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C:\Users\ROG\OneDrive\Documents\! berkas kerja\!OJK\!Dalily\SPI\SPI Mar 2024\NEW\PUBLIKASI TERBARU\Publikasi\"/>
    </mc:Choice>
  </mc:AlternateContent>
  <xr:revisionPtr revIDLastSave="0" documentId="13_ncr:1_{BD65D9C3-986D-4AF4-87D7-2EA9512D4BA7}" xr6:coauthVersionLast="47" xr6:coauthVersionMax="47" xr10:uidLastSave="{00000000-0000-0000-0000-000000000000}"/>
  <bookViews>
    <workbookView xWindow="-120" yWindow="-120" windowWidth="29040" windowHeight="16440" tabRatio="912" firstSheet="41" activeTab="49"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7">'AP Konven_1.23.a.-1.27.a.'!$A$1:$R$118</definedName>
    <definedName name="_xlnm.Print_Area" localSheetId="15">'Aset BU per Kel.Bank_1.21.a'!$A$1:$S$9</definedName>
    <definedName name="_xlnm.Print_Area" localSheetId="26">'BPR 2.1-2.6'!$A$2:$T$146</definedName>
    <definedName name="_xlnm.Print_Area" localSheetId="29">'DPK Lok&amp; SB BPR_2.9-2.10'!$B$2:$U$49</definedName>
    <definedName name="_xlnm.Print_Area" localSheetId="20">'DPK per Lok_1.34.a.'!$A$1:$T$38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JP_3.17.a.'!$A$2:$T$52</definedName>
    <definedName name="_xlnm.Print_Area" localSheetId="45">'Kredit BPR per Lok_3.18.a.'!$B$2:$U$40</definedName>
    <definedName name="_xlnm.Print_Area" localSheetId="43">'Kredit BPR SE_3.16.a.'!$A$2:$T$24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AP_BPRS_2.15-2.16'!$B$1:$U$38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SE_2.11'!$A$2:$T$24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Juml.BPR_2.12-2.13'!$A$2:$T$17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K111" i="142" l="1"/>
  <c r="J111" i="142"/>
  <c r="I111" i="142"/>
  <c r="H111" i="142"/>
  <c r="K108" i="142"/>
  <c r="J108" i="142"/>
  <c r="I108" i="142"/>
  <c r="H108" i="142"/>
  <c r="K85" i="142"/>
  <c r="J85" i="142"/>
  <c r="I85" i="142"/>
  <c r="H85" i="142"/>
  <c r="K82" i="142"/>
  <c r="J82" i="142"/>
  <c r="I82" i="142"/>
  <c r="H82" i="142"/>
  <c r="K59" i="142"/>
  <c r="J59" i="142"/>
  <c r="I59" i="142"/>
  <c r="H59" i="142"/>
  <c r="K56" i="142"/>
  <c r="J56" i="142"/>
  <c r="I56" i="142"/>
  <c r="H56" i="142"/>
  <c r="K33" i="142"/>
  <c r="J33" i="142"/>
  <c r="I33" i="142"/>
  <c r="H33" i="142"/>
  <c r="K30" i="142"/>
  <c r="J30" i="142"/>
  <c r="I30" i="142"/>
  <c r="H30" i="142"/>
  <c r="K7" i="142"/>
  <c r="J7" i="142"/>
  <c r="I7" i="142"/>
  <c r="H7" i="142"/>
  <c r="K6" i="142"/>
  <c r="J6" i="142"/>
  <c r="J4" i="142" s="1"/>
  <c r="I6" i="142"/>
  <c r="H6" i="142"/>
  <c r="H4" i="142" s="1"/>
  <c r="K4" i="142"/>
  <c r="I4" i="142"/>
  <c r="I57" i="129"/>
  <c r="H57" i="129"/>
  <c r="G57" i="129"/>
  <c r="F57" i="129"/>
  <c r="I54" i="129"/>
  <c r="H54" i="129"/>
  <c r="G54" i="129"/>
  <c r="F54" i="129"/>
  <c r="I82" i="129"/>
  <c r="H82" i="129"/>
  <c r="G82" i="129"/>
  <c r="F82" i="129"/>
  <c r="I79" i="129"/>
  <c r="H79" i="129"/>
  <c r="G79" i="129"/>
  <c r="F79" i="129"/>
  <c r="I107" i="129"/>
  <c r="H107" i="129"/>
  <c r="G107" i="129"/>
  <c r="F107" i="129"/>
  <c r="I104" i="129"/>
  <c r="H104" i="129"/>
  <c r="G104" i="129"/>
  <c r="F104" i="129"/>
  <c r="I32" i="129"/>
  <c r="H32" i="129"/>
  <c r="G32" i="129"/>
  <c r="F32" i="129"/>
  <c r="I29" i="129"/>
  <c r="H29" i="129"/>
  <c r="G29" i="129"/>
  <c r="F29" i="129"/>
  <c r="I7" i="129"/>
  <c r="H7" i="129"/>
  <c r="G7" i="129"/>
  <c r="F7" i="129"/>
  <c r="I6" i="129"/>
  <c r="I4" i="129" s="1"/>
  <c r="H6" i="129"/>
  <c r="H4" i="129" s="1"/>
  <c r="G6" i="129"/>
  <c r="G4" i="129" s="1"/>
  <c r="F6" i="129"/>
  <c r="F4" i="129" s="1"/>
  <c r="R20" i="97"/>
  <c r="Q20" i="97"/>
  <c r="P20" i="97"/>
  <c r="O20" i="97"/>
  <c r="N20" i="97"/>
  <c r="M20" i="97"/>
  <c r="L20" i="97"/>
  <c r="K20" i="97"/>
  <c r="J20" i="97"/>
  <c r="I20" i="97"/>
  <c r="H20" i="97"/>
  <c r="G20" i="97"/>
  <c r="F20" i="97"/>
  <c r="E20" i="97"/>
  <c r="R19" i="97"/>
  <c r="Q19" i="97"/>
  <c r="P19" i="97"/>
  <c r="O19" i="97"/>
  <c r="N19" i="97"/>
  <c r="M19" i="97"/>
  <c r="L19" i="97"/>
  <c r="K19" i="97"/>
  <c r="J19" i="97"/>
  <c r="I19" i="97"/>
  <c r="H19" i="97"/>
  <c r="G19" i="97"/>
  <c r="F19" i="97"/>
  <c r="E19" i="97"/>
  <c r="R17" i="97"/>
  <c r="Q17" i="97"/>
  <c r="P17" i="97"/>
  <c r="O17" i="97"/>
  <c r="N17" i="97"/>
  <c r="M17" i="97"/>
  <c r="L17" i="97"/>
  <c r="K17" i="97"/>
  <c r="J17" i="97"/>
  <c r="I17" i="97"/>
  <c r="H17" i="97"/>
  <c r="G17" i="97"/>
  <c r="F17" i="97"/>
  <c r="E17" i="97"/>
  <c r="R16" i="97"/>
  <c r="Q16" i="97"/>
  <c r="P16" i="97"/>
  <c r="O16" i="97"/>
  <c r="N16" i="97"/>
  <c r="M16" i="97"/>
  <c r="L16" i="97"/>
  <c r="K16" i="97"/>
  <c r="J16" i="97"/>
  <c r="I16" i="97"/>
  <c r="H16" i="97"/>
  <c r="G16" i="97"/>
  <c r="F16" i="97"/>
  <c r="E16" i="97"/>
  <c r="R14" i="97"/>
  <c r="Q14" i="97"/>
  <c r="P14" i="97"/>
  <c r="O14" i="97"/>
  <c r="N14" i="97"/>
  <c r="M14" i="97"/>
  <c r="L14" i="97"/>
  <c r="K14" i="97"/>
  <c r="J14" i="97"/>
  <c r="I14" i="97"/>
  <c r="H14" i="97"/>
  <c r="G14" i="97"/>
  <c r="F14" i="97"/>
  <c r="E14" i="97"/>
  <c r="R13" i="97"/>
  <c r="Q13" i="97"/>
  <c r="P13" i="97"/>
  <c r="O13" i="97"/>
  <c r="N13" i="97"/>
  <c r="M13" i="97"/>
  <c r="L13" i="97"/>
  <c r="K13" i="97"/>
  <c r="J13" i="97"/>
  <c r="I13" i="97"/>
  <c r="H13" i="97"/>
  <c r="G13" i="97"/>
  <c r="F13" i="97"/>
  <c r="E13" i="97"/>
  <c r="R11" i="97"/>
  <c r="Q11" i="97"/>
  <c r="P11" i="97"/>
  <c r="O11" i="97"/>
  <c r="N11" i="97"/>
  <c r="M11" i="97"/>
  <c r="L11" i="97"/>
  <c r="K11" i="97"/>
  <c r="J11" i="97"/>
  <c r="I11" i="97"/>
  <c r="H11" i="97"/>
  <c r="G11" i="97"/>
  <c r="E11" i="97"/>
  <c r="R10" i="97"/>
  <c r="Q10" i="97"/>
  <c r="P10" i="97"/>
  <c r="O10" i="97"/>
  <c r="N10" i="97"/>
  <c r="M10" i="97"/>
  <c r="L10" i="97"/>
  <c r="K10" i="97"/>
  <c r="J10" i="97"/>
  <c r="I10" i="97"/>
  <c r="H10" i="97"/>
  <c r="G10" i="97"/>
  <c r="E10" i="97"/>
  <c r="R8" i="97"/>
  <c r="Q8" i="97"/>
  <c r="P8" i="97"/>
  <c r="O8" i="97"/>
  <c r="N8" i="97"/>
  <c r="M8" i="97"/>
  <c r="L8" i="97"/>
  <c r="K8" i="97"/>
  <c r="J8" i="97"/>
  <c r="I8" i="97"/>
  <c r="H8" i="97"/>
  <c r="G8" i="97"/>
  <c r="E8" i="97"/>
  <c r="R7" i="97"/>
  <c r="Q7" i="97"/>
  <c r="P7" i="97"/>
  <c r="O7" i="97"/>
  <c r="N7" i="97"/>
  <c r="M7" i="97"/>
  <c r="L7" i="97"/>
  <c r="K7" i="97"/>
  <c r="J7" i="97"/>
  <c r="I7" i="97"/>
  <c r="H7" i="97"/>
  <c r="G7" i="97"/>
  <c r="E7" i="97"/>
  <c r="R6" i="97"/>
  <c r="Q6" i="97"/>
  <c r="P6" i="97"/>
  <c r="O6" i="97"/>
  <c r="N6" i="97"/>
  <c r="M6" i="97"/>
  <c r="L6" i="97"/>
  <c r="K6" i="97"/>
  <c r="J6" i="97"/>
  <c r="I6" i="97"/>
  <c r="H6" i="97"/>
  <c r="G6" i="97"/>
  <c r="E6" i="97"/>
  <c r="F11" i="97"/>
  <c r="F10" i="97"/>
  <c r="F8" i="97"/>
  <c r="F7" i="97"/>
  <c r="F6" i="97"/>
  <c r="X6" i="154" l="1"/>
  <c r="X5" i="154"/>
  <c r="W5" i="133" l="1"/>
  <c r="N28" i="146"/>
  <c r="N27" i="146"/>
  <c r="N26" i="146"/>
  <c r="N25" i="146"/>
  <c r="N24" i="146"/>
  <c r="N22" i="146"/>
  <c r="N21" i="146"/>
  <c r="N19" i="146"/>
  <c r="N18" i="146"/>
  <c r="N16" i="146"/>
  <c r="N15" i="146"/>
  <c r="N13" i="146"/>
  <c r="N12" i="146"/>
  <c r="N11" i="146"/>
  <c r="N10" i="146"/>
  <c r="N9" i="146"/>
  <c r="N8" i="146"/>
  <c r="N7" i="146"/>
  <c r="N6" i="146"/>
  <c r="N5" i="146"/>
  <c r="P24" i="121" l="1"/>
  <c r="D40" i="80" l="1"/>
  <c r="C52" i="79"/>
  <c r="C24" i="77"/>
  <c r="D40" i="93"/>
  <c r="C146" i="90"/>
  <c r="C96" i="90"/>
  <c r="C82" i="90"/>
  <c r="W222" i="133" l="1"/>
  <c r="W223" i="133"/>
  <c r="E79" i="61" l="1"/>
  <c r="E78" i="61" l="1"/>
  <c r="X229" i="154"/>
  <c r="X230" i="154"/>
  <c r="X173" i="154"/>
  <c r="X174" i="154"/>
  <c r="X117" i="154"/>
  <c r="X118" i="154"/>
  <c r="X61" i="154"/>
  <c r="X60" i="154"/>
  <c r="W168" i="133"/>
  <c r="W169" i="133"/>
  <c r="W113" i="133"/>
  <c r="W114" i="133"/>
  <c r="X60" i="133"/>
  <c r="X59" i="133"/>
  <c r="W6" i="133"/>
  <c r="G78" i="61" l="1"/>
  <c r="W229" i="154"/>
  <c r="W230" i="154"/>
  <c r="W173" i="154"/>
  <c r="W174" i="154"/>
  <c r="W117" i="154"/>
  <c r="W118" i="154"/>
  <c r="G79" i="61" l="1"/>
  <c r="AA75" i="43" l="1"/>
  <c r="AA74" i="43"/>
  <c r="AA76" i="43" l="1"/>
  <c r="D19" i="97" l="1"/>
  <c r="D16" i="97"/>
  <c r="D7" i="97" l="1"/>
  <c r="D20" i="97" l="1"/>
  <c r="D17" i="97"/>
  <c r="D14" i="97"/>
  <c r="D13" i="97"/>
  <c r="D11" i="97"/>
  <c r="D10" i="97"/>
  <c r="D8" i="97"/>
  <c r="D6" i="97"/>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<sst xmlns="http://schemas.openxmlformats.org/spreadsheetml/2006/main" count="8131" uniqueCount="917">
  <si>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</si>
  <si>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</si>
  <si>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</si>
  <si>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</si>
  <si>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</si>
  <si>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</si>
  <si>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</si>
  <si>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</si>
  <si>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</si>
  <si>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</si>
  <si>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</si>
  <si>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</si>
  <si>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</si>
  <si>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</si>
  <si>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</si>
  <si>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</si>
  <si>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</si>
  <si>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</si>
  <si>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</si>
  <si>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</si>
  <si>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</si>
  <si>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</si>
  <si>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</si>
  <si>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</si>
  <si>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</si>
  <si>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</si>
  <si>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</si>
  <si>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</si>
  <si>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</si>
  <si>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</si>
  <si>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</si>
  <si>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</si>
  <si>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</si>
  <si>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</si>
  <si>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</si>
  <si>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</si>
  <si>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</si>
  <si>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</si>
  <si>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</si>
  <si>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</si>
  <si>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</si>
  <si>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</si>
  <si>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</si>
  <si>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</si>
  <si>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</si>
  <si>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</si>
  <si>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</si>
  <si>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</si>
  <si>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</si>
  <si>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</si>
  <si>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</si>
  <si>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</si>
  <si>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</si>
  <si>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</si>
  <si>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</si>
  <si>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</si>
  <si>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</si>
  <si>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</si>
  <si>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</si>
  <si>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</si>
  <si>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</si>
  <si>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</si>
  <si>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</si>
  <si>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</si>
  <si>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</si>
  <si>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</si>
  <si>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</si>
  <si>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</si>
  <si>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</si>
  <si>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</si>
  <si>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</si>
  <si>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</si>
  <si>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</si>
  <si>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</si>
  <si>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</si>
  <si>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</si>
  <si>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</si>
  <si>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</si>
  <si>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</si>
  <si>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</si>
  <si>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</si>
  <si>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</si>
  <si>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</si>
  <si>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</si>
  <si>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</si>
  <si>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</si>
  <si>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</si>
  <si>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</si>
  <si>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</si>
  <si>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</si>
  <si>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</si>
  <si>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</si>
  <si>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</si>
  <si>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</si>
  <si>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</si>
  <si>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</si>
  <si>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</si>
  <si>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</si>
  <si>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</si>
  <si>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</si>
  <si>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</si>
  <si>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</si>
  <si>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</si>
  <si>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</si>
  <si>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</si>
  <si>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</si>
  <si>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</si>
  <si>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</si>
  <si>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</si>
  <si>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</si>
  <si>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</si>
  <si>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</si>
  <si>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</si>
  <si>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</si>
  <si>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</si>
  <si>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</si>
  <si>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</si>
  <si>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</si>
  <si>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</si>
  <si>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</si>
  <si>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</si>
  <si>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</si>
  <si>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</si>
  <si>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</si>
  <si>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</si>
  <si>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</si>
  <si>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</si>
  <si>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</si>
  <si>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</si>
  <si>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</si>
  <si>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</si>
  <si>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</si>
  <si>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</si>
  <si>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</si>
  <si>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</si>
  <si>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</si>
  <si>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</si>
  <si>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</si>
  <si>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</si>
  <si>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</si>
  <si>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</si>
  <si>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</si>
  <si>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</si>
  <si>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</si>
  <si>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</si>
  <si>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</si>
  <si>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</si>
  <si>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</si>
  <si>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</si>
  <si>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</si>
  <si>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</si>
  <si>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</si>
  <si>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</si>
  <si>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</si>
  <si>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</si>
  <si>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</si>
  <si>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</si>
  <si>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</si>
  <si>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</si>
  <si>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</si>
  <si>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</si>
  <si>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</si>
  <si>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</si>
  <si>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</si>
  <si>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</si>
  <si>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</si>
  <si>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</si>
  <si>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</si>
  <si>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</si>
  <si>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</si>
  <si>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</si>
  <si>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</si>
  <si>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</si>
  <si>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</si>
  <si>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</si>
  <si>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</si>
  <si>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</si>
  <si>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</si>
  <si>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</si>
  <si>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</si>
  <si>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</si>
  <si>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</si>
  <si>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</si>
  <si>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</si>
  <si>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</si>
  <si>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</si>
  <si>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</si>
  <si>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</si>
  <si>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</si>
  <si>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</si>
  <si>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</si>
  <si>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</si>
  <si>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</si>
  <si>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</si>
  <si>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</si>
  <si>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</si>
  <si>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</si>
  <si>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</si>
  <si>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</si>
  <si>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</si>
  <si>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</si>
  <si>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</si>
  <si>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</si>
  <si>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</si>
  <si>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</si>
  <si>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</si>
  <si>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</si>
  <si>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</si>
  <si>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</si>
  <si>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</si>
  <si>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</si>
  <si>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</si>
  <si>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</si>
  <si>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</si>
  <si>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</si>
  <si>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</si>
  <si>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</si>
  <si>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</si>
  <si>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</si>
  <si>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</si>
  <si>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</si>
  <si>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</si>
  <si>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</si>
  <si>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</si>
  <si>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</si>
  <si>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</si>
  <si>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</si>
  <si>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</si>
  <si>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</si>
  <si>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</si>
  <si>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</si>
  <si>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</si>
  <si>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</si>
  <si>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</si>
  <si>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</si>
  <si>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</si>
  <si>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</si>
  <si>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</si>
  <si>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</si>
  <si>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</si>
  <si>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</si>
  <si>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</si>
  <si>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</si>
  <si>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</si>
  <si>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</si>
  <si>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</si>
  <si>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</si>
  <si>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</si>
  <si>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</si>
  <si>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</si>
  <si>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</si>
  <si>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</si>
  <si>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</si>
  <si>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</si>
  <si>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</si>
  <si>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</si>
  <si>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</si>
  <si>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</si>
  <si>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</si>
  <si>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</si>
  <si>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</si>
  <si>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</si>
  <si>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</si>
  <si>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</si>
  <si>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</si>
  <si>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</si>
  <si>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</si>
  <si>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</si>
  <si>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</si>
  <si>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</si>
  <si>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</si>
  <si>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</si>
  <si>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</si>
  <si>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</si>
  <si>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</si>
  <si>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</si>
  <si>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</si>
  <si>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</si>
  <si>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</si>
  <si>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</si>
  <si>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</si>
  <si>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</si>
  <si>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</si>
  <si>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</si>
  <si>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</si>
  <si>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</si>
  <si>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</si>
  <si>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</si>
  <si>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</si>
  <si>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</si>
  <si>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</si>
  <si>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</si>
  <si>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</si>
  <si>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</si>
  <si>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</si>
  <si>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</si>
  <si>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</si>
  <si>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</si>
  <si>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</si>
  <si>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</si>
  <si>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</si>
  <si>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</si>
  <si>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</si>
  <si>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</si>
  <si>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</si>
  <si>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</si>
  <si>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</si>
  <si>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</si>
  <si>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</si>
  <si>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</si>
  <si>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</si>
  <si>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</si>
  <si>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</si>
  <si>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</si>
  <si>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</si>
  <si>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</si>
  <si>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</si>
  <si>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</si>
  <si>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</si>
  <si>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</si>
  <si>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</si>
  <si>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</si>
  <si>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</si>
  <si>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</si>
  <si>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</si>
  <si>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</si>
  <si>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</si>
  <si>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</si>
  <si>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</si>
  <si>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</si>
  <si>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</si>
  <si>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</si>
  <si>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</si>
  <si>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</si>
  <si>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</si>
  <si>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</si>
  <si>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</si>
  <si>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</si>
  <si>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</si>
  <si>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</si>
  <si>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</si>
  <si>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</si>
  <si>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</si>
  <si>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</si>
  <si>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</si>
  <si>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</si>
  <si>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</si>
  <si>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</si>
  <si>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</si>
  <si>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</si>
  <si>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</si>
  <si>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</si>
  <si>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</si>
  <si>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</si>
  <si>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</si>
  <si>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</si>
  <si>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</si>
  <si>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</si>
  <si>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</si>
  <si>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</si>
  <si>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</si>
  <si>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</si>
  <si>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</si>
  <si>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</si>
  <si>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</si>
  <si>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</si>
  <si>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</si>
  <si>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</si>
  <si>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</si>
  <si>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</si>
  <si>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</si>
  <si>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</si>
  <si>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</si>
  <si>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</si>
  <si>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</si>
  <si>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</si>
  <si>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</si>
  <si>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</si>
  <si>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</si>
  <si>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</si>
  <si>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</si>
  <si>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</si>
  <si>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</si>
  <si>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</si>
  <si>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</si>
  <si>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</si>
  <si>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</si>
  <si>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</si>
  <si>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</si>
  <si>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</si>
  <si>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</si>
  <si>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</si>
  <si>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</si>
  <si>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</si>
  <si>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</si>
  <si>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</si>
  <si>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</si>
  <si>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</si>
  <si>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</si>
  <si>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</si>
  <si>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</si>
  <si>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</si>
  <si>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</si>
  <si>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</si>
  <si>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</si>
  <si>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</si>
  <si>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</si>
  <si>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</si>
  <si>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</si>
  <si>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</si>
  <si>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</si>
  <si>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</si>
  <si>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</si>
  <si>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</si>
  <si>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</si>
  <si>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</si>
  <si>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</si>
  <si>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</si>
  <si>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</si>
  <si>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</si>
  <si>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</si>
  <si>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</si>
  <si>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</si>
  <si>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</si>
  <si>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</si>
  <si>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</si>
  <si>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</si>
  <si>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</si>
  <si>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</si>
  <si>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</si>
  <si>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</si>
  <si>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</si>
  <si>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</si>
  <si>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</si>
  <si>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</si>
  <si>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</si>
  <si>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</si>
  <si>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</si>
  <si>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</si>
  <si>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</si>
  <si>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</si>
  <si>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</si>
  <si>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</si>
  <si>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</si>
  <si>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</si>
  <si>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</si>
  <si>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</si>
  <si>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</si>
  <si>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</si>
  <si>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</si>
  <si>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</si>
  <si>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</si>
  <si>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</si>
  <si>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</si>
  <si>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</si>
  <si>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</si>
  <si>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</si>
  <si>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</si>
  <si>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</si>
  <si>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</si>
  <si>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</si>
  <si>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</si>
  <si>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</si>
  <si>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</si>
  <si>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</si>
  <si>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</si>
  <si>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</si>
  <si>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</si>
  <si>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</si>
  <si>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</si>
  <si>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</si>
  <si>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</si>
  <si>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</si>
  <si>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</si>
  <si>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</si>
  <si>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</si>
  <si>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</si>
  <si>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</si>
  <si>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</si>
  <si>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</si>
  <si>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</si>
  <si>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</si>
  <si>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</si>
  <si>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</si>
  <si>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</si>
  <si>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</si>
  <si>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</si>
  <si>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</si>
  <si>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</si>
  <si>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</si>
  <si>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</si>
  <si>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</si>
  <si>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</si>
  <si>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</si>
  <si>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</si>
  <si>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</si>
  <si>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</si>
  <si>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</si>
  <si>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</si>
  <si>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</si>
  <si>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</si>
  <si>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</si>
  <si>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</si>
  <si>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</si>
  <si>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</si>
  <si>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</si>
  <si>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</si>
  <si>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</si>
  <si>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</si>
  <si>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</si>
  <si>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</si>
  <si>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</si>
  <si>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</si>
  <si>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</si>
  <si>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</si>
  <si>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</si>
  <si>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</si>
  <si>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</si>
  <si>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</si>
  <si>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</si>
  <si>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</si>
  <si>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</si>
  <si>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</si>
  <si>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</si>
  <si>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</si>
  <si>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</si>
  <si>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</si>
  <si>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</si>
  <si>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</si>
  <si>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</si>
  <si>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</si>
  <si>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</si>
  <si>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</si>
  <si>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</si>
  <si>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</si>
  <si>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</si>
  <si>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</si>
  <si>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</si>
  <si>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</si>
  <si>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</si>
  <si>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</si>
  <si>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</si>
  <si>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</si>
  <si>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</si>
  <si>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</si>
  <si>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</si>
  <si>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</si>
  <si>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</si>
  <si>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</si>
  <si>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</si>
  <si>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</si>
  <si>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</si>
  <si>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</si>
  <si>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</si>
  <si>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</si>
  <si>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</si>
  <si>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</si>
  <si>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</si>
  <si>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</si>
  <si>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</si>
  <si>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</si>
  <si>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</si>
  <si>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</si>
  <si>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</si>
  <si>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</si>
  <si>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</si>
  <si>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</si>
  <si>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</si>
  <si>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</si>
  <si>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</si>
  <si>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</si>
  <si>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</si>
  <si>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</si>
  <si>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</si>
  <si>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</si>
  <si>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</si>
  <si>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</si>
  <si>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</si>
  <si>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</si>
  <si>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</si>
  <si>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</si>
  <si>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</si>
  <si>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</si>
  <si>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</si>
  <si>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</si>
  <si>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</si>
  <si>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</si>
  <si>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</si>
  <si>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</si>
  <si>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</si>
  <si>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</si>
  <si>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</si>
  <si>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</si>
  <si>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</si>
  <si>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</si>
  <si>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</si>
  <si>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</si>
  <si>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</si>
  <si>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</si>
  <si>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</si>
  <si>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</si>
  <si>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</si>
  <si>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</si>
  <si>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</si>
  <si>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</si>
  <si>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</si>
  <si>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</si>
  <si>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</si>
  <si>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</si>
  <si>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</si>
  <si>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</si>
  <si>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</si>
  <si>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</si>
  <si>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</si>
  <si>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</si>
  <si>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</si>
  <si>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</si>
  <si>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</si>
  <si>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</si>
  <si>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</si>
  <si>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</si>
  <si>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</si>
  <si>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</si>
  <si>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</si>
  <si>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</si>
  <si>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</si>
  <si>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</si>
  <si>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</si>
  <si>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</si>
  <si>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</si>
  <si>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</si>
  <si>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</si>
  <si>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</si>
  <si>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</si>
  <si>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</si>
  <si>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</si>
  <si>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</si>
  <si>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</si>
  <si>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</si>
  <si>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</si>
  <si>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</si>
  <si>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</si>
  <si>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</si>
  <si>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</si>
  <si>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</si>
  <si>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</si>
  <si>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</si>
  <si>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</si>
  <si>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</si>
  <si>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</si>
  <si>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</si>
  <si>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</si>
  <si>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</si>
  <si>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</si>
  <si>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</si>
  <si>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</si>
  <si>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</si>
  <si>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</si>
  <si>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</si>
  <si>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</si>
  <si>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</si>
  <si>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</si>
  <si>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</si>
  <si>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</si>
  <si>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</si>
  <si>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</si>
  <si>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</si>
  <si>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</si>
  <si>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</si>
  <si>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</si>
  <si>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</si>
  <si>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</si>
  <si>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</si>
  <si>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</si>
  <si>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</si>
  <si>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</si>
  <si>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</si>
  <si>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</si>
  <si>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</si>
  <si>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</si>
  <si>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</si>
  <si>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</si>
  <si>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</si>
  <si>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</si>
  <si>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</si>
  <si>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</si>
  <si>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</si>
  <si>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</si>
  <si>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</si>
  <si>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</si>
  <si>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</si>
  <si>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</si>
  <si>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</si>
  <si>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</si>
  <si>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</si>
  <si>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</si>
  <si>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</si>
  <si>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</si>
  <si>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</si>
  <si>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</si>
  <si>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</si>
  <si>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</si>
  <si>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</si>
  <si>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</si>
  <si>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</si>
  <si>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</si>
  <si>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</si>
  <si>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</si>
  <si>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</si>
  <si>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</si>
  <si>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</si>
  <si>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</si>
  <si>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</si>
  <si>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</si>
  <si>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</si>
  <si>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</si>
  <si>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</si>
  <si>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</si>
  <si>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</si>
  <si>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</si>
  <si>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</si>
  <si>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</si>
  <si>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</si>
  <si>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</si>
  <si>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</si>
  <si>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</si>
  <si>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</si>
  <si>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</si>
  <si>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</si>
  <si>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</si>
  <si>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</si>
  <si>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</si>
  <si>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</si>
  <si>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</si>
  <si>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</si>
  <si>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</si>
  <si>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</si>
  <si>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</si>
  <si>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</si>
  <si>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</si>
  <si>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</si>
  <si>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</si>
  <si>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</si>
  <si>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</si>
  <si>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</si>
  <si>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</si>
  <si>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</si>
  <si>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</si>
  <si>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</si>
  <si>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</si>
  <si>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</si>
  <si>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</si>
  <si>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</si>
  <si>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</si>
  <si>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</si>
  <si>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</si>
  <si>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</si>
  <si>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</si>
  <si>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</si>
  <si>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</si>
  <si>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</si>
  <si>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</si>
  <si>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</si>
  <si>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</si>
  <si>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</si>
  <si>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</si>
  <si>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</si>
  <si>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</si>
  <si>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</si>
  <si>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</si>
  <si>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</si>
  <si>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</si>
  <si>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</si>
  <si>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</si>
  <si>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</si>
  <si>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</si>
  <si>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</si>
  <si>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</si>
  <si>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</si>
  <si>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</si>
  <si>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</si>
  <si>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</si>
  <si>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</si>
  <si>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</si>
  <si>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</si>
  <si>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</si>
  <si>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</si>
  <si>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</si>
  <si>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</si>
  <si>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</si>
  <si>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</si>
  <si>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</si>
  <si>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</si>
  <si>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</si>
  <si>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</si>
  <si>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</si>
  <si>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</si>
  <si>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</si>
  <si>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</si>
  <si>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</si>
  <si>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</si>
  <si>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</si>
  <si>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</si>
  <si>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</si>
  <si>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</si>
  <si>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</si>
  <si>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</si>
  <si>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</si>
  <si>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</si>
  <si>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</si>
  <si>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</si>
  <si>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</si>
  <si>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</si>
  <si>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</si>
  <si>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</si>
  <si>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</si>
  <si>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</si>
  <si>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</si>
  <si>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</si>
  <si>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</si>
  <si>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</si>
  <si>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</si>
  <si>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</si>
  <si>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</si>
  <si>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</si>
  <si>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</si>
  <si>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</si>
  <si>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</si>
  <si>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</si>
  <si>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</si>
  <si>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</si>
  <si>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</si>
  <si>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</si>
  <si>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</si>
  <si>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</si>
  <si>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</si>
  <si>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</si>
  <si>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</si>
  <si>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</si>
  <si>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</si>
  <si>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</si>
  <si>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</si>
  <si>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</si>
  <si>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</si>
  <si>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</si>
  <si>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</si>
  <si>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</si>
  <si>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</si>
  <si>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</si>
  <si>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</si>
  <si>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</si>
  <si>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</si>
  <si>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</si>
  <si>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</si>
  <si>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</si>
  <si>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</si>
  <si>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</si>
  <si>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</si>
  <si>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</si>
  <si>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</si>
  <si>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</si>
  <si>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</si>
  <si>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</si>
  <si>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</si>
  <si>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</si>
  <si>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</si>
  <si>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</si>
  <si>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</si>
  <si>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</si>
  <si>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</si>
  <si>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</si>
  <si>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</si>
  <si>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</si>
  <si>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</si>
  <si>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</si>
  <si>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</si>
  <si>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</si>
  <si>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</si>
  <si>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</si>
  <si>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</si>
  <si>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</si>
  <si>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</si>
  <si>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</si>
  <si>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</si>
  <si>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</si>
  <si>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</si>
  <si>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</si>
  <si>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</si>
  <si>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</si>
  <si>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</si>
  <si>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</si>
  <si>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</si>
  <si>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</si>
  <si>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</si>
  <si>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</si>
  <si>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</si>
  <si>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</si>
  <si>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</si>
  <si>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</si>
  <si>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</si>
  <si>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Komposisi thd Total DPK (%) 
(Composition to Total Third Party Funds) (%)</t>
  </si>
  <si>
    <t>Maret 2024</t>
  </si>
  <si>
    <r>
      <t>Tabel 1.33.a. 
Komposisi DPK Bank Umum Berdasarkan Lokasi Penghimpunan Dana Maret 2024
(</t>
    </r>
    <r>
      <rPr>
        <b/>
        <i/>
        <sz val="13"/>
        <color indexed="9"/>
        <rFont val="Optima"/>
        <family val="2"/>
      </rPr>
      <t>Composition of Third Party Funds of Commercial Banks Based on Location - March 2024)</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</si>
  <si>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Maret 2024
</t>
    </r>
    <r>
      <rPr>
        <b/>
        <i/>
        <sz val="14"/>
        <color indexed="9"/>
        <rFont val="Optima"/>
        <family val="2"/>
      </rPr>
      <t>Credit/Financing and NPL/NPF of Commercial Bank to Non Banks Third Party Based on Business Sector and non Business Sector of Credit/Financing by Region - March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</si>
  <si>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Maret 2024
(</t>
    </r>
    <r>
      <rPr>
        <b/>
        <i/>
        <sz val="11"/>
        <color indexed="9"/>
        <rFont val="Optima"/>
        <family val="2"/>
      </rPr>
      <t>Credit/Financing and NPL/NPF of Commercial Banks to Non Bank Third Party Based on Types and Orientation of Use based on Bank Location for March 2024)</t>
    </r>
    <r>
      <rPr>
        <b/>
        <sz val="11"/>
        <color indexed="9"/>
        <rFont val="Optima"/>
        <family val="2"/>
      </rPr>
      <t xml:space="preserve">
Miliar Rp </t>
    </r>
    <r>
      <rPr>
        <b/>
        <i/>
        <sz val="11"/>
        <color indexed="9"/>
        <rFont val="Optima"/>
        <family val="2"/>
      </rPr>
      <t>(Billion Rp)</t>
    </r>
  </si>
  <si>
    <r>
      <t xml:space="preserve">Tabel 2.8
Komposisi DPK BPR Berdasarkan Lokasi Penghimpunan - Maret 2024
</t>
    </r>
    <r>
      <rPr>
        <b/>
        <i/>
        <sz val="13"/>
        <color indexed="9"/>
        <rFont val="Optima"/>
        <family val="2"/>
      </rPr>
      <t xml:space="preserve">(Composition of Third Party Funds of Rural Banks Based on Location - March 2024)
</t>
    </r>
    <r>
      <rPr>
        <b/>
        <sz val="13"/>
        <color indexed="9"/>
        <rFont val="Optima"/>
        <family val="2"/>
      </rPr>
      <t>Nilai DPK dalam Miliar Rupiah (Billion Rp) dan Pangsa Terhadap DPK dalam Persentase (%)</t>
    </r>
  </si>
  <si>
    <r>
      <t xml:space="preserve">Tabel 2.14
Perkembangan Jumlah BPR dan Kantor BPR Berdasarkan Lokasi -- Maret 2024
</t>
    </r>
    <r>
      <rPr>
        <b/>
        <i/>
        <sz val="13"/>
        <color indexed="9"/>
        <rFont val="Optima"/>
        <family val="2"/>
      </rPr>
      <t>(Growth of Total Rural Bank and Rural Banks Offices Based on Location - March 2024)</t>
    </r>
  </si>
  <si>
    <r>
      <t xml:space="preserve">Mar </t>
    </r>
    <r>
      <rPr>
        <b/>
        <vertAlign val="superscript"/>
        <sz val="11"/>
        <rFont val="Optima"/>
      </rPr>
      <t>r)</t>
    </r>
  </si>
  <si>
    <r>
      <t xml:space="preserve">Apr </t>
    </r>
    <r>
      <rPr>
        <b/>
        <vertAlign val="superscript"/>
        <sz val="11"/>
        <rFont val="Optima"/>
      </rPr>
      <t>r)</t>
    </r>
  </si>
  <si>
    <r>
      <t xml:space="preserve">Mei </t>
    </r>
    <r>
      <rPr>
        <b/>
        <vertAlign val="superscript"/>
        <sz val="11"/>
        <rFont val="Optima"/>
      </rPr>
      <t>r)</t>
    </r>
  </si>
  <si>
    <r>
      <t xml:space="preserve">Jun </t>
    </r>
    <r>
      <rPr>
        <b/>
        <vertAlign val="superscript"/>
        <sz val="11"/>
        <rFont val="Optima"/>
      </rPr>
      <t>r)</t>
    </r>
  </si>
  <si>
    <r>
      <t>Apr</t>
    </r>
    <r>
      <rPr>
        <b/>
        <vertAlign val="superscript"/>
        <sz val="11"/>
        <rFont val="Optima"/>
      </rPr>
      <t xml:space="preserve"> r)</t>
    </r>
  </si>
  <si>
    <r>
      <t>Mar</t>
    </r>
    <r>
      <rPr>
        <b/>
        <vertAlign val="superscript"/>
        <sz val="11"/>
        <rFont val="Optima"/>
      </rPr>
      <t xml:space="preserve"> r)</t>
    </r>
  </si>
  <si>
    <t>Desember 2021</t>
  </si>
  <si>
    <t>Desember 2022</t>
  </si>
  <si>
    <t>Maret 2023</t>
  </si>
  <si>
    <t>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</si>
</sst>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
      <b/>
      <vertAlign val="superscript"/>
      <sz val="11"/>
      <name val="Optima"/>
    </font>
  </fonts>
  <fills count="52">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
      <patternFill patternType="solid">
        <fgColor rgb="FFFFFF00"/>
        <bgColor indexed="64"/>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0" fillId="0" borderId="0"/>
    <xf numFmtId="0" fontId="18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597">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4"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4" fontId="31" fillId="0" borderId="13" xfId="2" applyFont="1" applyFill="1" applyBorder="1" applyAlignment="1" applyProtection="1">
      <alignment vertical="center"/>
    </xf>
    <xf numFmtId="165"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79"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79"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5" borderId="12" xfId="18" quotePrefix="1" applyFont="1" applyFill="1" applyBorder="1" applyAlignment="1">
      <alignment horizontal="center" vertical="center"/>
    </xf>
    <xf numFmtId="0" fontId="17" fillId="16" borderId="0" xfId="18" quotePrefix="1" applyFont="1" applyFill="1" applyAlignment="1">
      <alignment vertical="center"/>
    </xf>
    <xf numFmtId="167" fontId="181" fillId="0" borderId="34" xfId="2" applyNumberFormat="1" applyFont="1" applyFill="1" applyBorder="1" applyAlignment="1">
      <alignment horizontal="center"/>
    </xf>
    <xf numFmtId="167" fontId="181" fillId="0" borderId="33" xfId="2" applyNumberFormat="1" applyFont="1" applyFill="1" applyBorder="1" applyAlignment="1">
      <alignment horizontal="center"/>
    </xf>
    <xf numFmtId="167" fontId="181" fillId="0" borderId="35" xfId="2" applyNumberFormat="1" applyFont="1" applyFill="1" applyBorder="1" applyAlignment="1">
      <alignment horizontal="center"/>
    </xf>
    <xf numFmtId="167" fontId="182" fillId="14" borderId="34"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2" fillId="14" borderId="33" xfId="2" applyNumberFormat="1" applyFont="1" applyFill="1" applyBorder="1" applyAlignment="1">
      <alignment horizontal="center"/>
    </xf>
    <xf numFmtId="167" fontId="183" fillId="14" borderId="35" xfId="2" applyNumberFormat="1" applyFont="1" applyFill="1" applyBorder="1" applyAlignment="1">
      <alignment horizontal="center"/>
    </xf>
    <xf numFmtId="173" fontId="158" fillId="0" borderId="0" xfId="34" applyNumberFormat="1" applyFont="1" applyFill="1" applyBorder="1" applyAlignment="1">
      <alignment vertical="center" wrapText="1"/>
    </xf>
    <xf numFmtId="17" fontId="13" fillId="0" borderId="0" xfId="19" applyNumberFormat="1" applyFont="1"/>
    <xf numFmtId="17" fontId="17" fillId="15" borderId="8" xfId="18" applyNumberFormat="1" applyFont="1" applyFill="1" applyBorder="1" applyAlignment="1">
      <alignment horizontal="center" vertical="center"/>
    </xf>
    <xf numFmtId="0" fontId="114" fillId="0" borderId="0" xfId="18" applyFont="1" applyAlignment="1">
      <alignment horizontal="left" vertical="center"/>
    </xf>
    <xf numFmtId="166" fontId="114" fillId="0" borderId="14" xfId="1" applyNumberFormat="1" applyFont="1" applyFill="1" applyBorder="1" applyAlignment="1">
      <alignment vertical="center"/>
    </xf>
    <xf numFmtId="0" fontId="134" fillId="5" borderId="13" xfId="18" applyFont="1" applyFill="1" applyBorder="1" applyAlignment="1">
      <alignment horizontal="right" vertical="top" wrapText="1"/>
    </xf>
    <xf numFmtId="0" fontId="134" fillId="5" borderId="14" xfId="18" applyFont="1" applyFill="1" applyBorder="1" applyAlignment="1">
      <alignment horizontal="right" vertical="top" wrapText="1"/>
    </xf>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0" fontId="114" fillId="0" borderId="0" xfId="19" applyFont="1" applyAlignment="1">
      <alignment horizontal="left" vertical="top" wrapText="1" indent="1"/>
    </xf>
    <xf numFmtId="1" fontId="106" fillId="17" borderId="0" xfId="31" applyNumberFormat="1" applyFont="1" applyFill="1" applyAlignment="1">
      <alignment horizontal="right" vertical="top"/>
    </xf>
    <xf numFmtId="166" fontId="13" fillId="0" borderId="13" xfId="1" applyNumberFormat="1" applyFont="1" applyBorder="1" applyAlignment="1">
      <alignment vertical="top"/>
    </xf>
    <xf numFmtId="0" fontId="21" fillId="17" borderId="0" xfId="19" applyFont="1" applyFill="1" applyAlignment="1">
      <alignment horizontal="left" vertical="center"/>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0" fontId="17" fillId="15" borderId="12" xfId="18" quotePrefix="1" applyFont="1" applyFill="1" applyBorder="1" applyAlignment="1">
      <alignment horizontal="center" vertical="center"/>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06" fillId="0" borderId="0" xfId="18" applyFont="1" applyAlignment="1">
      <alignment horizontal="left" vertical="top" wrapText="1"/>
    </xf>
    <xf numFmtId="0" fontId="153"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49" fillId="0" borderId="0" xfId="18" applyFont="1" applyAlignment="1">
      <alignment horizontal="left" vertical="top" wrapText="1"/>
    </xf>
    <xf numFmtId="0" fontId="114" fillId="0" borderId="0" xfId="18" applyFont="1" applyAlignment="1">
      <alignment horizontal="left" vertical="top" wrapText="1"/>
    </xf>
    <xf numFmtId="0" fontId="153" fillId="0" borderId="13"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0" fontId="48" fillId="16" borderId="9" xfId="19" applyFont="1" applyFill="1" applyBorder="1" applyAlignment="1">
      <alignment horizontal="center" vertical="center" wrapText="1"/>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17"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13" fillId="0" borderId="9" xfId="19" applyFont="1" applyBorder="1" applyAlignment="1">
      <alignment horizontal="left" vertical="center"/>
    </xf>
    <xf numFmtId="0" fontId="13" fillId="0" borderId="0" xfId="19" applyFont="1" applyAlignment="1">
      <alignment horizontal="left" vertical="center"/>
    </xf>
    <xf numFmtId="164" fontId="17" fillId="16" borderId="0" xfId="2" quotePrefix="1" applyFont="1" applyFill="1" applyBorder="1" applyAlignment="1">
      <alignment horizontal="center" vertical="center"/>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7" xfId="19" applyFont="1" applyFill="1" applyBorder="1" applyAlignment="1">
      <alignment horizontal="left" vertical="top" wrapText="1"/>
    </xf>
    <xf numFmtId="0" fontId="72" fillId="5" borderId="7" xfId="0" applyFont="1" applyFill="1" applyBorder="1" applyAlignment="1">
      <alignment horizontal="right" vertical="top" wrapText="1"/>
    </xf>
    <xf numFmtId="0" fontId="72" fillId="5" borderId="21" xfId="0" applyFont="1" applyFill="1" applyBorder="1" applyAlignment="1">
      <alignment horizontal="righ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164" fontId="17" fillId="16" borderId="0" xfId="2" applyFont="1" applyFill="1" applyBorder="1" applyAlignment="1">
      <alignment horizontal="center" vertical="center"/>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14" fillId="0" borderId="9" xfId="0" applyFont="1" applyBorder="1" applyAlignment="1">
      <alignment horizontal="left"/>
    </xf>
    <xf numFmtId="0" fontId="114" fillId="0" borderId="0" xfId="0" applyFont="1" applyAlignment="1">
      <alignment horizontal="left"/>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17" fillId="16" borderId="17"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2"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21" fillId="17" borderId="9" xfId="19" applyFont="1" applyFill="1" applyBorder="1" applyAlignment="1">
      <alignment horizontal="left" vertical="top" wrapText="1"/>
    </xf>
    <xf numFmtId="0" fontId="21" fillId="17" borderId="0" xfId="19" applyFont="1" applyFill="1" applyAlignment="1">
      <alignment horizontal="left" vertical="top" wrapText="1" indent="1"/>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0" borderId="0" xfId="19" applyFont="1" applyAlignment="1">
      <alignment horizontal="left" vertical="top" wrapTex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xf numFmtId="164" fontId="114" fillId="51" borderId="0" xfId="2" applyFont="1" applyFill="1" applyBorder="1" applyAlignment="1">
      <alignment vertical="top"/>
    </xf>
    <xf numFmtId="166" fontId="13" fillId="51" borderId="0" xfId="1" applyNumberFormat="1" applyFont="1" applyFill="1" applyBorder="1" applyAlignment="1">
      <alignment vertical="top"/>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A246"/>
  <sheetViews>
    <sheetView showGridLines="0" view="pageBreakPreview" zoomScaleNormal="100" zoomScaleSheetLayoutView="100" zoomScalePageLayoutView="70" workbookViewId="0">
      <selection activeCell="L10" sqref="L10"/>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5" width="8.5546875" style="62" bestFit="1" customWidth="1"/>
    <col min="16" max="17" width="8.5546875" style="62" customWidth="1"/>
    <col min="18" max="18" width="8.5546875" style="62" bestFit="1" customWidth="1"/>
    <col min="19" max="19" width="8.21875" style="62" customWidth="1"/>
    <col min="20" max="203" width="8.77734375" style="62" customWidth="1"/>
    <col min="204" max="204" width="2.77734375" style="62" customWidth="1"/>
    <col min="205" max="205" width="17.77734375" style="62" customWidth="1"/>
    <col min="206" max="16384" width="7.21875" style="62"/>
  </cols>
  <sheetData>
    <row r="1" spans="1:21" ht="13.5" thickBot="1"/>
    <row r="2" spans="1:21" ht="77.650000000000006" customHeight="1">
      <c r="A2" s="1304" t="s">
        <v>317</v>
      </c>
      <c r="B2" s="1305"/>
      <c r="C2" s="1305"/>
      <c r="D2" s="1305"/>
      <c r="E2" s="1305"/>
      <c r="F2" s="1305"/>
      <c r="G2" s="1305"/>
      <c r="H2" s="1305"/>
      <c r="I2" s="1305"/>
      <c r="J2" s="1305"/>
      <c r="K2" s="1305"/>
      <c r="L2" s="1305"/>
      <c r="M2" s="1305"/>
      <c r="N2" s="1305"/>
      <c r="O2" s="1305"/>
      <c r="P2" s="1305"/>
      <c r="Q2" s="1305"/>
      <c r="R2" s="1306"/>
      <c r="S2" s="860"/>
    </row>
    <row r="3" spans="1:21" s="63" customFormat="1" ht="30" customHeight="1">
      <c r="A3" s="1307" t="s">
        <v>409</v>
      </c>
      <c r="B3" s="1308"/>
      <c r="C3" s="1309" t="s">
        <v>849</v>
      </c>
      <c r="D3" s="1311">
        <v>2021</v>
      </c>
      <c r="E3" s="1311">
        <v>2022</v>
      </c>
      <c r="F3" s="1311">
        <v>2023</v>
      </c>
      <c r="G3" s="1311"/>
      <c r="H3" s="1311"/>
      <c r="I3" s="1311"/>
      <c r="J3" s="1311"/>
      <c r="K3" s="1311"/>
      <c r="L3" s="1311"/>
      <c r="M3" s="1311"/>
      <c r="N3" s="1311"/>
      <c r="O3" s="1311"/>
      <c r="P3" s="1311"/>
      <c r="Q3" s="1311"/>
      <c r="R3" s="1133">
        <v>2024</v>
      </c>
      <c r="S3" s="861"/>
    </row>
    <row r="4" spans="1:21" s="63" customFormat="1" ht="30" customHeight="1">
      <c r="A4" s="1307"/>
      <c r="B4" s="1308"/>
      <c r="C4" s="1310"/>
      <c r="D4" s="1312"/>
      <c r="E4" s="1311"/>
      <c r="F4" s="812" t="s">
        <v>2</v>
      </c>
      <c r="G4" s="812" t="s">
        <v>3</v>
      </c>
      <c r="H4" s="812" t="s">
        <v>4</v>
      </c>
      <c r="I4" s="812" t="s">
        <v>5</v>
      </c>
      <c r="J4" s="812" t="s">
        <v>6</v>
      </c>
      <c r="K4" s="812" t="s">
        <v>267</v>
      </c>
      <c r="L4" s="812" t="s">
        <v>7</v>
      </c>
      <c r="M4" s="812" t="s">
        <v>13</v>
      </c>
      <c r="N4" s="812" t="s">
        <v>14</v>
      </c>
      <c r="O4" s="812" t="s">
        <v>15</v>
      </c>
      <c r="P4" s="812" t="s">
        <v>0</v>
      </c>
      <c r="Q4" s="812" t="s">
        <v>1</v>
      </c>
      <c r="R4" s="1144" t="s">
        <v>2</v>
      </c>
      <c r="S4" s="856"/>
    </row>
    <row r="5" spans="1:21" ht="24.2" customHeight="1">
      <c r="A5" s="1302" t="s">
        <v>310</v>
      </c>
      <c r="B5" s="1303"/>
      <c r="R5" s="969"/>
    </row>
    <row r="6" spans="1:21" ht="20.100000000000001" customHeight="1">
      <c r="A6" s="176"/>
      <c r="B6" s="1145"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10924560.953777596</v>
      </c>
      <c r="G6" s="206">
        <f>'Keg.usaha_1.1.a.-1.5.a.'!H5+'Keg.usaha_1.1.a.-1.5.a.'!H12+'Keg.usaha_1.1.a.-1.5.a.'!H17+'Keg.usaha_1.1.a.-1.5.a.'!H22+'Keg.usaha_1.1.a.-1.5.a.'!H27+'Keg.usaha_1.1.a.-1.5.a.'!H28+'Keg.usaha_1.1.a.-1.5.a.'!H32+'Keg.usaha_1.1.a.-1.5.a.'!H33</f>
        <v>10851917.477286823</v>
      </c>
      <c r="H6" s="206">
        <f>'Keg.usaha_1.1.a.-1.5.a.'!I5+'Keg.usaha_1.1.a.-1.5.a.'!I12+'Keg.usaha_1.1.a.-1.5.a.'!I17+'Keg.usaha_1.1.a.-1.5.a.'!I22+'Keg.usaha_1.1.a.-1.5.a.'!I27+'Keg.usaha_1.1.a.-1.5.a.'!I28+'Keg.usaha_1.1.a.-1.5.a.'!I32+'Keg.usaha_1.1.a.-1.5.a.'!I33</f>
        <v>10859185.217462916</v>
      </c>
      <c r="I6" s="206">
        <f>'Keg.usaha_1.1.a.-1.5.a.'!J5+'Keg.usaha_1.1.a.-1.5.a.'!J12+'Keg.usaha_1.1.a.-1.5.a.'!J17+'Keg.usaha_1.1.a.-1.5.a.'!J22+'Keg.usaha_1.1.a.-1.5.a.'!J27+'Keg.usaha_1.1.a.-1.5.a.'!J28+'Keg.usaha_1.1.a.-1.5.a.'!J32+'Keg.usaha_1.1.a.-1.5.a.'!J33</f>
        <v>10962167.406718366</v>
      </c>
      <c r="J6" s="206">
        <f>'Keg.usaha_1.1.a.-1.5.a.'!K5+'Keg.usaha_1.1.a.-1.5.a.'!K12+'Keg.usaha_1.1.a.-1.5.a.'!K17+'Keg.usaha_1.1.a.-1.5.a.'!K22+'Keg.usaha_1.1.a.-1.5.a.'!K27+'Keg.usaha_1.1.a.-1.5.a.'!K28+'Keg.usaha_1.1.a.-1.5.a.'!K32+'Keg.usaha_1.1.a.-1.5.a.'!K33</f>
        <v>10968054.034170115</v>
      </c>
      <c r="K6" s="206">
        <f>'Keg.usaha_1.1.a.-1.5.a.'!L5+'Keg.usaha_1.1.a.-1.5.a.'!L12+'Keg.usaha_1.1.a.-1.5.a.'!L17+'Keg.usaha_1.1.a.-1.5.a.'!L22+'Keg.usaha_1.1.a.-1.5.a.'!L27+'Keg.usaha_1.1.a.-1.5.a.'!L28+'Keg.usaha_1.1.a.-1.5.a.'!L32+'Keg.usaha_1.1.a.-1.5.a.'!L33</f>
        <v>11004377.608289989</v>
      </c>
      <c r="L6" s="206">
        <f>'Keg.usaha_1.1.a.-1.5.a.'!M5+'Keg.usaha_1.1.a.-1.5.a.'!M12+'Keg.usaha_1.1.a.-1.5.a.'!M17+'Keg.usaha_1.1.a.-1.5.a.'!M22+'Keg.usaha_1.1.a.-1.5.a.'!M27+'Keg.usaha_1.1.a.-1.5.a.'!M28+'Keg.usaha_1.1.a.-1.5.a.'!M32+'Keg.usaha_1.1.a.-1.5.a.'!M33</f>
        <v>11169975.7886001</v>
      </c>
      <c r="M6" s="206">
        <f>'Keg.usaha_1.1.a.-1.5.a.'!N5+'Keg.usaha_1.1.a.-1.5.a.'!N12+'Keg.usaha_1.1.a.-1.5.a.'!N17+'Keg.usaha_1.1.a.-1.5.a.'!N22+'Keg.usaha_1.1.a.-1.5.a.'!N27+'Keg.usaha_1.1.a.-1.5.a.'!N28+'Keg.usaha_1.1.a.-1.5.a.'!N32+'Keg.usaha_1.1.a.-1.5.a.'!N33</f>
        <v>11260502.32056761</v>
      </c>
      <c r="N6" s="206">
        <f>'Keg.usaha_1.1.a.-1.5.a.'!O5+'Keg.usaha_1.1.a.-1.5.a.'!O12+'Keg.usaha_1.1.a.-1.5.a.'!O17+'Keg.usaha_1.1.a.-1.5.a.'!O22+'Keg.usaha_1.1.a.-1.5.a.'!O27+'Keg.usaha_1.1.a.-1.5.a.'!O28+'Keg.usaha_1.1.a.-1.5.a.'!O32+'Keg.usaha_1.1.a.-1.5.a.'!O33</f>
        <v>11337259.12704435</v>
      </c>
      <c r="O6" s="206">
        <f>'Keg.usaha_1.1.a.-1.5.a.'!P5+'Keg.usaha_1.1.a.-1.5.a.'!P12+'Keg.usaha_1.1.a.-1.5.a.'!P17+'Keg.usaha_1.1.a.-1.5.a.'!P22+'Keg.usaha_1.1.a.-1.5.a.'!P27+'Keg.usaha_1.1.a.-1.5.a.'!P28+'Keg.usaha_1.1.a.-1.5.a.'!P32+'Keg.usaha_1.1.a.-1.5.a.'!P33</f>
        <v>11621114.341374766</v>
      </c>
      <c r="P6" s="206">
        <f>'Keg.usaha_1.1.a.-1.5.a.'!Q5+'Keg.usaha_1.1.a.-1.5.a.'!Q12+'Keg.usaha_1.1.a.-1.5.a.'!Q17+'Keg.usaha_1.1.a.-1.5.a.'!Q22+'Keg.usaha_1.1.a.-1.5.a.'!Q27+'Keg.usaha_1.1.a.-1.5.a.'!Q28+'Keg.usaha_1.1.a.-1.5.a.'!Q32+'Keg.usaha_1.1.a.-1.5.a.'!Q33</f>
        <v>11553744.116810001</v>
      </c>
      <c r="Q6" s="206">
        <f>'Keg.usaha_1.1.a.-1.5.a.'!R5+'Keg.usaha_1.1.a.-1.5.a.'!R12+'Keg.usaha_1.1.a.-1.5.a.'!R17+'Keg.usaha_1.1.a.-1.5.a.'!R22+'Keg.usaha_1.1.a.-1.5.a.'!R27+'Keg.usaha_1.1.a.-1.5.a.'!R28+'Keg.usaha_1.1.a.-1.5.a.'!R32+'Keg.usaha_1.1.a.-1.5.a.'!R33</f>
        <v>11589528.473441493</v>
      </c>
      <c r="R6" s="307">
        <f>'Keg.usaha_1.1.a.-1.5.a.'!S5+'Keg.usaha_1.1.a.-1.5.a.'!S12+'Keg.usaha_1.1.a.-1.5.a.'!S17+'Keg.usaha_1.1.a.-1.5.a.'!S22+'Keg.usaha_1.1.a.-1.5.a.'!S27+'Keg.usaha_1.1.a.-1.5.a.'!S28+'Keg.usaha_1.1.a.-1.5.a.'!S32+'Keg.usaha_1.1.a.-1.5.a.'!S33</f>
        <v>11714941.506560246</v>
      </c>
    </row>
    <row r="7" spans="1:21" ht="20.100000000000001" customHeight="1">
      <c r="A7" s="176"/>
      <c r="B7" s="1145" t="s">
        <v>312</v>
      </c>
      <c r="C7" s="206">
        <v>148708.62627305795</v>
      </c>
      <c r="D7" s="206">
        <f>'BPR 2.1-2.6'!E6+'BPR 2.1-2.6'!E7</f>
        <v>161831.40448556098</v>
      </c>
      <c r="E7" s="206">
        <f>'BPR 2.1-2.6'!F6+'BPR 2.1-2.6'!F7</f>
        <v>175630.526533611</v>
      </c>
      <c r="F7" s="206">
        <f>'BPR 2.1-2.6'!G6+'BPR 2.1-2.6'!G7</f>
        <v>174686.08999602898</v>
      </c>
      <c r="G7" s="206">
        <f>'BPR 2.1-2.6'!H6+'BPR 2.1-2.6'!H7</f>
        <v>173705.87234748801</v>
      </c>
      <c r="H7" s="206">
        <f>'BPR 2.1-2.6'!I6+'BPR 2.1-2.6'!I7</f>
        <v>177095.292921463</v>
      </c>
      <c r="I7" s="206">
        <f>'BPR 2.1-2.6'!J6+'BPR 2.1-2.6'!J7</f>
        <v>178187.85557602299</v>
      </c>
      <c r="J7" s="206">
        <f>'BPR 2.1-2.6'!K6+'BPR 2.1-2.6'!K7</f>
        <v>179828.60638359099</v>
      </c>
      <c r="K7" s="206">
        <f>'BPR 2.1-2.6'!L6+'BPR 2.1-2.6'!L7</f>
        <v>181734.873444642</v>
      </c>
      <c r="L7" s="206">
        <f>'BPR 2.1-2.6'!M6+'BPR 2.1-2.6'!M7</f>
        <v>183052.334776451</v>
      </c>
      <c r="M7" s="206">
        <f>'BPR 2.1-2.6'!N6+'BPR 2.1-2.6'!N7</f>
        <v>184363.18221818501</v>
      </c>
      <c r="N7" s="206">
        <f>'BPR 2.1-2.6'!O6+'BPR 2.1-2.6'!O7</f>
        <v>186291.01102762402</v>
      </c>
      <c r="O7" s="206">
        <f>'BPR 2.1-2.6'!P6+'BPR 2.1-2.6'!P7</f>
        <v>188211.671042331</v>
      </c>
      <c r="P7" s="206">
        <f>'BPR 2.1-2.6'!Q6+'BPR 2.1-2.6'!Q7</f>
        <v>187662.41025591301</v>
      </c>
      <c r="Q7" s="206">
        <f>'BPR 2.1-2.6'!R6+'BPR 2.1-2.6'!R7</f>
        <v>186986.41223284102</v>
      </c>
      <c r="R7" s="307">
        <f>'BPR 2.1-2.6'!S6+'BPR 2.1-2.6'!S7</f>
        <v>186776.70771532899</v>
      </c>
      <c r="S7" s="206"/>
    </row>
    <row r="8" spans="1:21" ht="19.5" customHeight="1">
      <c r="A8" s="1302" t="s">
        <v>286</v>
      </c>
      <c r="B8" s="1303"/>
      <c r="C8" s="206">
        <v>18784.614034885999</v>
      </c>
      <c r="D8" s="206">
        <f>'Keg.usaha_1.1.a.-1.5.a.'!E23</f>
        <v>12419.826308580001</v>
      </c>
      <c r="E8" s="206">
        <f>'Keg.usaha_1.1.a.-1.5.a.'!F23</f>
        <v>2866.0422721999998</v>
      </c>
      <c r="F8" s="206">
        <f>'Keg.usaha_1.1.a.-1.5.a.'!G23</f>
        <v>4032.6094782619998</v>
      </c>
      <c r="G8" s="206">
        <f>'Keg.usaha_1.1.a.-1.5.a.'!H23</f>
        <v>2068.8644496319998</v>
      </c>
      <c r="H8" s="206">
        <f>'Keg.usaha_1.1.a.-1.5.a.'!I23</f>
        <v>2257.0116163490002</v>
      </c>
      <c r="I8" s="206">
        <f>'Keg.usaha_1.1.a.-1.5.a.'!J23</f>
        <v>2266.102877539</v>
      </c>
      <c r="J8" s="206">
        <f>'Keg.usaha_1.1.a.-1.5.a.'!K23</f>
        <v>2275.574500014</v>
      </c>
      <c r="K8" s="206">
        <f>'Keg.usaha_1.1.a.-1.5.a.'!L23</f>
        <v>764.44956665500001</v>
      </c>
      <c r="L8" s="206">
        <f>'Keg.usaha_1.1.a.-1.5.a.'!M23</f>
        <v>19.420320784000001</v>
      </c>
      <c r="M8" s="206">
        <f>'Keg.usaha_1.1.a.-1.5.a.'!N23</f>
        <v>19.524147524</v>
      </c>
      <c r="N8" s="206">
        <f>'Keg.usaha_1.1.a.-1.5.a.'!O23</f>
        <v>0</v>
      </c>
      <c r="O8" s="206">
        <f>'Keg.usaha_1.1.a.-1.5.a.'!P23</f>
        <v>0</v>
      </c>
      <c r="P8" s="206">
        <f>'Keg.usaha_1.1.a.-1.5.a.'!Q23</f>
        <v>0</v>
      </c>
      <c r="Q8" s="206">
        <f>'Keg.usaha_1.1.a.-1.5.a.'!R23</f>
        <v>0</v>
      </c>
      <c r="R8" s="307">
        <f>'Keg.usaha_1.1.a.-1.5.a.'!S23</f>
        <v>0</v>
      </c>
      <c r="S8" s="206"/>
    </row>
    <row r="9" spans="1:21" ht="20.100000000000001" customHeight="1">
      <c r="A9" s="1302" t="s">
        <v>313</v>
      </c>
      <c r="B9" s="1303"/>
      <c r="C9" s="206"/>
      <c r="D9" s="206"/>
      <c r="E9" s="206"/>
      <c r="F9" s="206"/>
      <c r="G9" s="206"/>
      <c r="H9" s="206"/>
      <c r="I9" s="206"/>
      <c r="J9" s="206"/>
      <c r="K9" s="206"/>
      <c r="L9" s="206"/>
      <c r="M9" s="206"/>
      <c r="N9" s="206"/>
      <c r="O9" s="206"/>
      <c r="P9" s="206"/>
      <c r="Q9" s="206"/>
      <c r="R9" s="307"/>
      <c r="S9" s="206"/>
    </row>
    <row r="10" spans="1:21" ht="20.100000000000001" customHeight="1">
      <c r="A10" s="176"/>
      <c r="B10" s="1145"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8731589.3537806384</v>
      </c>
      <c r="G10" s="206">
        <f>'Keg.usaha_1.1.a.-1.5.a.'!H35+'Keg.usaha_1.1.a.-1.5.a.'!H44+'Keg.usaha_1.1.a.-1.5.a.'!H45+'Keg.usaha_1.1.a.-1.5.a.'!H46+'Keg.usaha_1.1.a.-1.5.a.'!H47+'Keg.usaha_1.1.a.-1.5.a.'!H50+'Keg.usaha_1.1.a.-1.5.a.'!H51+'Keg.usaha_1.1.a.-1.5.a.'!H52</f>
        <v>8771878.7144879624</v>
      </c>
      <c r="H10" s="206">
        <f>'Keg.usaha_1.1.a.-1.5.a.'!I35+'Keg.usaha_1.1.a.-1.5.a.'!I44+'Keg.usaha_1.1.a.-1.5.a.'!I45+'Keg.usaha_1.1.a.-1.5.a.'!I46+'Keg.usaha_1.1.a.-1.5.a.'!I47+'Keg.usaha_1.1.a.-1.5.a.'!I50+'Keg.usaha_1.1.a.-1.5.a.'!I51+'Keg.usaha_1.1.a.-1.5.a.'!I52</f>
        <v>8710640.7055150606</v>
      </c>
      <c r="I10" s="206">
        <f>'Keg.usaha_1.1.a.-1.5.a.'!J35+'Keg.usaha_1.1.a.-1.5.a.'!J44+'Keg.usaha_1.1.a.-1.5.a.'!J45+'Keg.usaha_1.1.a.-1.5.a.'!J46+'Keg.usaha_1.1.a.-1.5.a.'!J47+'Keg.usaha_1.1.a.-1.5.a.'!J50+'Keg.usaha_1.1.a.-1.5.a.'!J51+'Keg.usaha_1.1.a.-1.5.a.'!J52</f>
        <v>8813114.2777943444</v>
      </c>
      <c r="J10" s="206">
        <f>'Keg.usaha_1.1.a.-1.5.a.'!K35+'Keg.usaha_1.1.a.-1.5.a.'!K44+'Keg.usaha_1.1.a.-1.5.a.'!K45+'Keg.usaha_1.1.a.-1.5.a.'!K46+'Keg.usaha_1.1.a.-1.5.a.'!K47+'Keg.usaha_1.1.a.-1.5.a.'!K50+'Keg.usaha_1.1.a.-1.5.a.'!K51+'Keg.usaha_1.1.a.-1.5.a.'!K52</f>
        <v>8792308.0209489111</v>
      </c>
      <c r="K10" s="206">
        <f>'Keg.usaha_1.1.a.-1.5.a.'!L35+'Keg.usaha_1.1.a.-1.5.a.'!L44+'Keg.usaha_1.1.a.-1.5.a.'!L45+'Keg.usaha_1.1.a.-1.5.a.'!L46+'Keg.usaha_1.1.a.-1.5.a.'!L47+'Keg.usaha_1.1.a.-1.5.a.'!L50+'Keg.usaha_1.1.a.-1.5.a.'!L51+'Keg.usaha_1.1.a.-1.5.a.'!L52</f>
        <v>8801236.6514407713</v>
      </c>
      <c r="L10" s="206">
        <f>'Keg.usaha_1.1.a.-1.5.a.'!M35+'Keg.usaha_1.1.a.-1.5.a.'!M44+'Keg.usaha_1.1.a.-1.5.a.'!M45+'Keg.usaha_1.1.a.-1.5.a.'!M46+'Keg.usaha_1.1.a.-1.5.a.'!M47+'Keg.usaha_1.1.a.-1.5.a.'!M50+'Keg.usaha_1.1.a.-1.5.a.'!M51+'Keg.usaha_1.1.a.-1.5.a.'!M52</f>
        <v>8929901.0578432307</v>
      </c>
      <c r="M10" s="206">
        <f>'Keg.usaha_1.1.a.-1.5.a.'!N35+'Keg.usaha_1.1.a.-1.5.a.'!N44+'Keg.usaha_1.1.a.-1.5.a.'!N45+'Keg.usaha_1.1.a.-1.5.a.'!N46+'Keg.usaha_1.1.a.-1.5.a.'!N47+'Keg.usaha_1.1.a.-1.5.a.'!N50+'Keg.usaha_1.1.a.-1.5.a.'!N51+'Keg.usaha_1.1.a.-1.5.a.'!N52</f>
        <v>8999379.1841825843</v>
      </c>
      <c r="N10" s="206">
        <f>'Keg.usaha_1.1.a.-1.5.a.'!O35+'Keg.usaha_1.1.a.-1.5.a.'!O44+'Keg.usaha_1.1.a.-1.5.a.'!O45+'Keg.usaha_1.1.a.-1.5.a.'!O46+'Keg.usaha_1.1.a.-1.5.a.'!O47+'Keg.usaha_1.1.a.-1.5.a.'!O50+'Keg.usaha_1.1.a.-1.5.a.'!O51+'Keg.usaha_1.1.a.-1.5.a.'!O52</f>
        <v>9042451.4117316063</v>
      </c>
      <c r="O10" s="206">
        <f>'Keg.usaha_1.1.a.-1.5.a.'!P35+'Keg.usaha_1.1.a.-1.5.a.'!P44+'Keg.usaha_1.1.a.-1.5.a.'!P45+'Keg.usaha_1.1.a.-1.5.a.'!P46+'Keg.usaha_1.1.a.-1.5.a.'!P47+'Keg.usaha_1.1.a.-1.5.a.'!P50+'Keg.usaha_1.1.a.-1.5.a.'!P51+'Keg.usaha_1.1.a.-1.5.a.'!P52</f>
        <v>9347078.4167981707</v>
      </c>
      <c r="P10" s="206">
        <f>'Keg.usaha_1.1.a.-1.5.a.'!Q35+'Keg.usaha_1.1.a.-1.5.a.'!Q44+'Keg.usaha_1.1.a.-1.5.a.'!Q45+'Keg.usaha_1.1.a.-1.5.a.'!Q46+'Keg.usaha_1.1.a.-1.5.a.'!Q47+'Keg.usaha_1.1.a.-1.5.a.'!Q50+'Keg.usaha_1.1.a.-1.5.a.'!Q51+'Keg.usaha_1.1.a.-1.5.a.'!Q52</f>
        <v>9253893.0895529818</v>
      </c>
      <c r="Q10" s="206">
        <f>'Keg.usaha_1.1.a.-1.5.a.'!R35+'Keg.usaha_1.1.a.-1.5.a.'!R44+'Keg.usaha_1.1.a.-1.5.a.'!R45+'Keg.usaha_1.1.a.-1.5.a.'!R46+'Keg.usaha_1.1.a.-1.5.a.'!R47+'Keg.usaha_1.1.a.-1.5.a.'!R50+'Keg.usaha_1.1.a.-1.5.a.'!R51+'Keg.usaha_1.1.a.-1.5.a.'!R52</f>
        <v>9290752.2254773658</v>
      </c>
      <c r="R10" s="307">
        <f>'Keg.usaha_1.1.a.-1.5.a.'!S35+'Keg.usaha_1.1.a.-1.5.a.'!S44+'Keg.usaha_1.1.a.-1.5.a.'!S45+'Keg.usaha_1.1.a.-1.5.a.'!S46+'Keg.usaha_1.1.a.-1.5.a.'!S47+'Keg.usaha_1.1.a.-1.5.a.'!S50+'Keg.usaha_1.1.a.-1.5.a.'!S51+'Keg.usaha_1.1.a.-1.5.a.'!S52</f>
        <v>9486067.9528300483</v>
      </c>
      <c r="S10" s="206"/>
    </row>
    <row r="11" spans="1:21" ht="19.5" customHeight="1">
      <c r="A11" s="176"/>
      <c r="B11" s="1145" t="s">
        <v>312</v>
      </c>
      <c r="C11" s="206">
        <v>127521.66755355796</v>
      </c>
      <c r="D11" s="206">
        <f>'BPR 2.1-2.6'!E10+'BPR 2.1-2.6'!E13+'BPR 2.1-2.6'!E14+'BPR 2.1-2.6'!E15</f>
        <v>139647.97720288299</v>
      </c>
      <c r="E11" s="206">
        <f>'BPR 2.1-2.6'!F10+'BPR 2.1-2.6'!F13+'BPR 2.1-2.6'!F14+'BPR 2.1-2.6'!F15</f>
        <v>151606.85152267298</v>
      </c>
      <c r="F11" s="206">
        <f>'BPR 2.1-2.6'!G10+'BPR 2.1-2.6'!G13+'BPR 2.1-2.6'!G14+'BPR 2.1-2.6'!G15</f>
        <v>151351.93961011799</v>
      </c>
      <c r="G11" s="206">
        <f>'BPR 2.1-2.6'!H10+'BPR 2.1-2.6'!H13+'BPR 2.1-2.6'!H14+'BPR 2.1-2.6'!H15</f>
        <v>151123.79797102703</v>
      </c>
      <c r="H11" s="206">
        <f>'BPR 2.1-2.6'!I10+'BPR 2.1-2.6'!I13+'BPR 2.1-2.6'!I14+'BPR 2.1-2.6'!I15</f>
        <v>154182.41043041999</v>
      </c>
      <c r="I11" s="206">
        <f>'BPR 2.1-2.6'!J10+'BPR 2.1-2.6'!J13+'BPR 2.1-2.6'!J14+'BPR 2.1-2.6'!J15</f>
        <v>155063.09896282401</v>
      </c>
      <c r="J11" s="206">
        <f>'BPR 2.1-2.6'!K10+'BPR 2.1-2.6'!K13+'BPR 2.1-2.6'!K14+'BPR 2.1-2.6'!K15</f>
        <v>156496.71574605998</v>
      </c>
      <c r="K11" s="206">
        <f>'BPR 2.1-2.6'!L10+'BPR 2.1-2.6'!L13+'BPR 2.1-2.6'!L14+'BPR 2.1-2.6'!L15</f>
        <v>157995.12255190397</v>
      </c>
      <c r="L11" s="206">
        <f>'BPR 2.1-2.6'!M10+'BPR 2.1-2.6'!M13+'BPR 2.1-2.6'!M14+'BPR 2.1-2.6'!M15</f>
        <v>158995.608413687</v>
      </c>
      <c r="M11" s="206">
        <f>'BPR 2.1-2.6'!N10+'BPR 2.1-2.6'!N13+'BPR 2.1-2.6'!N14+'BPR 2.1-2.6'!N15</f>
        <v>159879.37585613201</v>
      </c>
      <c r="N11" s="206">
        <f>'BPR 2.1-2.6'!O10+'BPR 2.1-2.6'!O13+'BPR 2.1-2.6'!O14+'BPR 2.1-2.6'!O15</f>
        <v>161429.92853831997</v>
      </c>
      <c r="O11" s="206">
        <f>'BPR 2.1-2.6'!P10+'BPR 2.1-2.6'!P13+'BPR 2.1-2.6'!P14+'BPR 2.1-2.6'!P15</f>
        <v>163564.08800113798</v>
      </c>
      <c r="P11" s="206">
        <f>'BPR 2.1-2.6'!Q10+'BPR 2.1-2.6'!Q13+'BPR 2.1-2.6'!Q14+'BPR 2.1-2.6'!Q15</f>
        <v>163355.21173049897</v>
      </c>
      <c r="Q11" s="206">
        <f>'BPR 2.1-2.6'!R10+'BPR 2.1-2.6'!R13+'BPR 2.1-2.6'!R14+'BPR 2.1-2.6'!R15</f>
        <v>162685.163999677</v>
      </c>
      <c r="R11" s="307">
        <f>'BPR 2.1-2.6'!S10+'BPR 2.1-2.6'!S13+'BPR 2.1-2.6'!S14+'BPR 2.1-2.6'!S15</f>
        <v>162933.50586026997</v>
      </c>
      <c r="S11" s="206"/>
    </row>
    <row r="12" spans="1:21" ht="20.100000000000001" customHeight="1">
      <c r="A12" s="1302" t="s">
        <v>314</v>
      </c>
      <c r="B12" s="1303"/>
      <c r="C12" s="206"/>
      <c r="D12" s="206"/>
      <c r="E12" s="206"/>
      <c r="F12" s="206"/>
      <c r="G12" s="206"/>
      <c r="H12" s="206"/>
      <c r="I12" s="206"/>
      <c r="J12" s="206"/>
      <c r="K12" s="206"/>
      <c r="L12" s="206"/>
      <c r="M12" s="206"/>
      <c r="N12" s="206"/>
      <c r="O12" s="206"/>
      <c r="P12" s="206"/>
      <c r="Q12" s="206"/>
      <c r="R12" s="307"/>
      <c r="S12" s="206"/>
    </row>
    <row r="13" spans="1:21" ht="20.100000000000001" customHeight="1">
      <c r="A13" s="177"/>
      <c r="B13" s="1145" t="s">
        <v>311</v>
      </c>
      <c r="C13" s="206">
        <v>9177893.5816090684</v>
      </c>
      <c r="D13" s="206">
        <f>'Aset BU per Kel.Bank_1.21.a'!E9</f>
        <v>10112304.051738299</v>
      </c>
      <c r="E13" s="206">
        <f>'Aset BU per Kel.Bank_1.21.a'!F9</f>
        <v>11113313.94615468</v>
      </c>
      <c r="F13" s="206">
        <f>'Aset BU per Kel.Bank_1.21.a'!G9</f>
        <v>10979992.320783999</v>
      </c>
      <c r="G13" s="206">
        <f>'Aset BU per Kel.Bank_1.21.a'!H9</f>
        <v>10932357.941382935</v>
      </c>
      <c r="H13" s="206">
        <f>'Aset BU per Kel.Bank_1.21.a'!I9</f>
        <v>10888888.292598566</v>
      </c>
      <c r="I13" s="206">
        <f>'Aset BU per Kel.Bank_1.21.a'!J9</f>
        <v>11052100.080939911</v>
      </c>
      <c r="J13" s="206">
        <f>'Aset BU per Kel.Bank_1.21.a'!K9</f>
        <v>11030031.324420599</v>
      </c>
      <c r="K13" s="206">
        <f>'Aset BU per Kel.Bank_1.21.a'!L9</f>
        <v>11049413.754975909</v>
      </c>
      <c r="L13" s="206">
        <f>'Aset BU per Kel.Bank_1.21.a'!M9</f>
        <v>11234971.1728452</v>
      </c>
      <c r="M13" s="206">
        <f>'Aset BU per Kel.Bank_1.21.a'!N9</f>
        <v>11345364.909639901</v>
      </c>
      <c r="N13" s="206">
        <f>'Aset BU per Kel.Bank_1.21.a'!O9</f>
        <v>11427956.895461898</v>
      </c>
      <c r="O13" s="206">
        <f>'Aset BU per Kel.Bank_1.21.a'!P9</f>
        <v>11765837.717442814</v>
      </c>
      <c r="P13" s="206">
        <f>'Aset BU per Kel.Bank_1.21.a'!Q9</f>
        <v>11670488</v>
      </c>
      <c r="Q13" s="206">
        <f>'Aset BU per Kel.Bank_1.21.a'!R9</f>
        <v>11708017.092430299</v>
      </c>
      <c r="R13" s="307">
        <f>'Aset BU per Kel.Bank_1.21.a'!S9</f>
        <v>11875828.053479698</v>
      </c>
      <c r="S13" s="206"/>
      <c r="T13" s="67"/>
      <c r="U13" s="67"/>
    </row>
    <row r="14" spans="1:21" ht="20.100000000000001" customHeight="1">
      <c r="A14" s="177"/>
      <c r="B14" s="1145" t="s">
        <v>312</v>
      </c>
      <c r="C14" s="206">
        <v>155075.4406989089</v>
      </c>
      <c r="D14" s="206">
        <f>'BPR 2.1-2.6'!E82</f>
        <v>168442.69882947198</v>
      </c>
      <c r="E14" s="206">
        <f>'BPR 2.1-2.6'!F82</f>
        <v>182301.55206078498</v>
      </c>
      <c r="F14" s="206">
        <f>'BPR 2.1-2.6'!G82</f>
        <v>181603.11906335095</v>
      </c>
      <c r="G14" s="206">
        <f>'BPR 2.1-2.6'!H82</f>
        <v>180766.59255555694</v>
      </c>
      <c r="H14" s="206">
        <f>'BPR 2.1-2.6'!I82</f>
        <v>184477.17661983607</v>
      </c>
      <c r="I14" s="206">
        <f>'BPR 2.1-2.6'!J82</f>
        <v>185701.61680103603</v>
      </c>
      <c r="J14" s="206">
        <f>'BPR 2.1-2.6'!K82</f>
        <v>187124.33720043697</v>
      </c>
      <c r="K14" s="206">
        <f>'BPR 2.1-2.6'!L82</f>
        <v>188874.10468748998</v>
      </c>
      <c r="L14" s="206">
        <f>'BPR 2.1-2.6'!M82</f>
        <v>190323.85225204294</v>
      </c>
      <c r="M14" s="206">
        <f>'BPR 2.1-2.6'!N82</f>
        <v>191362.80029676098</v>
      </c>
      <c r="N14" s="206">
        <f>'BPR 2.1-2.6'!O82</f>
        <v>193018.77349291701</v>
      </c>
      <c r="O14" s="206">
        <f>'BPR 2.1-2.6'!P82</f>
        <v>194983.82809576901</v>
      </c>
      <c r="P14" s="206">
        <f>'BPR 2.1-2.6'!Q82</f>
        <v>194684.47380254301</v>
      </c>
      <c r="Q14" s="206">
        <f>'BPR 2.1-2.6'!R82</f>
        <v>193932.16370389899</v>
      </c>
      <c r="R14" s="307">
        <f>'BPR 2.1-2.6'!S82</f>
        <v>193991.87359982991</v>
      </c>
      <c r="S14" s="206"/>
    </row>
    <row r="15" spans="1:21" ht="20.100000000000001" customHeight="1">
      <c r="A15" s="1302" t="s">
        <v>315</v>
      </c>
      <c r="B15" s="1303"/>
      <c r="C15" s="206"/>
      <c r="D15" s="206"/>
      <c r="E15" s="206"/>
      <c r="F15" s="206"/>
      <c r="G15" s="206"/>
      <c r="H15" s="206"/>
      <c r="I15" s="206"/>
      <c r="J15" s="206"/>
      <c r="K15" s="206"/>
      <c r="L15" s="206"/>
      <c r="M15" s="206"/>
      <c r="N15" s="206"/>
      <c r="O15" s="206"/>
      <c r="P15" s="206"/>
      <c r="Q15" s="206"/>
      <c r="R15" s="307"/>
      <c r="S15" s="206"/>
    </row>
    <row r="16" spans="1:21" ht="20.100000000000001" customHeight="1">
      <c r="A16" s="173"/>
      <c r="B16" s="1145" t="s">
        <v>311</v>
      </c>
      <c r="C16" s="206">
        <v>109</v>
      </c>
      <c r="D16" s="206">
        <f>' Jml BU_1.42.a.'!E22</f>
        <v>107</v>
      </c>
      <c r="E16" s="206">
        <f>' Jml BU_1.42.a.'!F22</f>
        <v>106</v>
      </c>
      <c r="F16" s="206">
        <f>' Jml BU_1.42.a.'!G22</f>
        <v>106</v>
      </c>
      <c r="G16" s="206">
        <f>' Jml BU_1.42.a.'!H22</f>
        <v>106</v>
      </c>
      <c r="H16" s="206">
        <f>' Jml BU_1.42.a.'!I22</f>
        <v>105</v>
      </c>
      <c r="I16" s="206">
        <f>' Jml BU_1.42.a.'!J22</f>
        <v>105</v>
      </c>
      <c r="J16" s="206">
        <f>' Jml BU_1.42.a.'!K22</f>
        <v>105</v>
      </c>
      <c r="K16" s="206">
        <f>' Jml BU_1.42.a.'!L22</f>
        <v>105</v>
      </c>
      <c r="L16" s="206">
        <f>' Jml BU_1.42.a.'!M22</f>
        <v>105</v>
      </c>
      <c r="M16" s="206">
        <f>' Jml BU_1.42.a.'!N22</f>
        <v>105</v>
      </c>
      <c r="N16" s="206">
        <f>' Jml BU_1.42.a.'!O22</f>
        <v>105</v>
      </c>
      <c r="O16" s="206">
        <f>' Jml BU_1.42.a.'!P22</f>
        <v>105</v>
      </c>
      <c r="P16" s="206">
        <f>' Jml BU_1.42.a.'!Q22</f>
        <v>106</v>
      </c>
      <c r="Q16" s="206">
        <f>' Jml BU_1.42.a.'!R22</f>
        <v>106</v>
      </c>
      <c r="R16" s="307">
        <f>' Jml BU_1.42.a.'!S22</f>
        <v>106</v>
      </c>
      <c r="S16" s="206"/>
    </row>
    <row r="17" spans="1:19" ht="20.100000000000001" customHeight="1">
      <c r="A17" s="178"/>
      <c r="B17" s="1145" t="s">
        <v>312</v>
      </c>
      <c r="C17" s="206">
        <v>1506</v>
      </c>
      <c r="D17" s="206">
        <f>'SB per JP &amp; Juml.BPR_2.12-2.13'!E16</f>
        <v>1468</v>
      </c>
      <c r="E17" s="206">
        <f>'SB per JP &amp; Juml.BPR_2.12-2.13'!F16</f>
        <v>1441</v>
      </c>
      <c r="F17" s="206">
        <f>'SB per JP &amp; Juml.BPR_2.12-2.13'!G16</f>
        <v>1426</v>
      </c>
      <c r="G17" s="206">
        <f>'SB per JP &amp; Juml.BPR_2.12-2.13'!H16</f>
        <v>1416</v>
      </c>
      <c r="H17" s="206">
        <f>'SB per JP &amp; Juml.BPR_2.12-2.13'!I16</f>
        <v>1413</v>
      </c>
      <c r="I17" s="206">
        <f>'SB per JP &amp; Juml.BPR_2.12-2.13'!J16</f>
        <v>1413</v>
      </c>
      <c r="J17" s="206">
        <f>'SB per JP &amp; Juml.BPR_2.12-2.13'!K16</f>
        <v>1413</v>
      </c>
      <c r="K17" s="206">
        <f>'SB per JP &amp; Juml.BPR_2.12-2.13'!L16</f>
        <v>1412</v>
      </c>
      <c r="L17" s="206">
        <f>'SB per JP &amp; Juml.BPR_2.12-2.13'!M16</f>
        <v>1411</v>
      </c>
      <c r="M17" s="206">
        <f>'SB per JP &amp; Juml.BPR_2.12-2.13'!N16</f>
        <v>1410</v>
      </c>
      <c r="N17" s="206">
        <f>'SB per JP &amp; Juml.BPR_2.12-2.13'!O16</f>
        <v>1405</v>
      </c>
      <c r="O17" s="206">
        <f>'SB per JP &amp; Juml.BPR_2.12-2.13'!P16</f>
        <v>1402</v>
      </c>
      <c r="P17" s="206">
        <f>'SB per JP &amp; Juml.BPR_2.12-2.13'!Q16</f>
        <v>1400</v>
      </c>
      <c r="Q17" s="206">
        <f>'SB per JP &amp; Juml.BPR_2.12-2.13'!R16</f>
        <v>1393</v>
      </c>
      <c r="R17" s="307">
        <f>'SB per JP &amp; Juml.BPR_2.12-2.13'!S16</f>
        <v>1392</v>
      </c>
      <c r="S17" s="206"/>
    </row>
    <row r="18" spans="1:19" ht="20.100000000000001" customHeight="1">
      <c r="A18" s="1302" t="s">
        <v>316</v>
      </c>
      <c r="B18" s="1303"/>
      <c r="C18" s="206"/>
      <c r="D18" s="206"/>
      <c r="E18" s="206"/>
      <c r="F18" s="206"/>
      <c r="G18" s="206"/>
      <c r="H18" s="206"/>
      <c r="I18" s="206"/>
      <c r="J18" s="206"/>
      <c r="K18" s="206"/>
      <c r="L18" s="206"/>
      <c r="M18" s="206"/>
      <c r="N18" s="206"/>
      <c r="O18" s="206"/>
      <c r="P18" s="206"/>
      <c r="Q18" s="206"/>
      <c r="R18" s="307"/>
      <c r="S18" s="206"/>
    </row>
    <row r="19" spans="1:19" ht="20.100000000000001" customHeight="1">
      <c r="A19" s="178"/>
      <c r="B19" s="1145" t="s">
        <v>311</v>
      </c>
      <c r="C19" s="206">
        <v>30733</v>
      </c>
      <c r="D19" s="206">
        <f>' Jml BU_1.42.a.'!E23</f>
        <v>32366</v>
      </c>
      <c r="E19" s="206">
        <f>' Jml BU_1.42.a.'!F23</f>
        <v>25377</v>
      </c>
      <c r="F19" s="206">
        <f>' Jml BU_1.42.a.'!G23</f>
        <v>24976</v>
      </c>
      <c r="G19" s="206">
        <f>' Jml BU_1.42.a.'!H23</f>
        <v>24982</v>
      </c>
      <c r="H19" s="206">
        <f>' Jml BU_1.42.a.'!I23</f>
        <v>24843</v>
      </c>
      <c r="I19" s="206">
        <f>' Jml BU_1.42.a.'!J23</f>
        <v>24784</v>
      </c>
      <c r="J19" s="206">
        <f>' Jml BU_1.42.a.'!K23</f>
        <v>24741</v>
      </c>
      <c r="K19" s="206">
        <f>' Jml BU_1.42.a.'!L23</f>
        <v>24642</v>
      </c>
      <c r="L19" s="206">
        <f>' Jml BU_1.42.a.'!M23</f>
        <v>24459</v>
      </c>
      <c r="M19" s="206">
        <f>' Jml BU_1.42.a.'!N23</f>
        <v>24324</v>
      </c>
      <c r="N19" s="206">
        <f>' Jml BU_1.42.a.'!O23</f>
        <v>24280</v>
      </c>
      <c r="O19" s="206">
        <f>' Jml BU_1.42.a.'!P23</f>
        <v>24276</v>
      </c>
      <c r="P19" s="206">
        <f>' Jml BU_1.42.a.'!Q23</f>
        <v>24286</v>
      </c>
      <c r="Q19" s="206">
        <f>' Jml BU_1.42.a.'!R23</f>
        <v>24268</v>
      </c>
      <c r="R19" s="307">
        <f>' Jml BU_1.42.a.'!S23</f>
        <v>24243</v>
      </c>
      <c r="S19" s="206"/>
    </row>
    <row r="20" spans="1:19" ht="20.100000000000001" customHeight="1" thickBot="1">
      <c r="A20" s="304"/>
      <c r="B20" s="305" t="s">
        <v>312</v>
      </c>
      <c r="C20" s="308">
        <v>5913</v>
      </c>
      <c r="D20" s="308">
        <f>'SB per JP &amp; Juml.BPR_2.12-2.13'!E17</f>
        <v>5871</v>
      </c>
      <c r="E20" s="308">
        <f>'SB per JP &amp; Juml.BPR_2.12-2.13'!F17</f>
        <v>6044</v>
      </c>
      <c r="F20" s="308">
        <f>'SB per JP &amp; Juml.BPR_2.12-2.13'!G17</f>
        <v>6031</v>
      </c>
      <c r="G20" s="308">
        <f>'SB per JP &amp; Juml.BPR_2.12-2.13'!H17</f>
        <v>6053</v>
      </c>
      <c r="H20" s="308">
        <f>'SB per JP &amp; Juml.BPR_2.12-2.13'!I17</f>
        <v>6033</v>
      </c>
      <c r="I20" s="308">
        <f>'SB per JP &amp; Juml.BPR_2.12-2.13'!J17</f>
        <v>6044</v>
      </c>
      <c r="J20" s="308">
        <f>'SB per JP &amp; Juml.BPR_2.12-2.13'!K17</f>
        <v>6049</v>
      </c>
      <c r="K20" s="308">
        <f>'SB per JP &amp; Juml.BPR_2.12-2.13'!L17</f>
        <v>6055</v>
      </c>
      <c r="L20" s="308">
        <f>'SB per JP &amp; Juml.BPR_2.12-2.13'!M17</f>
        <v>6054</v>
      </c>
      <c r="M20" s="308">
        <f>'SB per JP &amp; Juml.BPR_2.12-2.13'!N17</f>
        <v>6043</v>
      </c>
      <c r="N20" s="308">
        <f>'SB per JP &amp; Juml.BPR_2.12-2.13'!O17</f>
        <v>6049</v>
      </c>
      <c r="O20" s="308">
        <f>'SB per JP &amp; Juml.BPR_2.12-2.13'!P17</f>
        <v>6047</v>
      </c>
      <c r="P20" s="308">
        <f>'SB per JP &amp; Juml.BPR_2.12-2.13'!Q17</f>
        <v>6047</v>
      </c>
      <c r="Q20" s="308">
        <f>'SB per JP &amp; Juml.BPR_2.12-2.13'!R17</f>
        <v>1814</v>
      </c>
      <c r="R20" s="1146">
        <f>'SB per JP &amp; Juml.BPR_2.12-2.13'!S17</f>
        <v>1819</v>
      </c>
      <c r="S20" s="206"/>
    </row>
    <row r="21" spans="1:19" ht="34.700000000000003" hidden="1" customHeight="1" thickBot="1">
      <c r="A21" s="1300" t="s">
        <v>275</v>
      </c>
      <c r="B21" s="1301"/>
      <c r="C21" s="1147"/>
      <c r="D21" s="1147"/>
      <c r="E21" s="1147"/>
      <c r="F21" s="1147"/>
      <c r="G21" s="1147"/>
      <c r="H21" s="1147"/>
      <c r="I21" s="1147"/>
      <c r="J21" s="1147"/>
      <c r="K21" s="1147"/>
      <c r="L21" s="1147"/>
      <c r="M21" s="1147"/>
      <c r="N21" s="1147"/>
      <c r="O21" s="1147"/>
      <c r="P21" s="1147"/>
      <c r="Q21" s="1147"/>
      <c r="R21" s="1148"/>
      <c r="S21" s="306"/>
    </row>
    <row r="22" spans="1:19" ht="30" customHeight="1"/>
    <row r="23" spans="1:19" ht="12.95" customHeight="1"/>
    <row r="26" spans="1:19" ht="13.5" customHeight="1"/>
    <row r="27" spans="1:19">
      <c r="C27" s="272"/>
      <c r="D27" s="272"/>
      <c r="E27" s="272"/>
      <c r="F27" s="272"/>
      <c r="G27" s="272"/>
      <c r="H27" s="272"/>
      <c r="I27" s="272"/>
      <c r="J27" s="272"/>
      <c r="K27" s="272"/>
      <c r="L27" s="272"/>
      <c r="M27" s="272"/>
      <c r="N27" s="272"/>
      <c r="O27" s="272"/>
      <c r="P27" s="272"/>
      <c r="Q27" s="272"/>
      <c r="R27" s="272"/>
      <c r="S27" s="272"/>
    </row>
    <row r="31" spans="1:19" ht="8.25" customHeight="1"/>
    <row r="32" spans="1:19" ht="21" customHeight="1"/>
    <row r="33" ht="21" customHeight="1"/>
    <row r="52" ht="12.95" customHeight="1"/>
    <row r="63" ht="12.95" customHeight="1"/>
    <row r="245" spans="1:27"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row>
    <row r="246" spans="1:27"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row>
  </sheetData>
  <mergeCells count="13">
    <mergeCell ref="A21:B21"/>
    <mergeCell ref="A15:B15"/>
    <mergeCell ref="A18:B18"/>
    <mergeCell ref="A12:B12"/>
    <mergeCell ref="A2:R2"/>
    <mergeCell ref="A9:B9"/>
    <mergeCell ref="A3:B4"/>
    <mergeCell ref="A8:B8"/>
    <mergeCell ref="A5:B5"/>
    <mergeCell ref="C3:C4"/>
    <mergeCell ref="D3:D4"/>
    <mergeCell ref="F3:Q3"/>
    <mergeCell ref="E3:E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C1" zoomScaleNormal="87" zoomScaleSheetLayoutView="100" zoomScalePageLayoutView="85" workbookViewId="0">
      <selection activeCell="L10" sqref="L10"/>
    </sheetView>
  </sheetViews>
  <sheetFormatPr defaultColWidth="15.77734375" defaultRowHeight="12.75"/>
  <cols>
    <col min="1" max="1" width="1.77734375" style="7" customWidth="1"/>
    <col min="2" max="2" width="46.77734375" style="7" customWidth="1"/>
    <col min="3" max="3" width="8" style="7" bestFit="1" customWidth="1"/>
    <col min="4" max="4" width="10.77734375" style="1108"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13" t="s">
        <v>279</v>
      </c>
      <c r="B1" s="1314"/>
      <c r="C1" s="1314"/>
      <c r="D1" s="1314"/>
      <c r="E1" s="1314"/>
      <c r="F1" s="1314"/>
      <c r="G1" s="1314"/>
      <c r="H1" s="1314"/>
      <c r="I1" s="1314"/>
      <c r="J1" s="1314"/>
      <c r="K1" s="1314"/>
      <c r="L1" s="1314"/>
      <c r="M1" s="1314"/>
      <c r="N1" s="1314"/>
      <c r="O1" s="1314"/>
      <c r="P1" s="1315"/>
    </row>
    <row r="2" spans="1:25" s="8" customFormat="1" ht="22.35" customHeight="1">
      <c r="A2" s="1307" t="s">
        <v>93</v>
      </c>
      <c r="B2" s="1308"/>
      <c r="C2" s="1308">
        <v>2022</v>
      </c>
      <c r="D2" s="1311">
        <v>2023</v>
      </c>
      <c r="E2" s="1311"/>
      <c r="F2" s="1311"/>
      <c r="G2" s="1311"/>
      <c r="H2" s="1311"/>
      <c r="I2" s="1311"/>
      <c r="J2" s="1311"/>
      <c r="K2" s="1311"/>
      <c r="L2" s="1311"/>
      <c r="M2" s="1311"/>
      <c r="N2" s="1311">
        <v>2024</v>
      </c>
      <c r="O2" s="1311"/>
      <c r="P2" s="1320"/>
      <c r="Q2" s="255"/>
    </row>
    <row r="3" spans="1:25" s="8" customFormat="1" ht="22.35" customHeight="1">
      <c r="A3" s="1307"/>
      <c r="B3" s="1308"/>
      <c r="C3" s="1308"/>
      <c r="D3" s="1121" t="s">
        <v>2</v>
      </c>
      <c r="E3" s="814" t="s">
        <v>3</v>
      </c>
      <c r="F3" s="814" t="s">
        <v>4</v>
      </c>
      <c r="G3" s="814" t="s">
        <v>5</v>
      </c>
      <c r="H3" s="814" t="s">
        <v>6</v>
      </c>
      <c r="I3" s="814" t="s">
        <v>267</v>
      </c>
      <c r="J3" s="814" t="s">
        <v>7</v>
      </c>
      <c r="K3" s="814" t="s">
        <v>13</v>
      </c>
      <c r="L3" s="814" t="s">
        <v>14</v>
      </c>
      <c r="M3" s="814" t="s">
        <v>15</v>
      </c>
      <c r="N3" s="814" t="s">
        <v>0</v>
      </c>
      <c r="O3" s="814" t="s">
        <v>1</v>
      </c>
      <c r="P3" s="1149" t="s">
        <v>2</v>
      </c>
      <c r="Q3" s="255"/>
      <c r="R3" s="894"/>
      <c r="S3" s="894"/>
      <c r="T3" s="895"/>
      <c r="U3" s="895"/>
      <c r="V3" s="895"/>
      <c r="W3" s="895"/>
      <c r="X3" s="895"/>
      <c r="Y3" s="895"/>
    </row>
    <row r="4" spans="1:25" ht="12" customHeight="1">
      <c r="A4" s="1316" t="s">
        <v>310</v>
      </c>
      <c r="B4" s="1317"/>
      <c r="C4" s="1150"/>
      <c r="D4" s="1128"/>
      <c r="P4" s="1151"/>
      <c r="Q4" s="54"/>
      <c r="R4" s="896"/>
      <c r="S4" s="897"/>
      <c r="T4" s="898"/>
      <c r="U4" s="898"/>
      <c r="V4" s="898"/>
      <c r="W4" s="898"/>
      <c r="X4" s="898"/>
      <c r="Y4" s="899"/>
    </row>
    <row r="5" spans="1:25" ht="12" customHeight="1">
      <c r="A5" s="1152" t="s">
        <v>8</v>
      </c>
      <c r="B5" s="1153" t="s">
        <v>794</v>
      </c>
      <c r="C5" s="237">
        <v>6497620.1135026403</v>
      </c>
      <c r="D5" s="237">
        <v>6516517.9228741499</v>
      </c>
      <c r="E5" s="237">
        <v>6534780.4381189998</v>
      </c>
      <c r="F5" s="237">
        <v>6644324.93863717</v>
      </c>
      <c r="G5" s="237">
        <v>6723223.8053535996</v>
      </c>
      <c r="H5" s="237">
        <v>6751633</v>
      </c>
      <c r="I5" s="237">
        <v>6804985.9840184702</v>
      </c>
      <c r="J5" s="237">
        <v>6907547.4062877502</v>
      </c>
      <c r="K5" s="237">
        <v>6975423.2497674804</v>
      </c>
      <c r="L5" s="237">
        <v>7038546.6860895399</v>
      </c>
      <c r="M5" s="237">
        <v>7186935.4605452204</v>
      </c>
      <c r="N5" s="237">
        <v>7150425.5744233401</v>
      </c>
      <c r="O5" s="237">
        <v>7188332.7615558896</v>
      </c>
      <c r="P5" s="1154">
        <v>7336879.8335666098</v>
      </c>
      <c r="Q5" s="24"/>
      <c r="R5" s="1142"/>
      <c r="S5" s="901"/>
      <c r="T5" s="898"/>
      <c r="U5" s="24"/>
      <c r="V5" s="24"/>
      <c r="W5" s="898"/>
      <c r="X5" s="898"/>
      <c r="Y5" s="899"/>
    </row>
    <row r="6" spans="1:25" ht="12" customHeight="1">
      <c r="A6" s="1152"/>
      <c r="B6" s="1155" t="s">
        <v>319</v>
      </c>
      <c r="C6" s="237">
        <v>6423563.5733401403</v>
      </c>
      <c r="D6" s="237">
        <v>6445457.4584025703</v>
      </c>
      <c r="E6" s="237">
        <v>6464550.5516053</v>
      </c>
      <c r="F6" s="237">
        <v>6577076.2086430397</v>
      </c>
      <c r="G6" s="237">
        <v>6656015.5226666098</v>
      </c>
      <c r="H6" s="237">
        <v>6685506</v>
      </c>
      <c r="I6" s="237">
        <v>6739395.4786654403</v>
      </c>
      <c r="J6" s="237">
        <v>6837296.2200953802</v>
      </c>
      <c r="K6" s="237">
        <v>6902982.9411057001</v>
      </c>
      <c r="L6" s="237">
        <v>6965899.17461426</v>
      </c>
      <c r="M6" s="237">
        <v>7090243.3965132898</v>
      </c>
      <c r="N6" s="237">
        <v>7057558.2799588796</v>
      </c>
      <c r="O6" s="237">
        <v>7094514.1250502001</v>
      </c>
      <c r="P6" s="1154">
        <v>7244637.0354833798</v>
      </c>
      <c r="Q6" s="54"/>
      <c r="R6" s="900"/>
      <c r="S6" s="901"/>
      <c r="T6" s="898"/>
      <c r="U6" s="898"/>
      <c r="V6" s="898"/>
      <c r="W6" s="898"/>
      <c r="X6" s="898"/>
      <c r="Y6" s="899"/>
    </row>
    <row r="7" spans="1:25" ht="12" customHeight="1">
      <c r="A7" s="1152"/>
      <c r="B7" s="1153" t="s">
        <v>320</v>
      </c>
      <c r="C7" s="237">
        <v>5475408.77016313</v>
      </c>
      <c r="D7" s="237">
        <v>5536745.5566642396</v>
      </c>
      <c r="E7" s="237">
        <v>5574815.6878442699</v>
      </c>
      <c r="F7" s="237">
        <v>5643063.8107685596</v>
      </c>
      <c r="G7" s="237">
        <v>5722366.16867394</v>
      </c>
      <c r="H7" s="237">
        <v>5753546</v>
      </c>
      <c r="I7" s="237">
        <v>5790231.9377638102</v>
      </c>
      <c r="J7" s="237">
        <v>5862323.3672526497</v>
      </c>
      <c r="K7" s="237">
        <v>5887746.8528215801</v>
      </c>
      <c r="L7" s="237">
        <v>5962973.2961710701</v>
      </c>
      <c r="M7" s="237">
        <v>6082639.8045063699</v>
      </c>
      <c r="N7" s="237">
        <v>6038235.9425776703</v>
      </c>
      <c r="O7" s="237">
        <v>6087080.8903515097</v>
      </c>
      <c r="P7" s="1154">
        <v>6181036.2820068104</v>
      </c>
      <c r="Q7" s="54"/>
      <c r="R7" s="900"/>
      <c r="S7" s="901"/>
      <c r="T7" s="898"/>
      <c r="U7" s="898"/>
      <c r="V7" s="898"/>
      <c r="W7" s="898"/>
      <c r="X7" s="898"/>
      <c r="Y7" s="899"/>
    </row>
    <row r="8" spans="1:25" ht="12" customHeight="1">
      <c r="A8" s="1152"/>
      <c r="B8" s="1153" t="s">
        <v>449</v>
      </c>
      <c r="C8" s="237">
        <v>948154.80317700701</v>
      </c>
      <c r="D8" s="237">
        <v>908711.90173833503</v>
      </c>
      <c r="E8" s="237">
        <v>889734.86376103305</v>
      </c>
      <c r="F8" s="237">
        <v>934012.39787447802</v>
      </c>
      <c r="G8" s="237">
        <v>933649.35399267206</v>
      </c>
      <c r="H8" s="237">
        <v>931960</v>
      </c>
      <c r="I8" s="237">
        <v>949163.54090163601</v>
      </c>
      <c r="J8" s="237">
        <v>974972.85284272803</v>
      </c>
      <c r="K8" s="237">
        <v>1015236.08828412</v>
      </c>
      <c r="L8" s="237">
        <v>1002925.87844318</v>
      </c>
      <c r="M8" s="237">
        <v>1007603.59200693</v>
      </c>
      <c r="N8" s="237">
        <v>1019322.3373812001</v>
      </c>
      <c r="O8" s="237">
        <v>1007433.23469869</v>
      </c>
      <c r="P8" s="1154">
        <v>1063600.7534765699</v>
      </c>
      <c r="Q8" s="54"/>
      <c r="R8" s="310"/>
    </row>
    <row r="9" spans="1:25" ht="12" customHeight="1">
      <c r="A9" s="1152"/>
      <c r="B9" s="1155" t="s">
        <v>804</v>
      </c>
      <c r="C9" s="237">
        <v>74056.540162502002</v>
      </c>
      <c r="D9" s="237">
        <v>71060.464471580999</v>
      </c>
      <c r="E9" s="237">
        <v>70229.886513698002</v>
      </c>
      <c r="F9" s="237">
        <v>67248.729994132998</v>
      </c>
      <c r="G9" s="237">
        <v>67208.282686987004</v>
      </c>
      <c r="H9" s="237">
        <v>66127</v>
      </c>
      <c r="I9" s="237">
        <v>65590.505353029002</v>
      </c>
      <c r="J9" s="237">
        <v>70251.186192376001</v>
      </c>
      <c r="K9" s="237">
        <v>72440.308661777002</v>
      </c>
      <c r="L9" s="237">
        <v>72647.511475285995</v>
      </c>
      <c r="M9" s="237">
        <v>96692.064031928006</v>
      </c>
      <c r="N9" s="237">
        <v>92867.294464464998</v>
      </c>
      <c r="O9" s="237">
        <v>93818.636505689006</v>
      </c>
      <c r="P9" s="1154">
        <v>92242.798083230999</v>
      </c>
      <c r="Q9" s="54"/>
      <c r="R9" s="213"/>
    </row>
    <row r="10" spans="1:25" ht="12" customHeight="1">
      <c r="A10" s="1152"/>
      <c r="B10" s="1153" t="s">
        <v>320</v>
      </c>
      <c r="C10" s="237">
        <v>57685.154163714004</v>
      </c>
      <c r="D10" s="237">
        <v>56332.591231976003</v>
      </c>
      <c r="E10" s="237">
        <v>55190.937905031002</v>
      </c>
      <c r="F10" s="237">
        <v>53930.841470045001</v>
      </c>
      <c r="G10" s="237">
        <v>53119.136506643001</v>
      </c>
      <c r="H10" s="237">
        <v>52940</v>
      </c>
      <c r="I10" s="237">
        <v>51062.574342749002</v>
      </c>
      <c r="J10" s="237">
        <v>51157.588465098997</v>
      </c>
      <c r="K10" s="237">
        <v>51776.864861132002</v>
      </c>
      <c r="L10" s="237">
        <v>50821.222782832003</v>
      </c>
      <c r="M10" s="237">
        <v>65331.819650046004</v>
      </c>
      <c r="N10" s="237">
        <v>64107.691227222997</v>
      </c>
      <c r="O10" s="237">
        <v>63604.690270858002</v>
      </c>
      <c r="P10" s="1154">
        <v>62642.194312892003</v>
      </c>
      <c r="Q10" s="54"/>
      <c r="R10" s="213"/>
    </row>
    <row r="11" spans="1:25" ht="12" customHeight="1">
      <c r="A11" s="1152"/>
      <c r="B11" s="1153" t="s">
        <v>449</v>
      </c>
      <c r="C11" s="237">
        <v>16371.385998788001</v>
      </c>
      <c r="D11" s="237">
        <v>14727.873239605</v>
      </c>
      <c r="E11" s="237">
        <v>15038.948608667</v>
      </c>
      <c r="F11" s="237">
        <v>13317.888524088001</v>
      </c>
      <c r="G11" s="237">
        <v>14089.146180344</v>
      </c>
      <c r="H11" s="237">
        <v>13187</v>
      </c>
      <c r="I11" s="237">
        <v>14527.931010279999</v>
      </c>
      <c r="J11" s="237">
        <v>19093.597727277</v>
      </c>
      <c r="K11" s="237">
        <v>20663.443800645</v>
      </c>
      <c r="L11" s="237">
        <v>21826.288692454</v>
      </c>
      <c r="M11" s="237">
        <v>31360.244381881999</v>
      </c>
      <c r="N11" s="237">
        <v>28759.603237242001</v>
      </c>
      <c r="O11" s="237">
        <v>30213.946234831001</v>
      </c>
      <c r="P11" s="1154">
        <v>29600.603770338999</v>
      </c>
      <c r="Q11" s="54"/>
      <c r="R11" s="213"/>
    </row>
    <row r="12" spans="1:25" ht="12" customHeight="1">
      <c r="A12" s="1152" t="s">
        <v>9</v>
      </c>
      <c r="B12" s="1153" t="s">
        <v>450</v>
      </c>
      <c r="C12" s="237">
        <v>245441.61604485</v>
      </c>
      <c r="D12" s="237">
        <v>238799.58397776299</v>
      </c>
      <c r="E12" s="237">
        <v>296255.01582398702</v>
      </c>
      <c r="F12" s="237">
        <v>242412.323177096</v>
      </c>
      <c r="G12" s="237">
        <v>232940.34888478799</v>
      </c>
      <c r="H12" s="237">
        <v>230154</v>
      </c>
      <c r="I12" s="237">
        <v>213545.55794961701</v>
      </c>
      <c r="J12" s="237">
        <v>245278.28913765101</v>
      </c>
      <c r="K12" s="237">
        <v>233967.74766883001</v>
      </c>
      <c r="L12" s="237">
        <v>248039.576388338</v>
      </c>
      <c r="M12" s="237">
        <v>258374.737684141</v>
      </c>
      <c r="N12" s="237">
        <v>269217.07789852802</v>
      </c>
      <c r="O12" s="237">
        <v>288630.90933695697</v>
      </c>
      <c r="P12" s="1154">
        <v>294873.39357107802</v>
      </c>
      <c r="Q12" s="54"/>
      <c r="R12" s="310"/>
    </row>
    <row r="13" spans="1:25" ht="12" customHeight="1">
      <c r="A13" s="366"/>
      <c r="B13" s="1156" t="s">
        <v>337</v>
      </c>
      <c r="C13" s="237">
        <v>144977.74208293899</v>
      </c>
      <c r="D13" s="237">
        <v>143474.292118368</v>
      </c>
      <c r="E13" s="237">
        <v>178892.577517467</v>
      </c>
      <c r="F13" s="237">
        <v>146501.56440431901</v>
      </c>
      <c r="G13" s="237">
        <v>129914.586138424</v>
      </c>
      <c r="H13" s="237">
        <v>120231</v>
      </c>
      <c r="I13" s="237">
        <v>108384.00142596599</v>
      </c>
      <c r="J13" s="237">
        <v>134547.91173392799</v>
      </c>
      <c r="K13" s="237">
        <v>116031.9871785</v>
      </c>
      <c r="L13" s="237">
        <v>128663.559198808</v>
      </c>
      <c r="M13" s="237">
        <v>149693.835947527</v>
      </c>
      <c r="N13" s="237">
        <v>160847.49941886601</v>
      </c>
      <c r="O13" s="237">
        <v>176951.71335897499</v>
      </c>
      <c r="P13" s="1154">
        <v>165838.426258608</v>
      </c>
      <c r="Q13" s="54"/>
    </row>
    <row r="14" spans="1:25" ht="12" customHeight="1">
      <c r="A14" s="366"/>
      <c r="B14" s="1156" t="s">
        <v>451</v>
      </c>
      <c r="C14" s="237">
        <v>85344.774190939002</v>
      </c>
      <c r="D14" s="237">
        <v>78197.391147349001</v>
      </c>
      <c r="E14" s="237">
        <v>96820.571916308996</v>
      </c>
      <c r="F14" s="237">
        <v>79443.046055255996</v>
      </c>
      <c r="G14" s="237">
        <v>88167.683628145998</v>
      </c>
      <c r="H14" s="237">
        <v>94969</v>
      </c>
      <c r="I14" s="237">
        <v>85030.919509176994</v>
      </c>
      <c r="J14" s="237">
        <v>93610.490959165007</v>
      </c>
      <c r="K14" s="237">
        <v>91373.517512388004</v>
      </c>
      <c r="L14" s="237">
        <v>96949.752038327002</v>
      </c>
      <c r="M14" s="237">
        <v>89152.629846287004</v>
      </c>
      <c r="N14" s="237">
        <v>90788.183221202999</v>
      </c>
      <c r="O14" s="237">
        <v>89930.462774436004</v>
      </c>
      <c r="P14" s="1154">
        <v>104935.080371608</v>
      </c>
      <c r="Q14" s="54"/>
    </row>
    <row r="15" spans="1:25" ht="12" customHeight="1">
      <c r="A15" s="366"/>
      <c r="B15" s="1156" t="s">
        <v>453</v>
      </c>
      <c r="C15" s="237">
        <v>8595.6546795890008</v>
      </c>
      <c r="D15" s="237">
        <v>9834.1975685149991</v>
      </c>
      <c r="E15" s="237">
        <v>13983.875150006999</v>
      </c>
      <c r="F15" s="237">
        <v>9964.6333044740004</v>
      </c>
      <c r="G15" s="237">
        <v>10320.227078574</v>
      </c>
      <c r="H15" s="237">
        <v>11493</v>
      </c>
      <c r="I15" s="237">
        <v>14557.191900975</v>
      </c>
      <c r="J15" s="237">
        <v>11013.946675293</v>
      </c>
      <c r="K15" s="237">
        <v>18115.522767539998</v>
      </c>
      <c r="L15" s="237">
        <v>16220.104176622999</v>
      </c>
      <c r="M15" s="237">
        <v>14565.354548179001</v>
      </c>
      <c r="N15" s="237">
        <v>11538.401883897001</v>
      </c>
      <c r="O15" s="237">
        <v>14075.783020004999</v>
      </c>
      <c r="P15" s="1154">
        <v>17128.242326085001</v>
      </c>
      <c r="Q15" s="54"/>
    </row>
    <row r="16" spans="1:25" ht="12" customHeight="1">
      <c r="A16" s="366"/>
      <c r="B16" s="1156" t="s">
        <v>454</v>
      </c>
      <c r="C16" s="237">
        <v>6523.4450913829996</v>
      </c>
      <c r="D16" s="237">
        <v>7293.703143531</v>
      </c>
      <c r="E16" s="237">
        <v>6557.991240204</v>
      </c>
      <c r="F16" s="237">
        <v>6503.0794130470003</v>
      </c>
      <c r="G16" s="237">
        <v>4537.8520396439999</v>
      </c>
      <c r="H16" s="237">
        <v>3460</v>
      </c>
      <c r="I16" s="237">
        <v>5573.4451134990004</v>
      </c>
      <c r="J16" s="237">
        <v>6105.939769265</v>
      </c>
      <c r="K16" s="237">
        <v>8446.7202104019998</v>
      </c>
      <c r="L16" s="237">
        <v>6206.1609745799997</v>
      </c>
      <c r="M16" s="237">
        <v>4962.917342148</v>
      </c>
      <c r="N16" s="237">
        <v>6042.9933745620001</v>
      </c>
      <c r="O16" s="237">
        <v>7672.9501835410001</v>
      </c>
      <c r="P16" s="1154">
        <v>6971.6446147770002</v>
      </c>
      <c r="Q16" s="54"/>
    </row>
    <row r="17" spans="1:18">
      <c r="A17" s="366" t="s">
        <v>10</v>
      </c>
      <c r="B17" s="1157" t="s">
        <v>452</v>
      </c>
      <c r="C17" s="237">
        <v>1293578.00847297</v>
      </c>
      <c r="D17" s="237">
        <v>1090395.8974073201</v>
      </c>
      <c r="E17" s="237">
        <v>1020490.28083899</v>
      </c>
      <c r="F17" s="237">
        <v>946653.78916357702</v>
      </c>
      <c r="G17" s="237">
        <v>968780.73198112403</v>
      </c>
      <c r="H17" s="237">
        <v>924596</v>
      </c>
      <c r="I17" s="237">
        <v>934424.41411406605</v>
      </c>
      <c r="J17" s="237">
        <v>915867.95383778203</v>
      </c>
      <c r="K17" s="237">
        <v>935260.10871443804</v>
      </c>
      <c r="L17" s="237">
        <v>913821.81574540795</v>
      </c>
      <c r="M17" s="237">
        <v>1047750.14831651</v>
      </c>
      <c r="N17" s="237">
        <v>894749.56922362803</v>
      </c>
      <c r="O17" s="237">
        <v>888257.31666026695</v>
      </c>
      <c r="P17" s="822">
        <v>892627.95067524596</v>
      </c>
      <c r="Q17" s="54"/>
    </row>
    <row r="18" spans="1:18" ht="12" customHeight="1">
      <c r="A18" s="366"/>
      <c r="B18" s="1156" t="s">
        <v>337</v>
      </c>
      <c r="C18" s="237">
        <v>753481.76833224099</v>
      </c>
      <c r="D18" s="237">
        <v>623171.54182325804</v>
      </c>
      <c r="E18" s="237">
        <v>640796.23548369203</v>
      </c>
      <c r="F18" s="237">
        <v>628501.71854191902</v>
      </c>
      <c r="G18" s="237">
        <v>614616.42926416697</v>
      </c>
      <c r="H18" s="237">
        <v>619598</v>
      </c>
      <c r="I18" s="237">
        <v>616533.24488944595</v>
      </c>
      <c r="J18" s="237">
        <v>620554.65961422794</v>
      </c>
      <c r="K18" s="237">
        <v>587110.16417329304</v>
      </c>
      <c r="L18" s="237">
        <v>597206.65994571999</v>
      </c>
      <c r="M18" s="237">
        <v>649717.65040470206</v>
      </c>
      <c r="N18" s="237">
        <v>574751.08546370105</v>
      </c>
      <c r="O18" s="237">
        <v>553520.50239371206</v>
      </c>
      <c r="P18" s="1154">
        <v>513560.53539307701</v>
      </c>
      <c r="Q18" s="54"/>
    </row>
    <row r="19" spans="1:18" ht="12" customHeight="1">
      <c r="A19" s="366"/>
      <c r="B19" s="1156" t="s">
        <v>705</v>
      </c>
      <c r="C19" s="237">
        <v>398998.68675787398</v>
      </c>
      <c r="D19" s="237">
        <v>295082.93644049298</v>
      </c>
      <c r="E19" s="237">
        <v>248626.510694344</v>
      </c>
      <c r="F19" s="237">
        <v>217808.734865031</v>
      </c>
      <c r="G19" s="237">
        <v>174800.51276345199</v>
      </c>
      <c r="H19" s="237">
        <v>178974</v>
      </c>
      <c r="I19" s="237">
        <v>201151.452473196</v>
      </c>
      <c r="J19" s="237">
        <v>155302.32378702899</v>
      </c>
      <c r="K19" s="237">
        <v>198415.12429912601</v>
      </c>
      <c r="L19" s="237">
        <v>164551.881665272</v>
      </c>
      <c r="M19" s="237">
        <v>231116.750221572</v>
      </c>
      <c r="N19" s="237">
        <v>185907.572020261</v>
      </c>
      <c r="O19" s="237">
        <v>200277.058335543</v>
      </c>
      <c r="P19" s="1154">
        <v>174098.937018703</v>
      </c>
      <c r="Q19" s="54"/>
    </row>
    <row r="20" spans="1:18" ht="12" customHeight="1">
      <c r="A20" s="366"/>
      <c r="B20" s="1157" t="s">
        <v>202</v>
      </c>
      <c r="C20" s="237">
        <v>140952.15580448901</v>
      </c>
      <c r="D20" s="237">
        <v>166225.95474584799</v>
      </c>
      <c r="E20" s="237">
        <v>120946.152333461</v>
      </c>
      <c r="F20" s="237">
        <v>97432.073521525002</v>
      </c>
      <c r="G20" s="237">
        <v>177661.922575979</v>
      </c>
      <c r="H20" s="237">
        <v>118535</v>
      </c>
      <c r="I20" s="237">
        <v>107530.759208123</v>
      </c>
      <c r="J20" s="237">
        <v>129795.877971657</v>
      </c>
      <c r="K20" s="237">
        <v>135518.31199304099</v>
      </c>
      <c r="L20" s="237">
        <v>147076.62790622399</v>
      </c>
      <c r="M20" s="237">
        <v>154566.36802013501</v>
      </c>
      <c r="N20" s="237">
        <v>126375.10252990499</v>
      </c>
      <c r="O20" s="237">
        <v>124925.935584142</v>
      </c>
      <c r="P20" s="1154">
        <v>202901.30837319701</v>
      </c>
      <c r="Q20" s="54"/>
    </row>
    <row r="21" spans="1:18" ht="12" customHeight="1">
      <c r="A21" s="366"/>
      <c r="B21" s="1156" t="s">
        <v>454</v>
      </c>
      <c r="C21" s="237">
        <v>145.39757836499999</v>
      </c>
      <c r="D21" s="237">
        <v>5915.4643977220003</v>
      </c>
      <c r="E21" s="237">
        <v>10121.382327496</v>
      </c>
      <c r="F21" s="237">
        <v>2911.262235102</v>
      </c>
      <c r="G21" s="237">
        <v>1701.8673775259999</v>
      </c>
      <c r="H21" s="237">
        <v>7489</v>
      </c>
      <c r="I21" s="237">
        <v>9208.9575433009995</v>
      </c>
      <c r="J21" s="237">
        <v>10215.092464867999</v>
      </c>
      <c r="K21" s="237">
        <v>14216.508248978</v>
      </c>
      <c r="L21" s="237">
        <v>4986.6462281920003</v>
      </c>
      <c r="M21" s="237">
        <v>12349.379670098</v>
      </c>
      <c r="N21" s="237">
        <v>7715.8092097609997</v>
      </c>
      <c r="O21" s="237">
        <v>9533.8203468699994</v>
      </c>
      <c r="P21" s="1154">
        <v>2067.169890269</v>
      </c>
      <c r="Q21" s="54"/>
    </row>
    <row r="22" spans="1:18" ht="12" customHeight="1">
      <c r="A22" s="366" t="s">
        <v>11</v>
      </c>
      <c r="B22" s="1157" t="s">
        <v>340</v>
      </c>
      <c r="C22" s="939">
        <v>1863495.2350838999</v>
      </c>
      <c r="D22" s="939">
        <v>1923808.1186319301</v>
      </c>
      <c r="E22" s="237">
        <v>1871420.53783812</v>
      </c>
      <c r="F22" s="237">
        <v>1835864.7924871601</v>
      </c>
      <c r="G22" s="237">
        <v>1835591.12092483</v>
      </c>
      <c r="H22" s="237">
        <v>1869946</v>
      </c>
      <c r="I22" s="237">
        <v>1868821.2968705499</v>
      </c>
      <c r="J22" s="237">
        <v>1889069.2121357899</v>
      </c>
      <c r="K22" s="237">
        <v>1924827.9607645301</v>
      </c>
      <c r="L22" s="237">
        <v>1970341.8288108299</v>
      </c>
      <c r="M22" s="237">
        <v>1987800.2635234101</v>
      </c>
      <c r="N22" s="237">
        <v>2144721.0841430202</v>
      </c>
      <c r="O22" s="237">
        <v>2202478.04021732</v>
      </c>
      <c r="P22" s="1154">
        <v>2164719.3863617098</v>
      </c>
      <c r="Q22" s="54"/>
    </row>
    <row r="23" spans="1:18">
      <c r="A23" s="366"/>
      <c r="B23" s="1156" t="s">
        <v>444</v>
      </c>
      <c r="C23" s="939">
        <v>2866.0422721999998</v>
      </c>
      <c r="D23" s="939">
        <v>4032.6094782619998</v>
      </c>
      <c r="E23" s="237">
        <v>2068.8644496319998</v>
      </c>
      <c r="F23" s="237">
        <v>2257.0116163490002</v>
      </c>
      <c r="G23" s="237">
        <v>2266.102877539</v>
      </c>
      <c r="H23" s="237">
        <v>2276</v>
      </c>
      <c r="I23" s="237">
        <v>764.44956665500001</v>
      </c>
      <c r="J23" s="237">
        <v>19.420320784000001</v>
      </c>
      <c r="K23" s="237">
        <v>19.524147524</v>
      </c>
      <c r="L23" s="237">
        <v>0</v>
      </c>
      <c r="M23" s="237">
        <v>0</v>
      </c>
      <c r="N23" s="237">
        <v>0</v>
      </c>
      <c r="O23" s="237">
        <v>0</v>
      </c>
      <c r="P23" s="1154">
        <v>0</v>
      </c>
      <c r="Q23" s="54"/>
    </row>
    <row r="24" spans="1:18" ht="12" customHeight="1">
      <c r="A24" s="366"/>
      <c r="B24" s="1156" t="s">
        <v>445</v>
      </c>
      <c r="C24" s="237">
        <v>39080.857416890001</v>
      </c>
      <c r="D24" s="237">
        <v>41086.866491938999</v>
      </c>
      <c r="E24" s="237">
        <v>36887.062103636999</v>
      </c>
      <c r="F24" s="237">
        <v>34009.840609824998</v>
      </c>
      <c r="G24" s="237">
        <v>31445.654205915002</v>
      </c>
      <c r="H24" s="237">
        <v>30676</v>
      </c>
      <c r="I24" s="237">
        <v>31729.736532274001</v>
      </c>
      <c r="J24" s="237">
        <v>29990.13591515</v>
      </c>
      <c r="K24" s="237">
        <v>27890.749958930999</v>
      </c>
      <c r="L24" s="237">
        <v>25483.717548076002</v>
      </c>
      <c r="M24" s="237">
        <v>25975.636048779001</v>
      </c>
      <c r="N24" s="237">
        <v>26015.720151999001</v>
      </c>
      <c r="O24" s="237">
        <v>22794.898000453999</v>
      </c>
      <c r="P24" s="1154">
        <v>22548.579613917998</v>
      </c>
      <c r="Q24" s="54"/>
    </row>
    <row r="25" spans="1:18" ht="12" customHeight="1">
      <c r="A25" s="366"/>
      <c r="B25" s="1156" t="s">
        <v>446</v>
      </c>
      <c r="C25" s="237">
        <v>1557913.3490072901</v>
      </c>
      <c r="D25" s="237">
        <v>1631501.81243684</v>
      </c>
      <c r="E25" s="237">
        <v>1584600.35025184</v>
      </c>
      <c r="F25" s="237">
        <v>1545491.03176223</v>
      </c>
      <c r="G25" s="237">
        <v>1539654.1687282801</v>
      </c>
      <c r="H25" s="237">
        <v>1569916</v>
      </c>
      <c r="I25" s="237">
        <v>1568577.5472331301</v>
      </c>
      <c r="J25" s="237">
        <v>1498907.0220615999</v>
      </c>
      <c r="K25" s="237">
        <v>1489677.0582103899</v>
      </c>
      <c r="L25" s="237">
        <v>1496944.1821037701</v>
      </c>
      <c r="M25" s="237">
        <v>1468745.2891170301</v>
      </c>
      <c r="N25" s="237">
        <v>1541599.8650710401</v>
      </c>
      <c r="O25" s="237">
        <v>1539941.9862953899</v>
      </c>
      <c r="P25" s="1154">
        <v>1497134.91467391</v>
      </c>
      <c r="Q25" s="54"/>
    </row>
    <row r="26" spans="1:18" ht="12" customHeight="1">
      <c r="A26" s="366"/>
      <c r="B26" s="1156" t="s">
        <v>447</v>
      </c>
      <c r="C26" s="237">
        <v>263634.98638752202</v>
      </c>
      <c r="D26" s="237">
        <v>247186.83022488601</v>
      </c>
      <c r="E26" s="237">
        <v>247864.261033007</v>
      </c>
      <c r="F26" s="237">
        <v>254106.90849875301</v>
      </c>
      <c r="G26" s="237">
        <v>262225.19511309301</v>
      </c>
      <c r="H26" s="237">
        <v>267079</v>
      </c>
      <c r="I26" s="237">
        <v>267749.563538488</v>
      </c>
      <c r="J26" s="237">
        <v>360152.63383825403</v>
      </c>
      <c r="K26" s="237">
        <v>407240.62844768399</v>
      </c>
      <c r="L26" s="237">
        <v>447913.92915899103</v>
      </c>
      <c r="M26" s="237">
        <v>493079.33835759998</v>
      </c>
      <c r="N26" s="237">
        <v>577105.49891997804</v>
      </c>
      <c r="O26" s="237">
        <v>639741.15592147701</v>
      </c>
      <c r="P26" s="1154">
        <v>645035.892073881</v>
      </c>
      <c r="Q26" s="54"/>
    </row>
    <row r="27" spans="1:18" ht="12" customHeight="1">
      <c r="A27" s="366" t="s">
        <v>98</v>
      </c>
      <c r="B27" s="1157" t="s">
        <v>448</v>
      </c>
      <c r="C27" s="237">
        <v>111145.34616842199</v>
      </c>
      <c r="D27" s="237">
        <v>112746.453974976</v>
      </c>
      <c r="E27" s="237">
        <v>112176.476256964</v>
      </c>
      <c r="F27" s="237">
        <v>112506.554933918</v>
      </c>
      <c r="G27" s="237">
        <v>112738.760791414</v>
      </c>
      <c r="H27" s="237">
        <v>113050</v>
      </c>
      <c r="I27" s="237">
        <v>113780.13562250401</v>
      </c>
      <c r="J27" s="237">
        <v>114099.455044528</v>
      </c>
      <c r="K27" s="237">
        <v>115635.355366812</v>
      </c>
      <c r="L27" s="237">
        <v>115936.23837269</v>
      </c>
      <c r="M27" s="237">
        <v>116677.61720478001</v>
      </c>
      <c r="N27" s="237">
        <v>117607.18682503</v>
      </c>
      <c r="O27" s="237">
        <v>117962.81463983501</v>
      </c>
      <c r="P27" s="1154">
        <v>124235.59722290801</v>
      </c>
      <c r="Q27" s="54"/>
    </row>
    <row r="28" spans="1:18" ht="24">
      <c r="A28" s="366" t="s">
        <v>97</v>
      </c>
      <c r="B28" s="1157" t="s">
        <v>478</v>
      </c>
      <c r="C28" s="237">
        <v>358264.498882143</v>
      </c>
      <c r="D28" s="237">
        <v>362764.10483663698</v>
      </c>
      <c r="E28" s="237">
        <v>361759.88244033401</v>
      </c>
      <c r="F28" s="237">
        <v>364526.81126241997</v>
      </c>
      <c r="G28" s="237">
        <v>357416.748164522</v>
      </c>
      <c r="H28" s="237">
        <v>355495</v>
      </c>
      <c r="I28" s="237">
        <v>356516.004881837</v>
      </c>
      <c r="J28" s="237">
        <v>356252.87123266701</v>
      </c>
      <c r="K28" s="237">
        <v>354522.72923038399</v>
      </c>
      <c r="L28" s="237">
        <v>353468.94192682899</v>
      </c>
      <c r="M28" s="237">
        <v>342397.14839986101</v>
      </c>
      <c r="N28" s="237">
        <v>343934.12902632903</v>
      </c>
      <c r="O28" s="237">
        <v>345753.30329780601</v>
      </c>
      <c r="P28" s="822">
        <v>344688.68956355</v>
      </c>
      <c r="Q28" s="54"/>
      <c r="R28" s="213"/>
    </row>
    <row r="29" spans="1:18">
      <c r="A29" s="367"/>
      <c r="B29" s="1156" t="s">
        <v>769</v>
      </c>
      <c r="C29" s="237">
        <v>349526.19374955102</v>
      </c>
      <c r="D29" s="237">
        <v>354978.92207557597</v>
      </c>
      <c r="E29" s="237">
        <v>354060.88688395201</v>
      </c>
      <c r="F29" s="237">
        <v>356616.079043712</v>
      </c>
      <c r="G29" s="237">
        <v>348268.51064746099</v>
      </c>
      <c r="H29" s="237">
        <v>346136</v>
      </c>
      <c r="I29" s="237">
        <v>346966.30527641601</v>
      </c>
      <c r="J29" s="237">
        <v>346513.62374498899</v>
      </c>
      <c r="K29" s="237">
        <v>345201.93652853701</v>
      </c>
      <c r="L29" s="237">
        <v>344010.87827540602</v>
      </c>
      <c r="M29" s="237">
        <v>333040.06039794802</v>
      </c>
      <c r="N29" s="237">
        <v>334645.02740658697</v>
      </c>
      <c r="O29" s="237">
        <v>337019.82767181302</v>
      </c>
      <c r="P29" s="313">
        <v>336020.22865534999</v>
      </c>
      <c r="Q29" s="54"/>
      <c r="R29" s="80"/>
    </row>
    <row r="30" spans="1:18" ht="12" customHeight="1">
      <c r="A30" s="367"/>
      <c r="B30" s="1156" t="s">
        <v>456</v>
      </c>
      <c r="C30" s="237">
        <v>2023.737738349</v>
      </c>
      <c r="D30" s="237">
        <v>2327.731624173</v>
      </c>
      <c r="E30" s="237">
        <v>2401.490889875</v>
      </c>
      <c r="F30" s="237">
        <v>2688.7078297210001</v>
      </c>
      <c r="G30" s="237">
        <v>2702.4207074689998</v>
      </c>
      <c r="H30" s="237">
        <v>3335</v>
      </c>
      <c r="I30" s="237">
        <v>3443.3172077700001</v>
      </c>
      <c r="J30" s="237">
        <v>3680.49903146</v>
      </c>
      <c r="K30" s="237">
        <v>3118.8301475110002</v>
      </c>
      <c r="L30" s="237">
        <v>3638.2519564280001</v>
      </c>
      <c r="M30" s="237">
        <v>3982.0849285240001</v>
      </c>
      <c r="N30" s="237">
        <v>3838.2020805769998</v>
      </c>
      <c r="O30" s="237">
        <v>3206.911499326</v>
      </c>
      <c r="P30" s="1154">
        <v>2916.8571817759998</v>
      </c>
      <c r="Q30" s="54"/>
      <c r="R30" s="80"/>
    </row>
    <row r="31" spans="1:18" ht="12.6" customHeight="1">
      <c r="A31" s="367"/>
      <c r="B31" s="1156" t="s">
        <v>457</v>
      </c>
      <c r="C31" s="237">
        <v>6714.5673942430003</v>
      </c>
      <c r="D31" s="237">
        <v>5457.4511368880003</v>
      </c>
      <c r="E31" s="237">
        <v>5297.5046665070004</v>
      </c>
      <c r="F31" s="237">
        <v>5222.0243889869998</v>
      </c>
      <c r="G31" s="237">
        <v>6445.816809592</v>
      </c>
      <c r="H31" s="237">
        <v>6024</v>
      </c>
      <c r="I31" s="237">
        <v>6106.3823976510002</v>
      </c>
      <c r="J31" s="237">
        <v>6058.7484562179998</v>
      </c>
      <c r="K31" s="237">
        <v>6201.9625543359998</v>
      </c>
      <c r="L31" s="237">
        <v>5819.8116949949999</v>
      </c>
      <c r="M31" s="237">
        <v>5375.0030733889998</v>
      </c>
      <c r="N31" s="237">
        <v>5450.8995391649996</v>
      </c>
      <c r="O31" s="237">
        <v>5526.564126667</v>
      </c>
      <c r="P31" s="1154">
        <v>5751.6037264240003</v>
      </c>
      <c r="Q31" s="54"/>
      <c r="R31" s="47"/>
    </row>
    <row r="32" spans="1:18" ht="12" customHeight="1">
      <c r="A32" s="366" t="s">
        <v>125</v>
      </c>
      <c r="B32" s="1157" t="s">
        <v>458</v>
      </c>
      <c r="C32" s="237">
        <v>28582.202367532002</v>
      </c>
      <c r="D32" s="237">
        <v>24692.753676062999</v>
      </c>
      <c r="E32" s="237">
        <v>29928.197101207999</v>
      </c>
      <c r="F32" s="237">
        <v>21756.15403256</v>
      </c>
      <c r="G32" s="237">
        <v>18091.491021778998</v>
      </c>
      <c r="H32" s="237">
        <v>17551</v>
      </c>
      <c r="I32" s="237">
        <v>19048.281303063999</v>
      </c>
      <c r="J32" s="237">
        <v>24484.656005261</v>
      </c>
      <c r="K32" s="237">
        <v>35243.804958428002</v>
      </c>
      <c r="L32" s="237">
        <v>22517.868144451</v>
      </c>
      <c r="M32" s="237">
        <v>19529.954355950998</v>
      </c>
      <c r="N32" s="237">
        <v>27363.544050099001</v>
      </c>
      <c r="O32" s="237">
        <v>20808.860056678001</v>
      </c>
      <c r="P32" s="1154">
        <v>23285.606164142999</v>
      </c>
      <c r="Q32" s="54"/>
    </row>
    <row r="33" spans="1:18" ht="12" customHeight="1">
      <c r="A33" s="366" t="s">
        <v>203</v>
      </c>
      <c r="B33" s="1157" t="s">
        <v>459</v>
      </c>
      <c r="C33" s="237">
        <v>667613.30031589302</v>
      </c>
      <c r="D33" s="237">
        <v>654836.118398758</v>
      </c>
      <c r="E33" s="237">
        <v>625106.64886822004</v>
      </c>
      <c r="F33" s="237">
        <v>691139.85376901296</v>
      </c>
      <c r="G33" s="237">
        <v>713384.39959631197</v>
      </c>
      <c r="H33" s="237">
        <v>705630</v>
      </c>
      <c r="I33" s="237">
        <v>693255.93352988095</v>
      </c>
      <c r="J33" s="237">
        <v>717375.94491866895</v>
      </c>
      <c r="K33" s="237">
        <v>685621.36409670999</v>
      </c>
      <c r="L33" s="237">
        <v>674586.17156626505</v>
      </c>
      <c r="M33" s="237">
        <v>661649.01134489104</v>
      </c>
      <c r="N33" s="237">
        <v>605725.95122002705</v>
      </c>
      <c r="O33" s="237">
        <v>537304.46767674095</v>
      </c>
      <c r="P33" s="1154">
        <v>533631.04943500005</v>
      </c>
      <c r="Q33" s="54"/>
    </row>
    <row r="34" spans="1:18" ht="12" customHeight="1">
      <c r="A34" s="1318" t="s">
        <v>313</v>
      </c>
      <c r="B34" s="1319"/>
      <c r="C34" s="1128"/>
      <c r="D34" s="1128"/>
      <c r="H34" s="237"/>
      <c r="P34" s="1154"/>
      <c r="Q34" s="54"/>
    </row>
    <row r="35" spans="1:18" ht="12" customHeight="1">
      <c r="A35" s="368" t="s">
        <v>8</v>
      </c>
      <c r="B35" s="1158" t="s">
        <v>460</v>
      </c>
      <c r="C35" s="237">
        <v>8153589.90880612</v>
      </c>
      <c r="D35" s="237">
        <v>8005579.3406846197</v>
      </c>
      <c r="E35" s="237">
        <v>7996570.9919957202</v>
      </c>
      <c r="F35" s="237">
        <v>8007689.5647301702</v>
      </c>
      <c r="G35" s="237">
        <v>8042100.9039423401</v>
      </c>
      <c r="H35" s="237">
        <v>8064492</v>
      </c>
      <c r="I35" s="237">
        <v>8082870.0973306699</v>
      </c>
      <c r="J35" s="237">
        <v>8147168.7122196304</v>
      </c>
      <c r="K35" s="237">
        <v>8198809.8468718603</v>
      </c>
      <c r="L35" s="237">
        <v>8216206.7344217701</v>
      </c>
      <c r="M35" s="237">
        <v>8457929.0785522703</v>
      </c>
      <c r="N35" s="237">
        <v>8415282.2102849502</v>
      </c>
      <c r="O35" s="237">
        <v>8440844.5396196991</v>
      </c>
      <c r="P35" s="1154">
        <v>8601220.2689817697</v>
      </c>
      <c r="Q35" s="54"/>
      <c r="R35" s="213"/>
    </row>
    <row r="36" spans="1:18" ht="12" customHeight="1">
      <c r="A36" s="366"/>
      <c r="B36" s="1157" t="s">
        <v>96</v>
      </c>
      <c r="C36" s="237">
        <v>6907837.5300023304</v>
      </c>
      <c r="D36" s="237">
        <v>6729253.0006194497</v>
      </c>
      <c r="E36" s="237">
        <v>6787369.6192143299</v>
      </c>
      <c r="F36" s="237">
        <v>6837943.7405795204</v>
      </c>
      <c r="G36" s="237">
        <v>6877178.9703485901</v>
      </c>
      <c r="H36" s="237">
        <v>6875935</v>
      </c>
      <c r="I36" s="237">
        <v>6884367.4796773698</v>
      </c>
      <c r="J36" s="237">
        <v>6933457.5720435902</v>
      </c>
      <c r="K36" s="237">
        <v>6947043.8878461197</v>
      </c>
      <c r="L36" s="237">
        <v>6952160.8955274401</v>
      </c>
      <c r="M36" s="237">
        <v>7144438.6455986798</v>
      </c>
      <c r="N36" s="237">
        <v>7077879.4799171602</v>
      </c>
      <c r="O36" s="237">
        <v>7097285.4082206097</v>
      </c>
      <c r="P36" s="1154">
        <v>7249310.7580736</v>
      </c>
      <c r="Q36" s="54"/>
    </row>
    <row r="37" spans="1:18" ht="12" customHeight="1">
      <c r="A37" s="366"/>
      <c r="B37" s="1157" t="s">
        <v>461</v>
      </c>
      <c r="C37" s="237">
        <v>1839473.2404559699</v>
      </c>
      <c r="D37" s="237">
        <v>1708240.4713558501</v>
      </c>
      <c r="E37" s="237">
        <v>1716541.7207373099</v>
      </c>
      <c r="F37" s="237">
        <v>1698710.8738871301</v>
      </c>
      <c r="G37" s="237">
        <v>1732590.85588765</v>
      </c>
      <c r="H37" s="237">
        <v>1732430</v>
      </c>
      <c r="I37" s="237">
        <v>1711835.2198888001</v>
      </c>
      <c r="J37" s="237">
        <v>1770330.84682808</v>
      </c>
      <c r="K37" s="237">
        <v>1789447.82551742</v>
      </c>
      <c r="L37" s="237">
        <v>1767724.3166980599</v>
      </c>
      <c r="M37" s="237">
        <v>1869826.4724051999</v>
      </c>
      <c r="N37" s="237">
        <v>1809549.9717140601</v>
      </c>
      <c r="O37" s="237">
        <v>1806067.8629381901</v>
      </c>
      <c r="P37" s="1154">
        <v>1851919.4385357699</v>
      </c>
      <c r="Q37" s="54"/>
    </row>
    <row r="38" spans="1:18" ht="12" customHeight="1">
      <c r="A38" s="366"/>
      <c r="B38" s="1157" t="s">
        <v>567</v>
      </c>
      <c r="C38" s="237">
        <v>2422409.5303382101</v>
      </c>
      <c r="D38" s="237">
        <v>2345689.4176868899</v>
      </c>
      <c r="E38" s="237">
        <v>2389763.44230597</v>
      </c>
      <c r="F38" s="237">
        <v>2386880.9714526702</v>
      </c>
      <c r="G38" s="237">
        <v>2413767.3889652202</v>
      </c>
      <c r="H38" s="237">
        <v>2414389</v>
      </c>
      <c r="I38" s="237">
        <v>2403649.8577658501</v>
      </c>
      <c r="J38" s="237">
        <v>2395549.5825292999</v>
      </c>
      <c r="K38" s="237">
        <v>2401469.2445499101</v>
      </c>
      <c r="L38" s="237">
        <v>2429695.9790576799</v>
      </c>
      <c r="M38" s="237">
        <v>2488350.38044617</v>
      </c>
      <c r="N38" s="237">
        <v>2465489.84741916</v>
      </c>
      <c r="O38" s="237">
        <v>2459334.3987820102</v>
      </c>
      <c r="P38" s="1154">
        <v>2507458.0944927498</v>
      </c>
      <c r="Q38" s="54"/>
    </row>
    <row r="39" spans="1:18" ht="12" customHeight="1">
      <c r="A39" s="366"/>
      <c r="B39" s="1157" t="s">
        <v>463</v>
      </c>
      <c r="C39" s="237">
        <v>2645954.75920816</v>
      </c>
      <c r="D39" s="237">
        <v>2675323.1115767099</v>
      </c>
      <c r="E39" s="237">
        <v>2681064.4561710502</v>
      </c>
      <c r="F39" s="237">
        <v>2752351.8952397201</v>
      </c>
      <c r="G39" s="237">
        <v>2730820.7254957198</v>
      </c>
      <c r="H39" s="237">
        <v>2729115</v>
      </c>
      <c r="I39" s="237">
        <v>2768882.4020227101</v>
      </c>
      <c r="J39" s="237">
        <v>2767577.1426862199</v>
      </c>
      <c r="K39" s="237">
        <v>2756126.8177787899</v>
      </c>
      <c r="L39" s="237">
        <v>2754740.5997716999</v>
      </c>
      <c r="M39" s="237">
        <v>2786261.7927473001</v>
      </c>
      <c r="N39" s="237">
        <v>2802839.6607839498</v>
      </c>
      <c r="O39" s="237">
        <v>2831883.1465004198</v>
      </c>
      <c r="P39" s="1154">
        <v>2889933.2250450798</v>
      </c>
      <c r="Q39" s="54"/>
    </row>
    <row r="40" spans="1:18" ht="12" customHeight="1">
      <c r="A40" s="366"/>
      <c r="B40" s="1157" t="s">
        <v>464</v>
      </c>
      <c r="C40" s="237">
        <v>1245752.3788037901</v>
      </c>
      <c r="D40" s="237">
        <v>1276326.3400651701</v>
      </c>
      <c r="E40" s="237">
        <v>1209201.3727813901</v>
      </c>
      <c r="F40" s="237">
        <v>1169745.8241506501</v>
      </c>
      <c r="G40" s="237">
        <v>1164921.93359375</v>
      </c>
      <c r="H40" s="237">
        <v>1188557</v>
      </c>
      <c r="I40" s="237">
        <v>1198502.6176533101</v>
      </c>
      <c r="J40" s="237">
        <v>1213711.1401760399</v>
      </c>
      <c r="K40" s="237">
        <v>1251765.9590257499</v>
      </c>
      <c r="L40" s="237">
        <v>1264045.83889433</v>
      </c>
      <c r="M40" s="237">
        <v>1313490.4329536001</v>
      </c>
      <c r="N40" s="237">
        <v>1337402.73036779</v>
      </c>
      <c r="O40" s="237">
        <v>1343559.1313990899</v>
      </c>
      <c r="P40" s="1154">
        <v>1351909.5109081699</v>
      </c>
      <c r="Q40" s="54"/>
    </row>
    <row r="41" spans="1:18" ht="12" customHeight="1">
      <c r="A41" s="366"/>
      <c r="B41" s="1157" t="s">
        <v>461</v>
      </c>
      <c r="C41" s="237">
        <v>706687.22236934095</v>
      </c>
      <c r="D41" s="237">
        <v>727449.94840963604</v>
      </c>
      <c r="E41" s="237">
        <v>684739.85722621402</v>
      </c>
      <c r="F41" s="237">
        <v>664052.72043172305</v>
      </c>
      <c r="G41" s="237">
        <v>682769.35507702304</v>
      </c>
      <c r="H41" s="237">
        <v>691483</v>
      </c>
      <c r="I41" s="237">
        <v>698313.65311960899</v>
      </c>
      <c r="J41" s="237">
        <v>701366.73863090505</v>
      </c>
      <c r="K41" s="237">
        <v>743516.75199825503</v>
      </c>
      <c r="L41" s="237">
        <v>759025.56900457002</v>
      </c>
      <c r="M41" s="237">
        <v>792724.07733744604</v>
      </c>
      <c r="N41" s="237">
        <v>806309.16749971104</v>
      </c>
      <c r="O41" s="237">
        <v>812216.59082910395</v>
      </c>
      <c r="P41" s="1154">
        <v>811896.28505265398</v>
      </c>
      <c r="Q41" s="54"/>
    </row>
    <row r="42" spans="1:18" ht="12" customHeight="1">
      <c r="A42" s="366"/>
      <c r="B42" s="1157" t="s">
        <v>567</v>
      </c>
      <c r="C42" s="237">
        <v>192775.23493053601</v>
      </c>
      <c r="D42" s="237">
        <v>195619.06079876199</v>
      </c>
      <c r="E42" s="237">
        <v>198526.52419171701</v>
      </c>
      <c r="F42" s="237">
        <v>186090.345410015</v>
      </c>
      <c r="G42" s="237">
        <v>179047.202675479</v>
      </c>
      <c r="H42" s="237">
        <v>179174</v>
      </c>
      <c r="I42" s="237">
        <v>178303.45766141001</v>
      </c>
      <c r="J42" s="237">
        <v>181073.95652322899</v>
      </c>
      <c r="K42" s="237">
        <v>179510.87617136099</v>
      </c>
      <c r="L42" s="237">
        <v>180701.549423466</v>
      </c>
      <c r="M42" s="237">
        <v>180832.94769173101</v>
      </c>
      <c r="N42" s="237">
        <v>185265.74577605299</v>
      </c>
      <c r="O42" s="237">
        <v>185111.78613424601</v>
      </c>
      <c r="P42" s="1154">
        <v>185950.77697921399</v>
      </c>
      <c r="Q42" s="54"/>
    </row>
    <row r="43" spans="1:18" ht="12" customHeight="1">
      <c r="A43" s="366"/>
      <c r="B43" s="1157" t="s">
        <v>463</v>
      </c>
      <c r="C43" s="237">
        <v>346289.92150391301</v>
      </c>
      <c r="D43" s="237">
        <v>353257.33085677202</v>
      </c>
      <c r="E43" s="237">
        <v>325934.991363462</v>
      </c>
      <c r="F43" s="237">
        <v>319602.75830891501</v>
      </c>
      <c r="G43" s="237">
        <v>303105.37584125099</v>
      </c>
      <c r="H43" s="237">
        <v>317900</v>
      </c>
      <c r="I43" s="237">
        <v>321885.50687228597</v>
      </c>
      <c r="J43" s="237">
        <v>331270.44502190303</v>
      </c>
      <c r="K43" s="237">
        <v>328738.33085612999</v>
      </c>
      <c r="L43" s="237">
        <v>324318.72046629502</v>
      </c>
      <c r="M43" s="237">
        <v>339933.40792441898</v>
      </c>
      <c r="N43" s="237">
        <v>345827.817092021</v>
      </c>
      <c r="O43" s="237">
        <v>346230.75443574198</v>
      </c>
      <c r="P43" s="1154">
        <v>354062.44887630199</v>
      </c>
      <c r="Q43" s="54"/>
    </row>
    <row r="44" spans="1:18" ht="12" customHeight="1">
      <c r="A44" s="366" t="s">
        <v>9</v>
      </c>
      <c r="B44" s="1158" t="s">
        <v>466</v>
      </c>
      <c r="C44" s="237">
        <v>2127.2653974549999</v>
      </c>
      <c r="D44" s="237">
        <v>4108.066585476</v>
      </c>
      <c r="E44" s="237">
        <v>5751.260427708</v>
      </c>
      <c r="F44" s="237">
        <v>6894.9596073849998</v>
      </c>
      <c r="G44" s="237">
        <v>17387.024274042</v>
      </c>
      <c r="H44" s="237">
        <v>12649</v>
      </c>
      <c r="I44" s="237">
        <v>9137.6395762890006</v>
      </c>
      <c r="J44" s="237">
        <v>11489.692121739999</v>
      </c>
      <c r="K44" s="237">
        <v>9199.9209829850006</v>
      </c>
      <c r="L44" s="237">
        <v>10080.197869948001</v>
      </c>
      <c r="M44" s="237">
        <v>17578.926215354</v>
      </c>
      <c r="N44" s="237">
        <v>16112.965934372</v>
      </c>
      <c r="O44" s="237">
        <v>14185.934466361001</v>
      </c>
      <c r="P44" s="1154">
        <v>15275.656816203</v>
      </c>
      <c r="Q44" s="54"/>
    </row>
    <row r="45" spans="1:18" ht="12" customHeight="1">
      <c r="A45" s="366" t="s">
        <v>10</v>
      </c>
      <c r="B45" s="1158" t="s">
        <v>467</v>
      </c>
      <c r="C45" s="237">
        <v>173398.587085848</v>
      </c>
      <c r="D45" s="237">
        <v>164724.38782336601</v>
      </c>
      <c r="E45" s="237">
        <v>183279.16630722</v>
      </c>
      <c r="F45" s="237">
        <v>172111.16455419001</v>
      </c>
      <c r="G45" s="237">
        <v>183223.409953161</v>
      </c>
      <c r="H45" s="237">
        <v>178362</v>
      </c>
      <c r="I45" s="237">
        <v>179954.925708383</v>
      </c>
      <c r="J45" s="237">
        <v>200371.37693602199</v>
      </c>
      <c r="K45" s="237">
        <v>206896.71158938101</v>
      </c>
      <c r="L45" s="237">
        <v>192472.38876427501</v>
      </c>
      <c r="M45" s="237">
        <v>198380.98677930399</v>
      </c>
      <c r="N45" s="237">
        <v>189065.107761033</v>
      </c>
      <c r="O45" s="237">
        <v>183419.76198790499</v>
      </c>
      <c r="P45" s="1154">
        <v>215989.60008827801</v>
      </c>
      <c r="Q45" s="54"/>
    </row>
    <row r="46" spans="1:18" ht="12" customHeight="1">
      <c r="A46" s="366" t="s">
        <v>11</v>
      </c>
      <c r="B46" s="1158" t="s">
        <v>707</v>
      </c>
      <c r="C46" s="237">
        <v>115116.942285942</v>
      </c>
      <c r="D46" s="237">
        <v>103601.54147269401</v>
      </c>
      <c r="E46" s="237">
        <v>105204.848229681</v>
      </c>
      <c r="F46" s="237">
        <v>105921.146808233</v>
      </c>
      <c r="G46" s="237">
        <v>108266.547043549</v>
      </c>
      <c r="H46" s="237">
        <v>103232</v>
      </c>
      <c r="I46" s="237">
        <v>102483.347034096</v>
      </c>
      <c r="J46" s="237">
        <v>97947.433035095994</v>
      </c>
      <c r="K46" s="237">
        <v>98398.516749670001</v>
      </c>
      <c r="L46" s="237">
        <v>97654.584072268</v>
      </c>
      <c r="M46" s="237">
        <v>99040.262328423996</v>
      </c>
      <c r="N46" s="237">
        <v>104030.02316110401</v>
      </c>
      <c r="O46" s="237">
        <v>103599.46422953899</v>
      </c>
      <c r="P46" s="1154">
        <v>99903.689276788995</v>
      </c>
      <c r="Q46" s="54"/>
    </row>
    <row r="47" spans="1:18" ht="12" customHeight="1">
      <c r="A47" s="366" t="s">
        <v>98</v>
      </c>
      <c r="B47" s="1158" t="s">
        <v>536</v>
      </c>
      <c r="C47" s="237">
        <v>293290.551583578</v>
      </c>
      <c r="D47" s="237">
        <v>273000.601578539</v>
      </c>
      <c r="E47" s="237">
        <v>260678.36980755499</v>
      </c>
      <c r="F47" s="237">
        <v>256520.90981003901</v>
      </c>
      <c r="G47" s="237">
        <v>262494.06545849901</v>
      </c>
      <c r="H47" s="237">
        <v>257779</v>
      </c>
      <c r="I47" s="237">
        <v>259592.767631127</v>
      </c>
      <c r="J47" s="237">
        <v>264895.11606258003</v>
      </c>
      <c r="K47" s="237">
        <v>274876.05623294099</v>
      </c>
      <c r="L47" s="237">
        <v>280175.11433346098</v>
      </c>
      <c r="M47" s="237">
        <v>308327.91175041703</v>
      </c>
      <c r="N47" s="237">
        <v>308021.44753685599</v>
      </c>
      <c r="O47" s="237">
        <v>304944.634138241</v>
      </c>
      <c r="P47" s="1154">
        <v>304257.70265973901</v>
      </c>
      <c r="Q47" s="54"/>
    </row>
    <row r="48" spans="1:18" ht="12" customHeight="1">
      <c r="A48" s="366"/>
      <c r="B48" s="1157" t="s">
        <v>96</v>
      </c>
      <c r="C48" s="237">
        <v>88880.975279770006</v>
      </c>
      <c r="D48" s="237">
        <v>86505.929829561996</v>
      </c>
      <c r="E48" s="237">
        <v>85765.302026837002</v>
      </c>
      <c r="F48" s="237">
        <v>85285.017980374003</v>
      </c>
      <c r="G48" s="237">
        <v>83514.552101031004</v>
      </c>
      <c r="H48" s="237">
        <v>84650</v>
      </c>
      <c r="I48" s="237">
        <v>84254.324053767996</v>
      </c>
      <c r="J48" s="237">
        <v>84049.810264436004</v>
      </c>
      <c r="K48" s="237">
        <v>85087.909319168</v>
      </c>
      <c r="L48" s="237">
        <v>83856.411378474004</v>
      </c>
      <c r="M48" s="237">
        <v>98028.919775681003</v>
      </c>
      <c r="N48" s="237">
        <v>99043.582448091998</v>
      </c>
      <c r="O48" s="237">
        <v>99025.489001989001</v>
      </c>
      <c r="P48" s="1154">
        <v>97470.380972013998</v>
      </c>
      <c r="Q48" s="54"/>
    </row>
    <row r="49" spans="1:17" ht="12" customHeight="1">
      <c r="A49" s="366"/>
      <c r="B49" s="1157" t="s">
        <v>425</v>
      </c>
      <c r="C49" s="237">
        <v>204409.57630380799</v>
      </c>
      <c r="D49" s="237">
        <v>186494.67174897701</v>
      </c>
      <c r="E49" s="237">
        <v>174913.067780718</v>
      </c>
      <c r="F49" s="237">
        <v>171235.89182966499</v>
      </c>
      <c r="G49" s="237">
        <v>178979.51335746801</v>
      </c>
      <c r="H49" s="237">
        <v>173129</v>
      </c>
      <c r="I49" s="237">
        <v>175338.44357735899</v>
      </c>
      <c r="J49" s="237">
        <v>180845.30579814399</v>
      </c>
      <c r="K49" s="237">
        <v>189788.146913773</v>
      </c>
      <c r="L49" s="237">
        <v>196318.70295498701</v>
      </c>
      <c r="M49" s="237">
        <v>210298.99197473601</v>
      </c>
      <c r="N49" s="237">
        <v>208977.865088764</v>
      </c>
      <c r="O49" s="237">
        <v>205919.14513625199</v>
      </c>
      <c r="P49" s="1154">
        <v>206787.32168772499</v>
      </c>
      <c r="Q49" s="54"/>
    </row>
    <row r="50" spans="1:17">
      <c r="A50" s="369" t="s">
        <v>97</v>
      </c>
      <c r="B50" s="1158" t="s">
        <v>470</v>
      </c>
      <c r="C50" s="237">
        <v>27588.882662169999</v>
      </c>
      <c r="D50" s="237">
        <v>22977.334379462001</v>
      </c>
      <c r="E50" s="237">
        <v>26900.279716901001</v>
      </c>
      <c r="F50" s="237">
        <v>20104.245107122999</v>
      </c>
      <c r="G50" s="237">
        <v>18612.372539804001</v>
      </c>
      <c r="H50" s="237">
        <v>18715</v>
      </c>
      <c r="I50" s="237">
        <v>20505.724908061999</v>
      </c>
      <c r="J50" s="237">
        <v>24925.207089403</v>
      </c>
      <c r="K50" s="237">
        <v>37032.068878452999</v>
      </c>
      <c r="L50" s="237">
        <v>24777.098246655001</v>
      </c>
      <c r="M50" s="237">
        <v>21518.723660535001</v>
      </c>
      <c r="N50" s="237">
        <v>28525.235064157001</v>
      </c>
      <c r="O50" s="237">
        <v>23167.388538028001</v>
      </c>
      <c r="P50" s="1154">
        <v>26056.991974142999</v>
      </c>
      <c r="Q50" s="54"/>
    </row>
    <row r="51" spans="1:17" ht="24">
      <c r="A51" s="366" t="s">
        <v>125</v>
      </c>
      <c r="B51" s="1158" t="s">
        <v>471</v>
      </c>
      <c r="C51" s="939">
        <v>156075.518586538</v>
      </c>
      <c r="D51" s="939">
        <v>153950.74512993399</v>
      </c>
      <c r="E51" s="237">
        <v>189975.19477669999</v>
      </c>
      <c r="F51" s="237">
        <v>137709.69765530201</v>
      </c>
      <c r="G51" s="237">
        <v>177256.92592802001</v>
      </c>
      <c r="H51" s="237">
        <v>153322</v>
      </c>
      <c r="I51" s="237">
        <v>142617.76322080099</v>
      </c>
      <c r="J51" s="237">
        <v>178725.27461944899</v>
      </c>
      <c r="K51" s="237">
        <v>170096.98442464299</v>
      </c>
      <c r="L51" s="237">
        <v>216570.751404701</v>
      </c>
      <c r="M51" s="237">
        <v>239370.86171913901</v>
      </c>
      <c r="N51" s="237">
        <v>188258.90665804001</v>
      </c>
      <c r="O51" s="237">
        <v>215634.92237043101</v>
      </c>
      <c r="P51" s="822">
        <v>218884.32670692401</v>
      </c>
      <c r="Q51" s="54"/>
    </row>
    <row r="52" spans="1:17" ht="12" customHeight="1">
      <c r="A52" s="366" t="s">
        <v>203</v>
      </c>
      <c r="B52" s="1158" t="s">
        <v>718</v>
      </c>
      <c r="C52" s="237">
        <v>4282.9107790179996</v>
      </c>
      <c r="D52" s="237">
        <v>3647.3361265489998</v>
      </c>
      <c r="E52" s="237">
        <v>3518.6032264750002</v>
      </c>
      <c r="F52" s="237">
        <v>3689.0172426180002</v>
      </c>
      <c r="G52" s="237">
        <v>3773.0286549299999</v>
      </c>
      <c r="H52" s="237">
        <v>3756</v>
      </c>
      <c r="I52" s="237">
        <v>4074.386031344</v>
      </c>
      <c r="J52" s="237">
        <v>4378.2457593110003</v>
      </c>
      <c r="K52" s="237">
        <v>4069.0784526510001</v>
      </c>
      <c r="L52" s="237">
        <v>4514.5426185289998</v>
      </c>
      <c r="M52" s="237">
        <v>4931.6657927280003</v>
      </c>
      <c r="N52" s="237">
        <v>4597.1931524709998</v>
      </c>
      <c r="O52" s="237">
        <v>4955.5801271620003</v>
      </c>
      <c r="P52" s="822">
        <v>4479.7163262040003</v>
      </c>
      <c r="Q52" s="54"/>
    </row>
    <row r="53" spans="1:17">
      <c r="A53" s="1318" t="s">
        <v>717</v>
      </c>
      <c r="B53" s="1319"/>
      <c r="C53" s="1128"/>
      <c r="D53" s="1128"/>
      <c r="P53" s="1154"/>
      <c r="Q53" s="54"/>
    </row>
    <row r="54" spans="1:17" ht="12" customHeight="1">
      <c r="A54" s="366" t="s">
        <v>8</v>
      </c>
      <c r="B54" s="1158" t="s">
        <v>472</v>
      </c>
      <c r="C54" s="237">
        <v>282878.803257733</v>
      </c>
      <c r="D54" s="237">
        <v>285643.98780433502</v>
      </c>
      <c r="E54" s="237">
        <v>288319.46474091097</v>
      </c>
      <c r="F54" s="237">
        <v>291823.04186482902</v>
      </c>
      <c r="G54" s="237">
        <v>305319.563121129</v>
      </c>
      <c r="H54" s="237">
        <v>306124</v>
      </c>
      <c r="I54" s="237">
        <v>306434.63784130599</v>
      </c>
      <c r="J54" s="237">
        <v>306443.77763821802</v>
      </c>
      <c r="K54" s="237">
        <v>307992.26242737297</v>
      </c>
      <c r="L54" s="237">
        <v>308309.000658673</v>
      </c>
      <c r="M54" s="237">
        <v>312787.77477649698</v>
      </c>
      <c r="N54" s="237">
        <v>314422.44517925801</v>
      </c>
      <c r="O54" s="237">
        <v>314963.093850334</v>
      </c>
      <c r="P54" s="1154">
        <v>315091.97908657399</v>
      </c>
      <c r="Q54" s="54"/>
    </row>
    <row r="55" spans="1:17" ht="12" customHeight="1">
      <c r="A55" s="366" t="s">
        <v>9</v>
      </c>
      <c r="B55" s="1158" t="s">
        <v>473</v>
      </c>
      <c r="C55" s="237">
        <v>88914.783614913002</v>
      </c>
      <c r="D55" s="237">
        <v>91152.903723387004</v>
      </c>
      <c r="E55" s="237">
        <v>92424.675436078003</v>
      </c>
      <c r="F55" s="237">
        <v>94591.522127161996</v>
      </c>
      <c r="G55" s="237">
        <v>97497.171744877996</v>
      </c>
      <c r="H55" s="237">
        <v>97551</v>
      </c>
      <c r="I55" s="237">
        <v>97676.981956702002</v>
      </c>
      <c r="J55" s="237">
        <v>97674.938694220997</v>
      </c>
      <c r="K55" s="237">
        <v>97672.574737600997</v>
      </c>
      <c r="L55" s="237">
        <v>97667.302500292993</v>
      </c>
      <c r="M55" s="237">
        <v>97664.044182386002</v>
      </c>
      <c r="N55" s="237">
        <v>97663.213363820003</v>
      </c>
      <c r="O55" s="237">
        <v>98326.007840235005</v>
      </c>
      <c r="P55" s="1154">
        <v>100460.30897355</v>
      </c>
      <c r="Q55" s="54"/>
    </row>
    <row r="56" spans="1:17" ht="12" customHeight="1">
      <c r="A56" s="366" t="s">
        <v>10</v>
      </c>
      <c r="B56" s="1158" t="s">
        <v>708</v>
      </c>
      <c r="C56" s="237">
        <v>675740.25364246301</v>
      </c>
      <c r="D56" s="237">
        <v>777323.94233732997</v>
      </c>
      <c r="E56" s="237">
        <v>760599.01645662601</v>
      </c>
      <c r="F56" s="237">
        <v>762798.32724676596</v>
      </c>
      <c r="G56" s="237">
        <v>758027.84175176104</v>
      </c>
      <c r="H56" s="237">
        <v>757661</v>
      </c>
      <c r="I56" s="237">
        <v>757321.96535098401</v>
      </c>
      <c r="J56" s="237">
        <v>757349.04851555906</v>
      </c>
      <c r="K56" s="237">
        <v>757375.21578153595</v>
      </c>
      <c r="L56" s="237">
        <v>757399.42723517295</v>
      </c>
      <c r="M56" s="237">
        <v>738593.43068481702</v>
      </c>
      <c r="N56" s="237">
        <v>983116.24014229199</v>
      </c>
      <c r="O56" s="237">
        <v>979316.04668376397</v>
      </c>
      <c r="P56" s="1154">
        <v>856639.74688242399</v>
      </c>
      <c r="Q56" s="54"/>
    </row>
    <row r="57" spans="1:17" ht="15" customHeight="1">
      <c r="A57" s="1159" t="s">
        <v>11</v>
      </c>
      <c r="B57" s="1160" t="s">
        <v>709</v>
      </c>
      <c r="C57" s="206">
        <v>201816.61498470799</v>
      </c>
      <c r="D57" s="206">
        <v>60649.366018702</v>
      </c>
      <c r="E57" s="206">
        <v>79720.289711366</v>
      </c>
      <c r="F57" s="206">
        <v>98665.104378860997</v>
      </c>
      <c r="G57" s="206">
        <v>119973.029249689</v>
      </c>
      <c r="H57" s="206">
        <v>141113</v>
      </c>
      <c r="I57" s="206">
        <v>160704.399837673</v>
      </c>
      <c r="J57" s="206">
        <v>180465.04710167801</v>
      </c>
      <c r="K57" s="206">
        <v>201332.11168527199</v>
      </c>
      <c r="L57" s="206">
        <v>221626.46439375501</v>
      </c>
      <c r="M57" s="206">
        <v>243325.729343371</v>
      </c>
      <c r="N57" s="206">
        <v>20878.456050732999</v>
      </c>
      <c r="O57" s="206">
        <v>39361.466482014002</v>
      </c>
      <c r="P57" s="1154">
        <v>61872.075540024001</v>
      </c>
      <c r="Q57" s="54"/>
    </row>
    <row r="58" spans="1:17" ht="12" customHeight="1">
      <c r="A58" s="366" t="s">
        <v>98</v>
      </c>
      <c r="B58" s="1158" t="s">
        <v>476</v>
      </c>
      <c r="C58" s="237">
        <v>282024.46072312602</v>
      </c>
      <c r="D58" s="237">
        <v>290334.40743750002</v>
      </c>
      <c r="E58" s="237">
        <v>290621.82147952297</v>
      </c>
      <c r="F58" s="237">
        <v>289731.15193124901</v>
      </c>
      <c r="G58" s="237">
        <v>285753.90414001897</v>
      </c>
      <c r="H58" s="237">
        <v>284078</v>
      </c>
      <c r="I58" s="237">
        <v>281147.47777619201</v>
      </c>
      <c r="J58" s="237">
        <v>276705.58245913102</v>
      </c>
      <c r="K58" s="237">
        <v>268979.88796914299</v>
      </c>
      <c r="L58" s="237">
        <v>286555.396075745</v>
      </c>
      <c r="M58" s="237">
        <v>288230.69469253003</v>
      </c>
      <c r="N58" s="237">
        <v>290899.334381058</v>
      </c>
      <c r="O58" s="237">
        <v>291296.19044139702</v>
      </c>
      <c r="P58" s="1154">
        <v>298643.66486422002</v>
      </c>
      <c r="Q58" s="54"/>
    </row>
    <row r="59" spans="1:17" ht="12" customHeight="1" thickBot="1">
      <c r="A59" s="370" t="s">
        <v>97</v>
      </c>
      <c r="B59" s="371" t="s">
        <v>477</v>
      </c>
      <c r="C59" s="245">
        <v>78110.914104632</v>
      </c>
      <c r="D59" s="245">
        <v>76226.030729204998</v>
      </c>
      <c r="E59" s="245">
        <v>74416.406340985006</v>
      </c>
      <c r="F59" s="245">
        <v>75335.376101421003</v>
      </c>
      <c r="G59" s="245">
        <v>73952.889323070005</v>
      </c>
      <c r="H59" s="245">
        <v>74304</v>
      </c>
      <c r="I59" s="245">
        <v>74640.680928841</v>
      </c>
      <c r="J59" s="245">
        <v>75288.283132981</v>
      </c>
      <c r="K59" s="245">
        <v>82620.222415003998</v>
      </c>
      <c r="L59" s="245">
        <v>80391.083900361002</v>
      </c>
      <c r="M59" s="245">
        <v>78929.516561147</v>
      </c>
      <c r="N59" s="245">
        <v>74002.558049522006</v>
      </c>
      <c r="O59" s="245">
        <v>71980.435438330998</v>
      </c>
      <c r="P59" s="1161">
        <v>69978.581372547007</v>
      </c>
      <c r="Q59" s="54"/>
    </row>
    <row r="60" spans="1:17" s="9" customFormat="1" ht="75" customHeight="1">
      <c r="A60" s="1321" t="s">
        <v>741</v>
      </c>
      <c r="B60" s="1322"/>
      <c r="C60" s="1322"/>
      <c r="D60" s="1322"/>
      <c r="E60" s="1322"/>
      <c r="F60" s="1322"/>
      <c r="G60" s="1322"/>
      <c r="H60" s="1322"/>
      <c r="I60" s="1322"/>
      <c r="J60" s="1322"/>
      <c r="K60" s="1322"/>
      <c r="L60" s="1322"/>
      <c r="M60" s="1322"/>
      <c r="N60" s="1322"/>
      <c r="O60" s="1322"/>
      <c r="P60" s="1323"/>
      <c r="Q60" s="106"/>
    </row>
    <row r="61" spans="1:17" s="9" customFormat="1" ht="22.35" customHeight="1">
      <c r="A61" s="1307" t="s">
        <v>93</v>
      </c>
      <c r="B61" s="1308"/>
      <c r="C61" s="1308">
        <v>2022</v>
      </c>
      <c r="D61" s="1311">
        <v>2023</v>
      </c>
      <c r="E61" s="1311"/>
      <c r="F61" s="1311"/>
      <c r="G61" s="1311"/>
      <c r="H61" s="1311"/>
      <c r="I61" s="1311"/>
      <c r="J61" s="1311"/>
      <c r="K61" s="1311"/>
      <c r="L61" s="1311"/>
      <c r="M61" s="1311"/>
      <c r="N61" s="1311">
        <v>2024</v>
      </c>
      <c r="O61" s="1311"/>
      <c r="P61" s="1320"/>
      <c r="Q61" s="106"/>
    </row>
    <row r="62" spans="1:17" s="9" customFormat="1" ht="22.35" customHeight="1">
      <c r="A62" s="1307"/>
      <c r="B62" s="1308"/>
      <c r="C62" s="1308"/>
      <c r="D62" s="1121" t="s">
        <v>2</v>
      </c>
      <c r="E62" s="814" t="s">
        <v>3</v>
      </c>
      <c r="F62" s="814" t="s">
        <v>4</v>
      </c>
      <c r="G62" s="814" t="s">
        <v>5</v>
      </c>
      <c r="H62" s="814" t="s">
        <v>6</v>
      </c>
      <c r="I62" s="814" t="s">
        <v>267</v>
      </c>
      <c r="J62" s="814" t="s">
        <v>7</v>
      </c>
      <c r="K62" s="814" t="s">
        <v>13</v>
      </c>
      <c r="L62" s="814" t="s">
        <v>14</v>
      </c>
      <c r="M62" s="814" t="s">
        <v>15</v>
      </c>
      <c r="N62" s="814" t="s">
        <v>0</v>
      </c>
      <c r="O62" s="814" t="s">
        <v>1</v>
      </c>
      <c r="P62" s="1162" t="s">
        <v>2</v>
      </c>
      <c r="Q62" s="106"/>
    </row>
    <row r="63" spans="1:17" s="9" customFormat="1" ht="12" customHeight="1">
      <c r="A63" s="1316" t="s">
        <v>310</v>
      </c>
      <c r="B63" s="1317"/>
      <c r="C63" s="1150"/>
      <c r="D63" s="1122"/>
      <c r="E63" s="309"/>
      <c r="F63" s="309"/>
      <c r="G63" s="309"/>
      <c r="H63" s="309"/>
      <c r="I63" s="309"/>
      <c r="J63" s="309"/>
      <c r="K63" s="309"/>
      <c r="L63" s="309"/>
      <c r="M63" s="309"/>
      <c r="N63" s="309"/>
      <c r="O63" s="309"/>
      <c r="P63" s="1163"/>
      <c r="Q63" s="106"/>
    </row>
    <row r="64" spans="1:17" ht="13.5" customHeight="1">
      <c r="A64" s="1152" t="s">
        <v>8</v>
      </c>
      <c r="B64" s="1153" t="s">
        <v>794</v>
      </c>
      <c r="C64" s="237">
        <v>772695.10943003197</v>
      </c>
      <c r="D64" s="237">
        <v>775393.94693828002</v>
      </c>
      <c r="E64" s="237">
        <v>777136.58283851296</v>
      </c>
      <c r="F64" s="237">
        <v>735085.94770586002</v>
      </c>
      <c r="G64" s="237">
        <v>749545.98821595195</v>
      </c>
      <c r="H64" s="237">
        <v>753550.90115180903</v>
      </c>
      <c r="I64" s="237">
        <v>759401.3002315521</v>
      </c>
      <c r="J64" s="237">
        <v>771082.02076927095</v>
      </c>
      <c r="K64" s="237">
        <v>779327.91924012697</v>
      </c>
      <c r="L64" s="237">
        <v>755143.96952918102</v>
      </c>
      <c r="M64" s="237">
        <v>754649.219915753</v>
      </c>
      <c r="N64" s="237">
        <v>746379.13443344599</v>
      </c>
      <c r="O64" s="237">
        <v>750255.97318915895</v>
      </c>
      <c r="P64" s="1154">
        <v>718794.59021850594</v>
      </c>
    </row>
    <row r="65" spans="1:16">
      <c r="A65" s="1152"/>
      <c r="B65" s="1155" t="s">
        <v>319</v>
      </c>
      <c r="C65" s="237">
        <v>769033.55786107609</v>
      </c>
      <c r="D65" s="237">
        <v>772060.66244538804</v>
      </c>
      <c r="E65" s="237">
        <v>773840.84281247901</v>
      </c>
      <c r="F65" s="237">
        <v>732538.91059481399</v>
      </c>
      <c r="G65" s="237">
        <v>746944.41632006201</v>
      </c>
      <c r="H65" s="237">
        <v>750994.54525773006</v>
      </c>
      <c r="I65" s="237">
        <v>756826.58349583298</v>
      </c>
      <c r="J65" s="237">
        <v>768232.834940281</v>
      </c>
      <c r="K65" s="237">
        <v>776809.54981041502</v>
      </c>
      <c r="L65" s="237">
        <v>752615.30678734009</v>
      </c>
      <c r="M65" s="237">
        <v>751535.78102954803</v>
      </c>
      <c r="N65" s="237">
        <v>743328.85654240695</v>
      </c>
      <c r="O65" s="237">
        <v>746857.51234024798</v>
      </c>
      <c r="P65" s="1154">
        <v>715507.96968726197</v>
      </c>
    </row>
    <row r="66" spans="1:16">
      <c r="A66" s="1152"/>
      <c r="B66" s="1153" t="s">
        <v>320</v>
      </c>
      <c r="C66" s="237">
        <v>702104.03758830891</v>
      </c>
      <c r="D66" s="237">
        <v>710369.54571140208</v>
      </c>
      <c r="E66" s="237">
        <v>712994.87725745502</v>
      </c>
      <c r="F66" s="237">
        <v>674563.53917723498</v>
      </c>
      <c r="G66" s="237">
        <v>686895.47761447995</v>
      </c>
      <c r="H66" s="237">
        <v>691665.78492502007</v>
      </c>
      <c r="I66" s="237">
        <v>696925.25064058194</v>
      </c>
      <c r="J66" s="237">
        <v>704976.69846216904</v>
      </c>
      <c r="K66" s="237">
        <v>710580.82347965706</v>
      </c>
      <c r="L66" s="237">
        <v>689336.23170332902</v>
      </c>
      <c r="M66" s="237">
        <v>692029.76065860898</v>
      </c>
      <c r="N66" s="237">
        <v>683678.58638131409</v>
      </c>
      <c r="O66" s="237">
        <v>687869.69449420995</v>
      </c>
      <c r="P66" s="1154">
        <v>654331.31002052792</v>
      </c>
    </row>
    <row r="67" spans="1:16">
      <c r="A67" s="1152"/>
      <c r="B67" s="1153" t="s">
        <v>449</v>
      </c>
      <c r="C67" s="237">
        <v>66929.520272766997</v>
      </c>
      <c r="D67" s="237">
        <v>61691.116733986004</v>
      </c>
      <c r="E67" s="237">
        <v>60845.965555023999</v>
      </c>
      <c r="F67" s="237">
        <v>57975.371417579001</v>
      </c>
      <c r="G67" s="237">
        <v>60048.938705581997</v>
      </c>
      <c r="H67" s="237">
        <v>59328.760332710001</v>
      </c>
      <c r="I67" s="237">
        <v>59901.332855250999</v>
      </c>
      <c r="J67" s="237">
        <v>63256.136478111999</v>
      </c>
      <c r="K67" s="237">
        <v>66228.726330758</v>
      </c>
      <c r="L67" s="237">
        <v>63279.075084010998</v>
      </c>
      <c r="M67" s="237">
        <v>59506.020370938997</v>
      </c>
      <c r="N67" s="237">
        <v>59650.270161093002</v>
      </c>
      <c r="O67" s="237">
        <v>58987.817846038</v>
      </c>
      <c r="P67" s="1154">
        <v>61176.659666733998</v>
      </c>
    </row>
    <row r="68" spans="1:16">
      <c r="A68" s="1152"/>
      <c r="B68" s="1155" t="s">
        <v>804</v>
      </c>
      <c r="C68" s="237">
        <v>3661.5515689559998</v>
      </c>
      <c r="D68" s="237">
        <v>3333.2844928920003</v>
      </c>
      <c r="E68" s="237">
        <v>3295.740026034</v>
      </c>
      <c r="F68" s="237">
        <v>2547.0371110460001</v>
      </c>
      <c r="G68" s="237">
        <v>2601.5718958900002</v>
      </c>
      <c r="H68" s="237">
        <v>2556.3558940789999</v>
      </c>
      <c r="I68" s="237">
        <v>2574.7167357190001</v>
      </c>
      <c r="J68" s="237">
        <v>2849.1858289899997</v>
      </c>
      <c r="K68" s="237">
        <v>2518.3694297120001</v>
      </c>
      <c r="L68" s="237">
        <v>2528.6627418410003</v>
      </c>
      <c r="M68" s="237">
        <v>3113.438886205</v>
      </c>
      <c r="N68" s="237">
        <v>3050.2778910389998</v>
      </c>
      <c r="O68" s="237">
        <v>3398.4608489109996</v>
      </c>
      <c r="P68" s="1154">
        <v>3286.6205312440002</v>
      </c>
    </row>
    <row r="69" spans="1:16" ht="12" customHeight="1">
      <c r="A69" s="1152"/>
      <c r="B69" s="1153" t="s">
        <v>320</v>
      </c>
      <c r="C69" s="237">
        <v>3175.6380892050001</v>
      </c>
      <c r="D69" s="237">
        <v>2998.1886911700003</v>
      </c>
      <c r="E69" s="237">
        <v>3016.3415603429999</v>
      </c>
      <c r="F69" s="237">
        <v>2185.6136813879998</v>
      </c>
      <c r="G69" s="237">
        <v>2380.569625654</v>
      </c>
      <c r="H69" s="237">
        <v>2410.5357525269997</v>
      </c>
      <c r="I69" s="237">
        <v>2382.0535189890002</v>
      </c>
      <c r="J69" s="237">
        <v>2455.7690038989999</v>
      </c>
      <c r="K69" s="237">
        <v>2427.8023691860003</v>
      </c>
      <c r="L69" s="237">
        <v>2438.54759999</v>
      </c>
      <c r="M69" s="237">
        <v>3006.1950535989999</v>
      </c>
      <c r="N69" s="237">
        <v>2919.3976314580004</v>
      </c>
      <c r="O69" s="237">
        <v>2937.3328006369998</v>
      </c>
      <c r="P69" s="1154">
        <v>2795.4317209280002</v>
      </c>
    </row>
    <row r="70" spans="1:16" ht="12" customHeight="1">
      <c r="A70" s="1152"/>
      <c r="B70" s="1153" t="s">
        <v>449</v>
      </c>
      <c r="C70" s="237">
        <v>485.91347975100001</v>
      </c>
      <c r="D70" s="237">
        <v>335.09580172199998</v>
      </c>
      <c r="E70" s="237">
        <v>279.39846569100001</v>
      </c>
      <c r="F70" s="237">
        <v>361.42342965799998</v>
      </c>
      <c r="G70" s="237">
        <v>221.00227023599999</v>
      </c>
      <c r="H70" s="237">
        <v>145.820141552</v>
      </c>
      <c r="I70" s="237">
        <v>192.66321672999999</v>
      </c>
      <c r="J70" s="237">
        <v>393.41682509100002</v>
      </c>
      <c r="K70" s="237">
        <v>90.567060526000006</v>
      </c>
      <c r="L70" s="237">
        <v>90.115141851000004</v>
      </c>
      <c r="M70" s="237">
        <v>107.243832606</v>
      </c>
      <c r="N70" s="237">
        <v>130.88025958099999</v>
      </c>
      <c r="O70" s="237">
        <v>461.12804827399998</v>
      </c>
      <c r="P70" s="1154">
        <v>491.188810316</v>
      </c>
    </row>
    <row r="71" spans="1:16" ht="12" customHeight="1">
      <c r="A71" s="1152" t="s">
        <v>9</v>
      </c>
      <c r="B71" s="1153" t="s">
        <v>450</v>
      </c>
      <c r="C71" s="237">
        <v>33491.496630941001</v>
      </c>
      <c r="D71" s="237">
        <v>36528.359692971004</v>
      </c>
      <c r="E71" s="237">
        <v>46664.797746937002</v>
      </c>
      <c r="F71" s="237">
        <v>34663.729295083998</v>
      </c>
      <c r="G71" s="237">
        <v>36666.908409142998</v>
      </c>
      <c r="H71" s="237">
        <v>44492.415558936998</v>
      </c>
      <c r="I71" s="237">
        <v>42934.379655598997</v>
      </c>
      <c r="J71" s="237">
        <v>46504.363817090998</v>
      </c>
      <c r="K71" s="237">
        <v>54336.395624081</v>
      </c>
      <c r="L71" s="237">
        <v>44324.377022034998</v>
      </c>
      <c r="M71" s="237">
        <v>41517.100615676005</v>
      </c>
      <c r="N71" s="237">
        <v>36958.104830705997</v>
      </c>
      <c r="O71" s="237">
        <v>37313.637877032001</v>
      </c>
      <c r="P71" s="1154">
        <v>44320.780413814995</v>
      </c>
    </row>
    <row r="72" spans="1:16" ht="12" customHeight="1">
      <c r="A72" s="366"/>
      <c r="B72" s="1156" t="s">
        <v>337</v>
      </c>
      <c r="C72" s="237">
        <v>13967.496615152</v>
      </c>
      <c r="D72" s="237">
        <v>13273.646507353998</v>
      </c>
      <c r="E72" s="237">
        <v>15938.534919857</v>
      </c>
      <c r="F72" s="237">
        <v>13644.026595863999</v>
      </c>
      <c r="G72" s="237">
        <v>12177.06246291</v>
      </c>
      <c r="H72" s="237">
        <v>13404.401864257001</v>
      </c>
      <c r="I72" s="237">
        <v>11641.150388603</v>
      </c>
      <c r="J72" s="237">
        <v>14303.928114236</v>
      </c>
      <c r="K72" s="237">
        <v>11616.540431684001</v>
      </c>
      <c r="L72" s="237">
        <v>11024.5502321</v>
      </c>
      <c r="M72" s="237">
        <v>14109.832888706002</v>
      </c>
      <c r="N72" s="237">
        <v>11949.974386186001</v>
      </c>
      <c r="O72" s="237">
        <v>10871.600406223999</v>
      </c>
      <c r="P72" s="1154">
        <v>13364.98306337</v>
      </c>
    </row>
    <row r="73" spans="1:16" ht="12" customHeight="1">
      <c r="A73" s="366"/>
      <c r="B73" s="1156" t="s">
        <v>451</v>
      </c>
      <c r="C73" s="237">
        <v>15090.509499997999</v>
      </c>
      <c r="D73" s="237">
        <v>14546.679</v>
      </c>
      <c r="E73" s="237">
        <v>20946.998019999999</v>
      </c>
      <c r="F73" s="237">
        <v>13149.027</v>
      </c>
      <c r="G73" s="237">
        <v>17419.174494999999</v>
      </c>
      <c r="H73" s="237">
        <v>22832.639520000001</v>
      </c>
      <c r="I73" s="237">
        <v>19931.397335000001</v>
      </c>
      <c r="J73" s="237">
        <v>24166.830409999999</v>
      </c>
      <c r="K73" s="237">
        <v>26034.979885000001</v>
      </c>
      <c r="L73" s="237">
        <v>22923.635291667</v>
      </c>
      <c r="M73" s="237">
        <v>22056.169229193001</v>
      </c>
      <c r="N73" s="237">
        <v>20130.244506447001</v>
      </c>
      <c r="O73" s="237">
        <v>18582.371687499999</v>
      </c>
      <c r="P73" s="1154">
        <v>21183.388319999998</v>
      </c>
    </row>
    <row r="74" spans="1:16" ht="12" customHeight="1">
      <c r="A74" s="366"/>
      <c r="B74" s="1156" t="s">
        <v>453</v>
      </c>
      <c r="C74" s="237">
        <v>2825.936004443</v>
      </c>
      <c r="D74" s="237">
        <v>5084.3894193149999</v>
      </c>
      <c r="E74" s="237">
        <v>7344.7837367379998</v>
      </c>
      <c r="F74" s="237">
        <v>5242.5600446469998</v>
      </c>
      <c r="G74" s="237">
        <v>4542.0895331399997</v>
      </c>
      <c r="H74" s="237">
        <v>6533.9649931409995</v>
      </c>
      <c r="I74" s="237">
        <v>7716.8635733259998</v>
      </c>
      <c r="J74" s="237">
        <v>4933.1233400580004</v>
      </c>
      <c r="K74" s="237">
        <v>12170.243857571</v>
      </c>
      <c r="L74" s="237">
        <v>8685.497785507001</v>
      </c>
      <c r="M74" s="237">
        <v>4916.6982893009999</v>
      </c>
      <c r="N74" s="237">
        <v>4209.4234893290004</v>
      </c>
      <c r="O74" s="237">
        <v>6288.820090401</v>
      </c>
      <c r="P74" s="1154">
        <v>8615.094851242</v>
      </c>
    </row>
    <row r="75" spans="1:16" ht="12" customHeight="1">
      <c r="A75" s="366"/>
      <c r="B75" s="1156" t="s">
        <v>454</v>
      </c>
      <c r="C75" s="237">
        <v>1607.554511348</v>
      </c>
      <c r="D75" s="237">
        <v>3623.6447663019999</v>
      </c>
      <c r="E75" s="237">
        <v>2434.4810703420003</v>
      </c>
      <c r="F75" s="237">
        <v>2628.115654573</v>
      </c>
      <c r="G75" s="237">
        <v>2528.5819180930002</v>
      </c>
      <c r="H75" s="237">
        <v>1721.409181539</v>
      </c>
      <c r="I75" s="237">
        <v>3644.9683586699998</v>
      </c>
      <c r="J75" s="237">
        <v>3100.4819527969998</v>
      </c>
      <c r="K75" s="237">
        <v>4514.6314498259999</v>
      </c>
      <c r="L75" s="237">
        <v>1690.6937127609999</v>
      </c>
      <c r="M75" s="237">
        <v>434.40020847599999</v>
      </c>
      <c r="N75" s="237">
        <v>668.46244874400008</v>
      </c>
      <c r="O75" s="237">
        <v>1570.8456929070001</v>
      </c>
      <c r="P75" s="1154">
        <v>1157.3141792030001</v>
      </c>
    </row>
    <row r="76" spans="1:16" ht="12" customHeight="1">
      <c r="A76" s="366" t="s">
        <v>10</v>
      </c>
      <c r="B76" s="1157" t="s">
        <v>452</v>
      </c>
      <c r="C76" s="237">
        <v>192738.000896713</v>
      </c>
      <c r="D76" s="237">
        <v>156443.875112918</v>
      </c>
      <c r="E76" s="237">
        <v>148959.31038811</v>
      </c>
      <c r="F76" s="237">
        <v>134662.345109485</v>
      </c>
      <c r="G76" s="237">
        <v>148782.732030602</v>
      </c>
      <c r="H76" s="237">
        <v>132427.85011428301</v>
      </c>
      <c r="I76" s="237">
        <v>144247.658040304</v>
      </c>
      <c r="J76" s="237">
        <v>143568.98570314501</v>
      </c>
      <c r="K76" s="237">
        <v>142643.599541406</v>
      </c>
      <c r="L76" s="237">
        <v>126914.63839852999</v>
      </c>
      <c r="M76" s="237">
        <v>142046.90554467699</v>
      </c>
      <c r="N76" s="237">
        <v>111944.986930496</v>
      </c>
      <c r="O76" s="237">
        <v>118268.88891907901</v>
      </c>
      <c r="P76" s="1154">
        <v>121956.145114232</v>
      </c>
    </row>
    <row r="77" spans="1:16" ht="12" customHeight="1">
      <c r="A77" s="366"/>
      <c r="B77" s="1156" t="s">
        <v>337</v>
      </c>
      <c r="C77" s="237">
        <v>102610.564100185</v>
      </c>
      <c r="D77" s="237">
        <v>86437.277578091991</v>
      </c>
      <c r="E77" s="237">
        <v>87087.370910074009</v>
      </c>
      <c r="F77" s="237">
        <v>84642.002463437995</v>
      </c>
      <c r="G77" s="237">
        <v>91875.318227996002</v>
      </c>
      <c r="H77" s="237">
        <v>84049.896342231004</v>
      </c>
      <c r="I77" s="237">
        <v>89567.750366893</v>
      </c>
      <c r="J77" s="237">
        <v>84382.091568643009</v>
      </c>
      <c r="K77" s="237">
        <v>83450.833718096997</v>
      </c>
      <c r="L77" s="237">
        <v>80645.39325721901</v>
      </c>
      <c r="M77" s="237">
        <v>83652.563413775992</v>
      </c>
      <c r="N77" s="237">
        <v>71032.547998736001</v>
      </c>
      <c r="O77" s="237">
        <v>69326.852625617001</v>
      </c>
      <c r="P77" s="1154">
        <v>67526.897585958999</v>
      </c>
    </row>
    <row r="78" spans="1:16" ht="12" customHeight="1">
      <c r="A78" s="366"/>
      <c r="B78" s="1156" t="s">
        <v>705</v>
      </c>
      <c r="C78" s="237">
        <v>48397.119232529003</v>
      </c>
      <c r="D78" s="237">
        <v>30428.942278963998</v>
      </c>
      <c r="E78" s="237">
        <v>24295.745323878</v>
      </c>
      <c r="F78" s="237">
        <v>25076.639929216999</v>
      </c>
      <c r="G78" s="237">
        <v>22896.597399368999</v>
      </c>
      <c r="H78" s="237">
        <v>20557.354002915999</v>
      </c>
      <c r="I78" s="237">
        <v>28137.255868759003</v>
      </c>
      <c r="J78" s="237">
        <v>26201.728583402</v>
      </c>
      <c r="K78" s="237">
        <v>28396.021334793</v>
      </c>
      <c r="L78" s="237">
        <v>12986.635823903</v>
      </c>
      <c r="M78" s="237">
        <v>16505.841397844</v>
      </c>
      <c r="N78" s="237">
        <v>15045.389323816999</v>
      </c>
      <c r="O78" s="237">
        <v>20081.389229701002</v>
      </c>
      <c r="P78" s="1154">
        <v>15772.605650000001</v>
      </c>
    </row>
    <row r="79" spans="1:16" ht="12" customHeight="1">
      <c r="A79" s="366"/>
      <c r="B79" s="1157" t="s">
        <v>202</v>
      </c>
      <c r="C79" s="237">
        <v>41601.197516421998</v>
      </c>
      <c r="D79" s="237">
        <v>39518.881147174005</v>
      </c>
      <c r="E79" s="237">
        <v>37405.873706867002</v>
      </c>
      <c r="F79" s="237">
        <v>24839.021100411002</v>
      </c>
      <c r="G79" s="237">
        <v>34009.624135507001</v>
      </c>
      <c r="H79" s="237">
        <v>27820.248463288997</v>
      </c>
      <c r="I79" s="237">
        <v>26542.245801651996</v>
      </c>
      <c r="J79" s="237">
        <v>32984.738369897997</v>
      </c>
      <c r="K79" s="237">
        <v>30795.990641065997</v>
      </c>
      <c r="L79" s="237">
        <v>33282.186097407997</v>
      </c>
      <c r="M79" s="237">
        <v>41878.172949917003</v>
      </c>
      <c r="N79" s="237">
        <v>25857.519283012</v>
      </c>
      <c r="O79" s="237">
        <v>28850.937684959001</v>
      </c>
      <c r="P79" s="1154">
        <v>38646.897071713</v>
      </c>
    </row>
    <row r="80" spans="1:16" ht="12" customHeight="1">
      <c r="A80" s="366"/>
      <c r="B80" s="1156" t="s">
        <v>454</v>
      </c>
      <c r="C80" s="237">
        <v>129.12004757700001</v>
      </c>
      <c r="D80" s="237">
        <v>58.774108687999998</v>
      </c>
      <c r="E80" s="237">
        <v>170.32044729099999</v>
      </c>
      <c r="F80" s="237">
        <v>104.68161641899999</v>
      </c>
      <c r="G80" s="237">
        <v>1.19226773</v>
      </c>
      <c r="H80" s="237">
        <v>0.351305847</v>
      </c>
      <c r="I80" s="237">
        <v>0.406003</v>
      </c>
      <c r="J80" s="237">
        <v>0.42718120199999998</v>
      </c>
      <c r="K80" s="237">
        <v>0.75384744999999997</v>
      </c>
      <c r="L80" s="237">
        <v>0.42321999999999999</v>
      </c>
      <c r="M80" s="237">
        <v>10.327783139999999</v>
      </c>
      <c r="N80" s="237">
        <v>9.5303249309999991</v>
      </c>
      <c r="O80" s="237">
        <v>9.7093788019999998</v>
      </c>
      <c r="P80" s="1154">
        <v>9.7448065600000007</v>
      </c>
    </row>
    <row r="81" spans="1:16" ht="12" customHeight="1">
      <c r="A81" s="366" t="s">
        <v>11</v>
      </c>
      <c r="B81" s="1157" t="s">
        <v>340</v>
      </c>
      <c r="C81" s="237">
        <v>227226.292811516</v>
      </c>
      <c r="D81" s="237">
        <v>239790.69945396899</v>
      </c>
      <c r="E81" s="237">
        <v>236340.66981645598</v>
      </c>
      <c r="F81" s="237">
        <v>222223.84623313899</v>
      </c>
      <c r="G81" s="237">
        <v>219622.34070754598</v>
      </c>
      <c r="H81" s="237">
        <v>220627.90728577899</v>
      </c>
      <c r="I81" s="237">
        <v>220561.18576363201</v>
      </c>
      <c r="J81" s="237">
        <v>225004.94042031601</v>
      </c>
      <c r="K81" s="237">
        <v>227975.54791104401</v>
      </c>
      <c r="L81" s="237">
        <v>232473.602107799</v>
      </c>
      <c r="M81" s="237">
        <v>241420.438961509</v>
      </c>
      <c r="N81" s="237">
        <v>241308.27980975399</v>
      </c>
      <c r="O81" s="237">
        <v>245385.87441272102</v>
      </c>
      <c r="P81" s="1154">
        <v>243853.09231056599</v>
      </c>
    </row>
    <row r="82" spans="1:16" ht="12" customHeight="1">
      <c r="A82" s="366"/>
      <c r="B82" s="1156" t="s">
        <v>444</v>
      </c>
      <c r="C82" s="237">
        <v>1990.1854264999999</v>
      </c>
      <c r="D82" s="237">
        <v>1793.8601369999999</v>
      </c>
      <c r="E82" s="237">
        <v>0</v>
      </c>
      <c r="F82" s="237">
        <v>0</v>
      </c>
      <c r="G82" s="237">
        <v>0</v>
      </c>
      <c r="H82" s="237">
        <v>0</v>
      </c>
      <c r="I82" s="237">
        <v>0</v>
      </c>
      <c r="J82" s="237">
        <v>19.420320784000001</v>
      </c>
      <c r="K82" s="237">
        <v>19.524147524</v>
      </c>
      <c r="L82" s="237">
        <v>0</v>
      </c>
      <c r="M82" s="237">
        <v>0</v>
      </c>
      <c r="N82" s="939">
        <v>0</v>
      </c>
      <c r="O82" s="939">
        <v>0</v>
      </c>
      <c r="P82" s="1154">
        <v>0</v>
      </c>
    </row>
    <row r="83" spans="1:16" ht="12" customHeight="1">
      <c r="A83" s="366"/>
      <c r="B83" s="1156" t="s">
        <v>445</v>
      </c>
      <c r="C83" s="237">
        <v>5773.9825936130001</v>
      </c>
      <c r="D83" s="237">
        <v>5520.9254907710001</v>
      </c>
      <c r="E83" s="237">
        <v>4872.8186698330001</v>
      </c>
      <c r="F83" s="237">
        <v>4856.1655224619999</v>
      </c>
      <c r="G83" s="237">
        <v>4759.4623691659999</v>
      </c>
      <c r="H83" s="237">
        <v>4949.28379141</v>
      </c>
      <c r="I83" s="237">
        <v>4054.740337013</v>
      </c>
      <c r="J83" s="237">
        <v>4515.964591295</v>
      </c>
      <c r="K83" s="237">
        <v>4269.4318056689999</v>
      </c>
      <c r="L83" s="237">
        <v>4480.9674183529996</v>
      </c>
      <c r="M83" s="237">
        <v>5498.9989996069999</v>
      </c>
      <c r="N83" s="237">
        <v>3075.6530212990001</v>
      </c>
      <c r="O83" s="237">
        <v>3272.757897515</v>
      </c>
      <c r="P83" s="1154">
        <v>3198.4698704860002</v>
      </c>
    </row>
    <row r="84" spans="1:16" ht="12" customHeight="1">
      <c r="A84" s="366"/>
      <c r="B84" s="1156" t="s">
        <v>446</v>
      </c>
      <c r="C84" s="237">
        <v>190174.258360554</v>
      </c>
      <c r="D84" s="237">
        <v>205451.664452311</v>
      </c>
      <c r="E84" s="237">
        <v>207630.29512895201</v>
      </c>
      <c r="F84" s="237">
        <v>188478.01710111601</v>
      </c>
      <c r="G84" s="237">
        <v>184052.13544450898</v>
      </c>
      <c r="H84" s="237">
        <v>187983.03754027502</v>
      </c>
      <c r="I84" s="237">
        <v>189807.006766045</v>
      </c>
      <c r="J84" s="237">
        <v>186693.2939123</v>
      </c>
      <c r="K84" s="237">
        <v>183971.844771323</v>
      </c>
      <c r="L84" s="237">
        <v>184957.85759094701</v>
      </c>
      <c r="M84" s="237">
        <v>183677.401604969</v>
      </c>
      <c r="N84" s="237">
        <v>182179.80897679902</v>
      </c>
      <c r="O84" s="237">
        <v>179489.67961510702</v>
      </c>
      <c r="P84" s="1154">
        <v>170234.10093503099</v>
      </c>
    </row>
    <row r="85" spans="1:16" ht="12" customHeight="1">
      <c r="A85" s="366"/>
      <c r="B85" s="1156" t="s">
        <v>447</v>
      </c>
      <c r="C85" s="237">
        <v>29287.866430849004</v>
      </c>
      <c r="D85" s="237">
        <v>27024.249373887</v>
      </c>
      <c r="E85" s="237">
        <v>23837.556017670999</v>
      </c>
      <c r="F85" s="237">
        <v>28889.663609560997</v>
      </c>
      <c r="G85" s="237">
        <v>30810.742893871</v>
      </c>
      <c r="H85" s="237">
        <v>27695.585954094</v>
      </c>
      <c r="I85" s="237">
        <v>26699.438660574</v>
      </c>
      <c r="J85" s="237">
        <v>33776.261595937001</v>
      </c>
      <c r="K85" s="237">
        <v>39714.747186527995</v>
      </c>
      <c r="L85" s="237">
        <v>43034.777098498998</v>
      </c>
      <c r="M85" s="237">
        <v>52244.038356933001</v>
      </c>
      <c r="N85" s="237">
        <v>56052.817811656001</v>
      </c>
      <c r="O85" s="237">
        <v>62623.436900098997</v>
      </c>
      <c r="P85" s="1154">
        <v>70420.521505049008</v>
      </c>
    </row>
    <row r="86" spans="1:16" ht="12" customHeight="1">
      <c r="A86" s="366" t="s">
        <v>98</v>
      </c>
      <c r="B86" s="1157" t="s">
        <v>448</v>
      </c>
      <c r="C86" s="237">
        <v>1845.2710189190002</v>
      </c>
      <c r="D86" s="237">
        <v>1789.0649699610001</v>
      </c>
      <c r="E86" s="237">
        <v>1784.6233892170001</v>
      </c>
      <c r="F86" s="237">
        <v>858.92486905700002</v>
      </c>
      <c r="G86" s="237">
        <v>858.975874514</v>
      </c>
      <c r="H86" s="237">
        <v>860.01718346500002</v>
      </c>
      <c r="I86" s="237">
        <v>860.33306301499999</v>
      </c>
      <c r="J86" s="237">
        <v>860.13672082400001</v>
      </c>
      <c r="K86" s="237">
        <v>860.94104403400002</v>
      </c>
      <c r="L86" s="237">
        <v>811.03217058600001</v>
      </c>
      <c r="M86" s="237">
        <v>809.23384929999997</v>
      </c>
      <c r="N86" s="237">
        <v>795.0217850890001</v>
      </c>
      <c r="O86" s="237">
        <v>795.851531765</v>
      </c>
      <c r="P86" s="822">
        <v>796.15301438799997</v>
      </c>
    </row>
    <row r="87" spans="1:16" ht="24.2" customHeight="1">
      <c r="A87" s="366" t="s">
        <v>97</v>
      </c>
      <c r="B87" s="1157" t="s">
        <v>706</v>
      </c>
      <c r="C87" s="237">
        <v>24023.531123969002</v>
      </c>
      <c r="D87" s="237">
        <v>26061.377075221</v>
      </c>
      <c r="E87" s="237">
        <v>26774.771118568999</v>
      </c>
      <c r="F87" s="237">
        <v>24379.112371402</v>
      </c>
      <c r="G87" s="237">
        <v>24001.134636549999</v>
      </c>
      <c r="H87" s="237">
        <v>24308.130698034001</v>
      </c>
      <c r="I87" s="237">
        <v>24650.842563783001</v>
      </c>
      <c r="J87" s="237">
        <v>24921.141382193</v>
      </c>
      <c r="K87" s="237">
        <v>25518.730387814998</v>
      </c>
      <c r="L87" s="237">
        <v>24774.479462459003</v>
      </c>
      <c r="M87" s="237">
        <v>24369.816223333</v>
      </c>
      <c r="N87" s="237">
        <v>25495.074335085003</v>
      </c>
      <c r="O87" s="237">
        <v>25731.158074627998</v>
      </c>
      <c r="P87" s="822">
        <v>24853.382142881001</v>
      </c>
    </row>
    <row r="88" spans="1:16" ht="12" customHeight="1">
      <c r="A88" s="367"/>
      <c r="B88" s="1156" t="s">
        <v>769</v>
      </c>
      <c r="C88" s="237">
        <v>23340.991973912998</v>
      </c>
      <c r="D88" s="237">
        <v>25363.480109213997</v>
      </c>
      <c r="E88" s="237">
        <v>26093.138527964999</v>
      </c>
      <c r="F88" s="237">
        <v>23712.745612446997</v>
      </c>
      <c r="G88" s="237">
        <v>23288.515500693997</v>
      </c>
      <c r="H88" s="237">
        <v>23598.286942196999</v>
      </c>
      <c r="I88" s="237">
        <v>23937.54105498</v>
      </c>
      <c r="J88" s="237">
        <v>24191.376783330998</v>
      </c>
      <c r="K88" s="237">
        <v>24769.831191969999</v>
      </c>
      <c r="L88" s="237">
        <v>24082.364467236999</v>
      </c>
      <c r="M88" s="237">
        <v>23568.427232210001</v>
      </c>
      <c r="N88" s="237">
        <v>24716.595748854998</v>
      </c>
      <c r="O88" s="237">
        <v>24938.384961262</v>
      </c>
      <c r="P88" s="1154">
        <v>24048.892052520998</v>
      </c>
    </row>
    <row r="89" spans="1:16" ht="12" customHeight="1">
      <c r="A89" s="367"/>
      <c r="B89" s="1156" t="s">
        <v>456</v>
      </c>
      <c r="C89" s="237">
        <v>110.148612568</v>
      </c>
      <c r="D89" s="237">
        <v>107.57341268499999</v>
      </c>
      <c r="E89" s="237">
        <v>83.805173838000002</v>
      </c>
      <c r="F89" s="237">
        <v>89.177135358000001</v>
      </c>
      <c r="G89" s="237">
        <v>86.485802927999998</v>
      </c>
      <c r="H89" s="237">
        <v>83.873591004999994</v>
      </c>
      <c r="I89" s="237">
        <v>86.022435833999992</v>
      </c>
      <c r="J89" s="237">
        <v>103.077734502</v>
      </c>
      <c r="K89" s="237">
        <v>116.604251858</v>
      </c>
      <c r="L89" s="237">
        <v>124.92578030000001</v>
      </c>
      <c r="M89" s="237">
        <v>182.15998498300002</v>
      </c>
      <c r="N89" s="237">
        <v>164.67318423</v>
      </c>
      <c r="O89" s="237">
        <v>164.95456352600002</v>
      </c>
      <c r="P89" s="1154">
        <v>154.94471204799999</v>
      </c>
    </row>
    <row r="90" spans="1:16" ht="12" customHeight="1">
      <c r="A90" s="367"/>
      <c r="B90" s="1156" t="s">
        <v>457</v>
      </c>
      <c r="C90" s="237">
        <v>572.39053748799995</v>
      </c>
      <c r="D90" s="237">
        <v>590.32355332199995</v>
      </c>
      <c r="E90" s="237">
        <v>597.82741676599994</v>
      </c>
      <c r="F90" s="237">
        <v>577.18962359700004</v>
      </c>
      <c r="G90" s="237">
        <v>626.13333292799996</v>
      </c>
      <c r="H90" s="237">
        <v>625.97016483200002</v>
      </c>
      <c r="I90" s="237">
        <v>627.27907296900003</v>
      </c>
      <c r="J90" s="237">
        <v>626.68686435999996</v>
      </c>
      <c r="K90" s="237">
        <v>632.29494398700001</v>
      </c>
      <c r="L90" s="237">
        <v>567.18921492200002</v>
      </c>
      <c r="M90" s="237">
        <v>619.22900613999991</v>
      </c>
      <c r="N90" s="237">
        <v>613.80540199999996</v>
      </c>
      <c r="O90" s="237">
        <v>627.81854984000006</v>
      </c>
      <c r="P90" s="1154">
        <v>649.54537831200003</v>
      </c>
    </row>
    <row r="91" spans="1:16" ht="12" customHeight="1">
      <c r="A91" s="366" t="s">
        <v>125</v>
      </c>
      <c r="B91" s="1157" t="s">
        <v>458</v>
      </c>
      <c r="C91" s="237">
        <v>6011.1439079250003</v>
      </c>
      <c r="D91" s="237">
        <v>3913.5147966449999</v>
      </c>
      <c r="E91" s="237">
        <v>4683.5349355580001</v>
      </c>
      <c r="F91" s="237">
        <v>3097.9520402109997</v>
      </c>
      <c r="G91" s="237">
        <v>2692.2730379109998</v>
      </c>
      <c r="H91" s="237">
        <v>2646.4814434360001</v>
      </c>
      <c r="I91" s="237">
        <v>2668.4829990560002</v>
      </c>
      <c r="J91" s="237">
        <v>3873.4385390039997</v>
      </c>
      <c r="K91" s="237">
        <v>5912.6226913890005</v>
      </c>
      <c r="L91" s="237">
        <v>3867.7004713609999</v>
      </c>
      <c r="M91" s="237">
        <v>3455.9021096289998</v>
      </c>
      <c r="N91" s="237">
        <v>2234.2577294069997</v>
      </c>
      <c r="O91" s="237">
        <v>2023.7864834299999</v>
      </c>
      <c r="P91" s="1154">
        <v>1991.659161408</v>
      </c>
    </row>
    <row r="92" spans="1:16" ht="12" customHeight="1">
      <c r="A92" s="366" t="s">
        <v>203</v>
      </c>
      <c r="B92" s="1157" t="s">
        <v>459</v>
      </c>
      <c r="C92" s="237">
        <v>108445.522238326</v>
      </c>
      <c r="D92" s="237">
        <v>127271.277895105</v>
      </c>
      <c r="E92" s="237">
        <v>131436.72942066399</v>
      </c>
      <c r="F92" s="237">
        <v>145265.72152292301</v>
      </c>
      <c r="G92" s="237">
        <v>127996.41742738</v>
      </c>
      <c r="H92" s="237">
        <v>143634.01635889002</v>
      </c>
      <c r="I92" s="237">
        <v>134667.35705215999</v>
      </c>
      <c r="J92" s="237">
        <v>131661.45388798302</v>
      </c>
      <c r="K92" s="237">
        <v>152778.63227342902</v>
      </c>
      <c r="L92" s="237">
        <v>114987.98104277</v>
      </c>
      <c r="M92" s="237">
        <v>99097.235877772997</v>
      </c>
      <c r="N92" s="237">
        <v>101359.701832917</v>
      </c>
      <c r="O92" s="237">
        <v>98916.643180957006</v>
      </c>
      <c r="P92" s="1154">
        <v>84960.890387676991</v>
      </c>
    </row>
    <row r="93" spans="1:16" ht="12" customHeight="1">
      <c r="A93" s="1318" t="s">
        <v>313</v>
      </c>
      <c r="B93" s="1319"/>
      <c r="C93" s="1128"/>
      <c r="D93" s="1128"/>
      <c r="P93" s="1164"/>
    </row>
    <row r="94" spans="1:16" ht="12" customHeight="1">
      <c r="A94" s="368" t="s">
        <v>8</v>
      </c>
      <c r="B94" s="1158" t="s">
        <v>460</v>
      </c>
      <c r="C94" s="237">
        <v>989871.29434007406</v>
      </c>
      <c r="D94" s="237">
        <v>1006810.618465045</v>
      </c>
      <c r="E94" s="237">
        <v>1014403.661969536</v>
      </c>
      <c r="F94" s="237">
        <v>967200.68243724294</v>
      </c>
      <c r="G94" s="237">
        <v>969716.80220498599</v>
      </c>
      <c r="H94" s="237">
        <v>988580.40514452197</v>
      </c>
      <c r="I94" s="237">
        <v>985353.49113892904</v>
      </c>
      <c r="J94" s="237">
        <v>990574.137923175</v>
      </c>
      <c r="K94" s="237">
        <v>1028640.67229883</v>
      </c>
      <c r="L94" s="237">
        <v>941792.65898063302</v>
      </c>
      <c r="M94" s="237">
        <v>918307.26498061407</v>
      </c>
      <c r="N94" s="237">
        <v>907719.79862356093</v>
      </c>
      <c r="O94" s="960">
        <v>918647.45006281498</v>
      </c>
      <c r="P94" s="1154">
        <v>901854.08470745198</v>
      </c>
    </row>
    <row r="95" spans="1:16" ht="12" customHeight="1">
      <c r="A95" s="366"/>
      <c r="B95" s="1157" t="s">
        <v>96</v>
      </c>
      <c r="C95" s="237">
        <v>917158.14901195292</v>
      </c>
      <c r="D95" s="237">
        <v>926561.17369381106</v>
      </c>
      <c r="E95" s="237">
        <v>939666.91846502002</v>
      </c>
      <c r="F95" s="237">
        <v>902020.14930685493</v>
      </c>
      <c r="G95" s="237">
        <v>906410.2637548761</v>
      </c>
      <c r="H95" s="237">
        <v>916874.70593822189</v>
      </c>
      <c r="I95" s="237">
        <v>912630.3898104371</v>
      </c>
      <c r="J95" s="237">
        <v>915173.073026489</v>
      </c>
      <c r="K95" s="237">
        <v>955838.077741405</v>
      </c>
      <c r="L95" s="237">
        <v>873931.91081154393</v>
      </c>
      <c r="M95" s="237">
        <v>852264.17157134693</v>
      </c>
      <c r="N95" s="237">
        <v>842363.84960171802</v>
      </c>
      <c r="O95" s="237">
        <v>853431.10416571202</v>
      </c>
      <c r="P95" s="1154">
        <v>831760.96287623304</v>
      </c>
    </row>
    <row r="96" spans="1:16">
      <c r="A96" s="366"/>
      <c r="B96" s="1157" t="s">
        <v>461</v>
      </c>
      <c r="C96" s="237">
        <v>184696.89242224599</v>
      </c>
      <c r="D96" s="237">
        <v>202912.85125865601</v>
      </c>
      <c r="E96" s="237">
        <v>211670.06634279201</v>
      </c>
      <c r="F96" s="237">
        <v>200215.29846080099</v>
      </c>
      <c r="G96" s="237">
        <v>192425.42357472499</v>
      </c>
      <c r="H96" s="237">
        <v>202094.51513227998</v>
      </c>
      <c r="I96" s="237">
        <v>195531.505302651</v>
      </c>
      <c r="J96" s="237">
        <v>205997.276262559</v>
      </c>
      <c r="K96" s="237">
        <v>246402.32058797299</v>
      </c>
      <c r="L96" s="237">
        <v>197010.12108711901</v>
      </c>
      <c r="M96" s="237">
        <v>162639.274590288</v>
      </c>
      <c r="N96" s="237">
        <v>174429.19754762499</v>
      </c>
      <c r="O96" s="237">
        <v>181053.21663516801</v>
      </c>
      <c r="P96" s="1154">
        <v>184103.08658646501</v>
      </c>
    </row>
    <row r="97" spans="1:16" ht="12" customHeight="1">
      <c r="A97" s="366"/>
      <c r="B97" s="1157" t="s">
        <v>567</v>
      </c>
      <c r="C97" s="237">
        <v>220435.59017030901</v>
      </c>
      <c r="D97" s="237">
        <v>201835.57785940799</v>
      </c>
      <c r="E97" s="237">
        <v>207544.209888182</v>
      </c>
      <c r="F97" s="237">
        <v>202259.792768468</v>
      </c>
      <c r="G97" s="237">
        <v>205625.39748537901</v>
      </c>
      <c r="H97" s="237">
        <v>207576.48486065702</v>
      </c>
      <c r="I97" s="237">
        <v>206282.74105041398</v>
      </c>
      <c r="J97" s="237">
        <v>205005.84008351399</v>
      </c>
      <c r="K97" s="237">
        <v>206527.24896652898</v>
      </c>
      <c r="L97" s="237">
        <v>199172.979411215</v>
      </c>
      <c r="M97" s="237">
        <v>214755.05856776703</v>
      </c>
      <c r="N97" s="237">
        <v>202837.13662997101</v>
      </c>
      <c r="O97" s="237">
        <v>198282.71376428602</v>
      </c>
      <c r="P97" s="1154">
        <v>194116.807656444</v>
      </c>
    </row>
    <row r="98" spans="1:16" ht="12" customHeight="1">
      <c r="A98" s="366"/>
      <c r="B98" s="1157" t="s">
        <v>463</v>
      </c>
      <c r="C98" s="237">
        <v>512025.66641939804</v>
      </c>
      <c r="D98" s="237">
        <v>521812.744575747</v>
      </c>
      <c r="E98" s="237">
        <v>520452.64223404601</v>
      </c>
      <c r="F98" s="237">
        <v>499545.058077586</v>
      </c>
      <c r="G98" s="237">
        <v>508359.44269477198</v>
      </c>
      <c r="H98" s="237">
        <v>507203.70594528498</v>
      </c>
      <c r="I98" s="237">
        <v>510816.14345737197</v>
      </c>
      <c r="J98" s="237">
        <v>504169.95668041601</v>
      </c>
      <c r="K98" s="237">
        <v>502908.50818690297</v>
      </c>
      <c r="L98" s="237">
        <v>477748.81031321001</v>
      </c>
      <c r="M98" s="237">
        <v>474869.83841329196</v>
      </c>
      <c r="N98" s="237">
        <v>465097.51542412199</v>
      </c>
      <c r="O98" s="237">
        <v>474095.173766258</v>
      </c>
      <c r="P98" s="1154">
        <v>453541.068633324</v>
      </c>
    </row>
    <row r="99" spans="1:16" ht="12" customHeight="1">
      <c r="A99" s="366"/>
      <c r="B99" s="1157" t="s">
        <v>464</v>
      </c>
      <c r="C99" s="237">
        <v>72713.145328120998</v>
      </c>
      <c r="D99" s="237">
        <v>80249.444771234004</v>
      </c>
      <c r="E99" s="237">
        <v>74736.743504516009</v>
      </c>
      <c r="F99" s="237">
        <v>65180.533130388001</v>
      </c>
      <c r="G99" s="237">
        <v>63306.538450110005</v>
      </c>
      <c r="H99" s="237">
        <v>71705.699206299993</v>
      </c>
      <c r="I99" s="237">
        <v>72723.101328492005</v>
      </c>
      <c r="J99" s="237">
        <v>75401.064896686003</v>
      </c>
      <c r="K99" s="237">
        <v>72802.594557424993</v>
      </c>
      <c r="L99" s="237">
        <v>67860.748169088998</v>
      </c>
      <c r="M99" s="237">
        <v>66043.093409266992</v>
      </c>
      <c r="N99" s="237">
        <v>65355.949021843</v>
      </c>
      <c r="O99" s="237">
        <v>65216.345897102998</v>
      </c>
      <c r="P99" s="1154">
        <v>70093.121831219003</v>
      </c>
    </row>
    <row r="100" spans="1:16" ht="12" customHeight="1">
      <c r="A100" s="366"/>
      <c r="B100" s="1157" t="s">
        <v>461</v>
      </c>
      <c r="C100" s="237">
        <v>30274.277540782001</v>
      </c>
      <c r="D100" s="237">
        <v>32627.078154488998</v>
      </c>
      <c r="E100" s="237">
        <v>28973.958413805001</v>
      </c>
      <c r="F100" s="237">
        <v>24959.778727179</v>
      </c>
      <c r="G100" s="237">
        <v>24149.018785968001</v>
      </c>
      <c r="H100" s="237">
        <v>28263.553369114998</v>
      </c>
      <c r="I100" s="237">
        <v>29147.655161051</v>
      </c>
      <c r="J100" s="237">
        <v>30061.942918017001</v>
      </c>
      <c r="K100" s="237">
        <v>30145.334203566999</v>
      </c>
      <c r="L100" s="237">
        <v>26130.865376080998</v>
      </c>
      <c r="M100" s="237">
        <v>27384.324440331002</v>
      </c>
      <c r="N100" s="237">
        <v>27651.700896825001</v>
      </c>
      <c r="O100" s="237">
        <v>26707.050792280999</v>
      </c>
      <c r="P100" s="1154">
        <v>31694.165024377002</v>
      </c>
    </row>
    <row r="101" spans="1:16" ht="12" customHeight="1">
      <c r="A101" s="366"/>
      <c r="B101" s="1157" t="s">
        <v>567</v>
      </c>
      <c r="C101" s="237">
        <v>4969.2125983629994</v>
      </c>
      <c r="D101" s="237">
        <v>4771.1330615900006</v>
      </c>
      <c r="E101" s="237">
        <v>4546.4172351449997</v>
      </c>
      <c r="F101" s="237">
        <v>4188.5772996380001</v>
      </c>
      <c r="G101" s="237">
        <v>4713.4331810240001</v>
      </c>
      <c r="H101" s="237">
        <v>4522.8434581619995</v>
      </c>
      <c r="I101" s="237">
        <v>4362.788555741</v>
      </c>
      <c r="J101" s="237">
        <v>4967.4995178669997</v>
      </c>
      <c r="K101" s="237">
        <v>4713.3360296629999</v>
      </c>
      <c r="L101" s="237">
        <v>4691.9667254630003</v>
      </c>
      <c r="M101" s="237">
        <v>4375.453563563</v>
      </c>
      <c r="N101" s="237">
        <v>4512.4284362090002</v>
      </c>
      <c r="O101" s="237">
        <v>4724.0282305809997</v>
      </c>
      <c r="P101" s="1154">
        <v>4609.4627923009994</v>
      </c>
    </row>
    <row r="102" spans="1:16" ht="12" customHeight="1">
      <c r="A102" s="366"/>
      <c r="B102" s="1157" t="s">
        <v>463</v>
      </c>
      <c r="C102" s="237">
        <v>37469.655188975994</v>
      </c>
      <c r="D102" s="237">
        <v>42851.233555154999</v>
      </c>
      <c r="E102" s="237">
        <v>41216.367855566001</v>
      </c>
      <c r="F102" s="237">
        <v>36032.177103570997</v>
      </c>
      <c r="G102" s="237">
        <v>34444.086483118001</v>
      </c>
      <c r="H102" s="237">
        <v>38919.302379023</v>
      </c>
      <c r="I102" s="237">
        <v>39212.6576117</v>
      </c>
      <c r="J102" s="237">
        <v>40371.622460801998</v>
      </c>
      <c r="K102" s="237">
        <v>37943.924324195003</v>
      </c>
      <c r="L102" s="237">
        <v>37037.916067545004</v>
      </c>
      <c r="M102" s="237">
        <v>34283.315405373003</v>
      </c>
      <c r="N102" s="237">
        <v>33191.819688809002</v>
      </c>
      <c r="O102" s="237">
        <v>33785.266874241002</v>
      </c>
      <c r="P102" s="1154">
        <v>33789.494014541</v>
      </c>
    </row>
    <row r="103" spans="1:16" ht="12" customHeight="1">
      <c r="A103" s="366" t="s">
        <v>9</v>
      </c>
      <c r="B103" s="1158" t="s">
        <v>466</v>
      </c>
      <c r="C103" s="237">
        <v>436.21563698</v>
      </c>
      <c r="D103" s="237">
        <v>1631.9245359199999</v>
      </c>
      <c r="E103" s="237">
        <v>3022.2700770000001</v>
      </c>
      <c r="F103" s="237">
        <v>0.68476592000000003</v>
      </c>
      <c r="G103" s="237">
        <v>571.56240192000007</v>
      </c>
      <c r="H103" s="237">
        <v>1490.21044792</v>
      </c>
      <c r="I103" s="237">
        <v>2109.9384839199997</v>
      </c>
      <c r="J103" s="237">
        <v>0.68476592000000003</v>
      </c>
      <c r="K103" s="237">
        <v>2959.0888159199999</v>
      </c>
      <c r="L103" s="237">
        <v>4074.41676392</v>
      </c>
      <c r="M103" s="237">
        <v>5182.5799414200001</v>
      </c>
      <c r="N103" s="237">
        <v>3988.1324139199996</v>
      </c>
      <c r="O103" s="237">
        <v>2822.3920423199997</v>
      </c>
      <c r="P103" s="1154">
        <v>3132.4966359199998</v>
      </c>
    </row>
    <row r="104" spans="1:16" ht="12" customHeight="1">
      <c r="A104" s="366" t="s">
        <v>10</v>
      </c>
      <c r="B104" s="1158" t="s">
        <v>467</v>
      </c>
      <c r="C104" s="237">
        <v>57215.275297082</v>
      </c>
      <c r="D104" s="237">
        <v>47648.270935191002</v>
      </c>
      <c r="E104" s="237">
        <v>48174.769836796004</v>
      </c>
      <c r="F104" s="237">
        <v>39287.881315537001</v>
      </c>
      <c r="G104" s="237">
        <v>39901.890881833002</v>
      </c>
      <c r="H104" s="237">
        <v>34514.759401957999</v>
      </c>
      <c r="I104" s="237">
        <v>42353.157587488997</v>
      </c>
      <c r="J104" s="237">
        <v>47330.357403806003</v>
      </c>
      <c r="K104" s="237">
        <v>41881.713370757003</v>
      </c>
      <c r="L104" s="237">
        <v>40920.841478456998</v>
      </c>
      <c r="M104" s="237">
        <v>52434.389103515001</v>
      </c>
      <c r="N104" s="237">
        <v>41575.749795269003</v>
      </c>
      <c r="O104" s="237">
        <v>39221.463175500001</v>
      </c>
      <c r="P104" s="1154">
        <v>36070.050901413</v>
      </c>
    </row>
    <row r="105" spans="1:16" ht="12" customHeight="1">
      <c r="A105" s="366" t="s">
        <v>11</v>
      </c>
      <c r="B105" s="1158" t="s">
        <v>707</v>
      </c>
      <c r="C105" s="237">
        <v>16862.622968162003</v>
      </c>
      <c r="D105" s="237">
        <v>16487.304086689001</v>
      </c>
      <c r="E105" s="237">
        <v>14782.782088282</v>
      </c>
      <c r="F105" s="237">
        <v>14047.80752466</v>
      </c>
      <c r="G105" s="237">
        <v>14470.608837512</v>
      </c>
      <c r="H105" s="237">
        <v>15018.389595811001</v>
      </c>
      <c r="I105" s="237">
        <v>14456.176533835</v>
      </c>
      <c r="J105" s="237">
        <v>15113.765643599001</v>
      </c>
      <c r="K105" s="237">
        <v>14191.322605994999</v>
      </c>
      <c r="L105" s="237">
        <v>13940.951531512001</v>
      </c>
      <c r="M105" s="237">
        <v>16034.245487845001</v>
      </c>
      <c r="N105" s="237">
        <v>14449.152758904998</v>
      </c>
      <c r="O105" s="237">
        <v>14145.671521714001</v>
      </c>
      <c r="P105" s="1154">
        <v>12664.893289666001</v>
      </c>
    </row>
    <row r="106" spans="1:16" ht="12" customHeight="1">
      <c r="A106" s="366" t="s">
        <v>98</v>
      </c>
      <c r="B106" s="1158" t="s">
        <v>536</v>
      </c>
      <c r="C106" s="237">
        <v>35748.308649603998</v>
      </c>
      <c r="D106" s="237">
        <v>31445.712749249</v>
      </c>
      <c r="E106" s="237">
        <v>30634.890498194</v>
      </c>
      <c r="F106" s="237">
        <v>23837.481578490999</v>
      </c>
      <c r="G106" s="237">
        <v>23622.915481742999</v>
      </c>
      <c r="H106" s="237">
        <v>23837.851214419003</v>
      </c>
      <c r="I106" s="237">
        <v>24422.024747846001</v>
      </c>
      <c r="J106" s="237">
        <v>24914.634916611998</v>
      </c>
      <c r="K106" s="237">
        <v>25838.557390978</v>
      </c>
      <c r="L106" s="237">
        <v>25678.939934984999</v>
      </c>
      <c r="M106" s="237">
        <v>26636.020539781999</v>
      </c>
      <c r="N106" s="237">
        <v>27792.719848108998</v>
      </c>
      <c r="O106" s="237">
        <v>27531.026353277</v>
      </c>
      <c r="P106" s="1154">
        <v>22595.716872241999</v>
      </c>
    </row>
    <row r="107" spans="1:16" ht="12" customHeight="1">
      <c r="A107" s="366"/>
      <c r="B107" s="1157" t="s">
        <v>96</v>
      </c>
      <c r="C107" s="237">
        <v>22804.108529215002</v>
      </c>
      <c r="D107" s="237">
        <v>22372.040036948998</v>
      </c>
      <c r="E107" s="237">
        <v>21611.210123978999</v>
      </c>
      <c r="F107" s="237">
        <v>14430.455385175999</v>
      </c>
      <c r="G107" s="237">
        <v>14517.176875199999</v>
      </c>
      <c r="H107" s="237">
        <v>14754.698820419999</v>
      </c>
      <c r="I107" s="237">
        <v>15325.541819226</v>
      </c>
      <c r="J107" s="237">
        <v>15915.590339342001</v>
      </c>
      <c r="K107" s="237">
        <v>16589.412983787999</v>
      </c>
      <c r="L107" s="237">
        <v>16648.966333215001</v>
      </c>
      <c r="M107" s="237">
        <v>17905.678421614</v>
      </c>
      <c r="N107" s="237">
        <v>18802.677995157999</v>
      </c>
      <c r="O107" s="237">
        <v>19050.573381376998</v>
      </c>
      <c r="P107" s="1154">
        <v>13881.164207942002</v>
      </c>
    </row>
    <row r="108" spans="1:16" ht="12" customHeight="1">
      <c r="A108" s="366"/>
      <c r="B108" s="1157" t="s">
        <v>425</v>
      </c>
      <c r="C108" s="237">
        <v>12944.200120388999</v>
      </c>
      <c r="D108" s="237">
        <v>9073.6727123000001</v>
      </c>
      <c r="E108" s="237">
        <v>9023.6803742150005</v>
      </c>
      <c r="F108" s="237">
        <v>9407.0261933149995</v>
      </c>
      <c r="G108" s="237">
        <v>9105.7386065430001</v>
      </c>
      <c r="H108" s="237">
        <v>9083.1523939990002</v>
      </c>
      <c r="I108" s="237">
        <v>9096.4829286200002</v>
      </c>
      <c r="J108" s="237">
        <v>8999.0445772700004</v>
      </c>
      <c r="K108" s="237">
        <v>9249.1444071900005</v>
      </c>
      <c r="L108" s="237">
        <v>9029.9736017699997</v>
      </c>
      <c r="M108" s="237">
        <v>8730.3421181680005</v>
      </c>
      <c r="N108" s="237">
        <v>8990.0418529510007</v>
      </c>
      <c r="O108" s="237">
        <v>8480.4529719000002</v>
      </c>
      <c r="P108" s="1154">
        <v>8714.5526642999994</v>
      </c>
    </row>
    <row r="109" spans="1:16" ht="12" customHeight="1">
      <c r="A109" s="369" t="s">
        <v>97</v>
      </c>
      <c r="B109" s="1158" t="s">
        <v>470</v>
      </c>
      <c r="C109" s="237">
        <v>6474.8706549230001</v>
      </c>
      <c r="D109" s="237">
        <v>4707.6589803489996</v>
      </c>
      <c r="E109" s="237">
        <v>5300.678470547</v>
      </c>
      <c r="F109" s="237">
        <v>3869.8464162680002</v>
      </c>
      <c r="G109" s="237">
        <v>3429.3643771800002</v>
      </c>
      <c r="H109" s="237">
        <v>3478.615428906</v>
      </c>
      <c r="I109" s="237">
        <v>3742.0641817150004</v>
      </c>
      <c r="J109" s="237">
        <v>4391.0654537549999</v>
      </c>
      <c r="K109" s="237">
        <v>6497.8454277239998</v>
      </c>
      <c r="L109" s="237">
        <v>4475.2414665959996</v>
      </c>
      <c r="M109" s="237">
        <v>4086.14036971</v>
      </c>
      <c r="N109" s="237">
        <v>3509.5657940699998</v>
      </c>
      <c r="O109" s="237">
        <v>3319.7254645850003</v>
      </c>
      <c r="P109" s="1154">
        <v>3392.3090452860001</v>
      </c>
    </row>
    <row r="110" spans="1:16" ht="24">
      <c r="A110" s="366" t="s">
        <v>125</v>
      </c>
      <c r="B110" s="1158" t="s">
        <v>471</v>
      </c>
      <c r="C110" s="939">
        <v>15520.970728355</v>
      </c>
      <c r="D110" s="939">
        <v>11208.836645862</v>
      </c>
      <c r="E110" s="237">
        <v>12034.528032964001</v>
      </c>
      <c r="F110" s="237">
        <v>8181.3781919790008</v>
      </c>
      <c r="G110" s="237">
        <v>9025.4636065060004</v>
      </c>
      <c r="H110" s="237">
        <v>7378.4600718419997</v>
      </c>
      <c r="I110" s="237">
        <v>7414.1970079759994</v>
      </c>
      <c r="J110" s="237">
        <v>7415.1068806229996</v>
      </c>
      <c r="K110" s="237">
        <v>6931.1180602610002</v>
      </c>
      <c r="L110" s="237">
        <v>10165.286384748</v>
      </c>
      <c r="M110" s="237">
        <v>15820.215598398001</v>
      </c>
      <c r="N110" s="237">
        <v>11893.158690165001</v>
      </c>
      <c r="O110" s="237">
        <v>14684.943419450001</v>
      </c>
      <c r="P110" s="822">
        <v>14619.179056330999</v>
      </c>
    </row>
    <row r="111" spans="1:16" ht="12" customHeight="1">
      <c r="A111" s="366" t="s">
        <v>203</v>
      </c>
      <c r="B111" s="1158" t="s">
        <v>718</v>
      </c>
      <c r="C111" s="237">
        <v>368.34756668</v>
      </c>
      <c r="D111" s="237">
        <v>229.446828176</v>
      </c>
      <c r="E111" s="237">
        <v>229.53574750799999</v>
      </c>
      <c r="F111" s="237">
        <v>208.389973744</v>
      </c>
      <c r="G111" s="237">
        <v>190.31992617399999</v>
      </c>
      <c r="H111" s="237">
        <v>173.534972399</v>
      </c>
      <c r="I111" s="237">
        <v>212.34913522300002</v>
      </c>
      <c r="J111" s="237">
        <v>220.14277885400003</v>
      </c>
      <c r="K111" s="237">
        <v>221.52315381400001</v>
      </c>
      <c r="L111" s="237">
        <v>227.473984836</v>
      </c>
      <c r="M111" s="237">
        <v>277.62563316399996</v>
      </c>
      <c r="N111" s="237">
        <v>248.06749898300001</v>
      </c>
      <c r="O111" s="237">
        <v>240.32887274500001</v>
      </c>
      <c r="P111" s="822">
        <v>224.349941078</v>
      </c>
    </row>
    <row r="112" spans="1:16" ht="12" customHeight="1">
      <c r="A112" s="1318" t="s">
        <v>717</v>
      </c>
      <c r="B112" s="1319"/>
      <c r="C112" s="237"/>
      <c r="D112" s="237"/>
      <c r="E112" s="237"/>
      <c r="F112" s="237"/>
      <c r="G112" s="237"/>
      <c r="H112" s="237"/>
      <c r="I112" s="237"/>
      <c r="J112" s="237"/>
      <c r="K112" s="237"/>
      <c r="L112" s="237"/>
      <c r="M112" s="237"/>
      <c r="N112" s="237"/>
      <c r="O112" s="237"/>
      <c r="P112" s="1154">
        <v>0</v>
      </c>
    </row>
    <row r="113" spans="1:17" ht="12" customHeight="1">
      <c r="A113" s="366" t="s">
        <v>8</v>
      </c>
      <c r="B113" s="1158" t="s">
        <v>472</v>
      </c>
      <c r="C113" s="237">
        <v>132896.522818878</v>
      </c>
      <c r="D113" s="237">
        <v>135904.06429734398</v>
      </c>
      <c r="E113" s="237">
        <v>138577.66814131002</v>
      </c>
      <c r="F113" s="237">
        <v>135081.245265228</v>
      </c>
      <c r="G113" s="237">
        <v>136577.76655232802</v>
      </c>
      <c r="H113" s="237">
        <v>137530.230631218</v>
      </c>
      <c r="I113" s="237">
        <v>137841.49668012801</v>
      </c>
      <c r="J113" s="237">
        <v>138144.298808828</v>
      </c>
      <c r="K113" s="237">
        <v>139822.59074762801</v>
      </c>
      <c r="L113" s="237">
        <v>135078.614122628</v>
      </c>
      <c r="M113" s="237">
        <v>135199.85202402799</v>
      </c>
      <c r="N113" s="237">
        <v>135357.94777909</v>
      </c>
      <c r="O113" s="237">
        <v>135804.42953908999</v>
      </c>
      <c r="P113" s="1154">
        <v>135062.22780128999</v>
      </c>
    </row>
    <row r="114" spans="1:17" ht="12" customHeight="1">
      <c r="A114" s="366" t="s">
        <v>9</v>
      </c>
      <c r="B114" s="1158" t="s">
        <v>473</v>
      </c>
      <c r="C114" s="237">
        <v>24230.247091844998</v>
      </c>
      <c r="D114" s="237">
        <v>26024.491430858001</v>
      </c>
      <c r="E114" s="237">
        <v>26280.511542083001</v>
      </c>
      <c r="F114" s="237">
        <v>26761.40117057</v>
      </c>
      <c r="G114" s="237">
        <v>26986.140623362</v>
      </c>
      <c r="H114" s="237">
        <v>27011.242315762</v>
      </c>
      <c r="I114" s="237">
        <v>27135.765890844999</v>
      </c>
      <c r="J114" s="237">
        <v>27133.316208684999</v>
      </c>
      <c r="K114" s="237">
        <v>27130.952252067</v>
      </c>
      <c r="L114" s="237">
        <v>26486.541411064998</v>
      </c>
      <c r="M114" s="237">
        <v>26562.168992200001</v>
      </c>
      <c r="N114" s="237">
        <v>26561.018992200999</v>
      </c>
      <c r="O114" s="237">
        <v>27223.494287182999</v>
      </c>
      <c r="P114" s="1154">
        <v>27870.432801344999</v>
      </c>
    </row>
    <row r="115" spans="1:17" ht="12" customHeight="1">
      <c r="A115" s="366" t="s">
        <v>10</v>
      </c>
      <c r="B115" s="1158" t="s">
        <v>708</v>
      </c>
      <c r="C115" s="237">
        <v>-14366.372678539999</v>
      </c>
      <c r="D115" s="237">
        <v>-13715.252298284</v>
      </c>
      <c r="E115" s="237">
        <v>-14836.839103386001</v>
      </c>
      <c r="F115" s="237">
        <v>-7126.7557251380003</v>
      </c>
      <c r="G115" s="237">
        <v>-7560.0647868979995</v>
      </c>
      <c r="H115" s="237">
        <v>-7727.0959175560001</v>
      </c>
      <c r="I115" s="237">
        <v>-7993.9678165909991</v>
      </c>
      <c r="J115" s="237">
        <v>-7991.4110788859998</v>
      </c>
      <c r="K115" s="237">
        <v>-7991.4110784740005</v>
      </c>
      <c r="L115" s="237">
        <v>-8543.8441466149998</v>
      </c>
      <c r="M115" s="237">
        <v>-7972.5927481340004</v>
      </c>
      <c r="N115" s="237">
        <v>3076.6201681939997</v>
      </c>
      <c r="O115" s="237">
        <v>481.48619771800008</v>
      </c>
      <c r="P115" s="1154">
        <v>-6465.6890528329996</v>
      </c>
    </row>
    <row r="116" spans="1:17" ht="12.95" customHeight="1">
      <c r="A116" s="366" t="s">
        <v>11</v>
      </c>
      <c r="B116" s="1158" t="s">
        <v>709</v>
      </c>
      <c r="C116" s="237">
        <v>6494.3641202990002</v>
      </c>
      <c r="D116" s="237">
        <v>3917.6319107719996</v>
      </c>
      <c r="E116" s="237">
        <v>4313.8189321930004</v>
      </c>
      <c r="F116" s="237">
        <v>6322.367948653</v>
      </c>
      <c r="G116" s="237">
        <v>7511.323743848</v>
      </c>
      <c r="H116" s="237">
        <v>8302.6743796810006</v>
      </c>
      <c r="I116" s="237">
        <v>9561.836592908001</v>
      </c>
      <c r="J116" s="237">
        <v>10887.383191667001</v>
      </c>
      <c r="K116" s="237">
        <v>11869.270810531001</v>
      </c>
      <c r="L116" s="237">
        <v>12702.691503284001</v>
      </c>
      <c r="M116" s="237">
        <v>13156.490610461999</v>
      </c>
      <c r="N116" s="237">
        <v>1285.5336688240002</v>
      </c>
      <c r="O116" s="237">
        <v>2855.9388701329999</v>
      </c>
      <c r="P116" s="1154">
        <v>3358.2981899190004</v>
      </c>
    </row>
    <row r="117" spans="1:17" ht="12.95" customHeight="1">
      <c r="A117" s="366" t="s">
        <v>98</v>
      </c>
      <c r="B117" s="1158" t="s">
        <v>476</v>
      </c>
      <c r="C117" s="237">
        <v>69167.092703240996</v>
      </c>
      <c r="D117" s="237">
        <v>69614.145215198994</v>
      </c>
      <c r="E117" s="237">
        <v>67539.905595431002</v>
      </c>
      <c r="F117" s="237">
        <v>53082.713054469998</v>
      </c>
      <c r="G117" s="237">
        <v>51959.826710456997</v>
      </c>
      <c r="H117" s="237">
        <v>51017.054210260998</v>
      </c>
      <c r="I117" s="237">
        <v>50502.296984697998</v>
      </c>
      <c r="J117" s="237">
        <v>51096.281831160995</v>
      </c>
      <c r="K117" s="237">
        <v>49383.936897760999</v>
      </c>
      <c r="L117" s="237">
        <v>48625.113218623002</v>
      </c>
      <c r="M117" s="237">
        <v>48900.131651342002</v>
      </c>
      <c r="N117" s="237">
        <v>48639.805346050001</v>
      </c>
      <c r="O117" s="237">
        <v>49784.476597760004</v>
      </c>
      <c r="P117" s="1154">
        <v>49019.773106320994</v>
      </c>
    </row>
    <row r="118" spans="1:17" ht="12" customHeight="1" thickBot="1">
      <c r="A118" s="370" t="s">
        <v>97</v>
      </c>
      <c r="B118" s="371" t="s">
        <v>477</v>
      </c>
      <c r="C118" s="245">
        <v>16039.831486531</v>
      </c>
      <c r="D118" s="245">
        <v>15679.734299932999</v>
      </c>
      <c r="E118" s="245">
        <v>14736.805677774</v>
      </c>
      <c r="F118" s="245">
        <v>9383.5556190810003</v>
      </c>
      <c r="G118" s="245">
        <v>9384.200613803001</v>
      </c>
      <c r="H118" s="245">
        <v>9396.328781627999</v>
      </c>
      <c r="I118" s="245">
        <v>9416.8966622280004</v>
      </c>
      <c r="J118" s="245">
        <v>9447.5855530160006</v>
      </c>
      <c r="K118" s="245">
        <v>9505.9578624999995</v>
      </c>
      <c r="L118" s="245">
        <v>9455.651102107</v>
      </c>
      <c r="M118" s="245">
        <v>8978.8129273550003</v>
      </c>
      <c r="N118" s="245">
        <v>9019.3570758650003</v>
      </c>
      <c r="O118" s="245">
        <v>9012.8445629519993</v>
      </c>
      <c r="P118" s="1161">
        <v>9027.8804550710011</v>
      </c>
    </row>
    <row r="119" spans="1:17" s="9" customFormat="1" ht="75" customHeight="1">
      <c r="A119" s="1321" t="s">
        <v>750</v>
      </c>
      <c r="B119" s="1322"/>
      <c r="C119" s="1322"/>
      <c r="D119" s="1322"/>
      <c r="E119" s="1322"/>
      <c r="F119" s="1322"/>
      <c r="G119" s="1322"/>
      <c r="H119" s="1322"/>
      <c r="I119" s="1322"/>
      <c r="J119" s="1322"/>
      <c r="K119" s="1322"/>
      <c r="L119" s="1322"/>
      <c r="M119" s="1322"/>
      <c r="N119" s="1322"/>
      <c r="O119" s="1322"/>
      <c r="P119" s="1323"/>
      <c r="Q119" s="106"/>
    </row>
    <row r="120" spans="1:17" s="9" customFormat="1" ht="22.35" customHeight="1">
      <c r="A120" s="1307" t="s">
        <v>93</v>
      </c>
      <c r="B120" s="1308"/>
      <c r="C120" s="1308">
        <v>2022</v>
      </c>
      <c r="D120" s="1311">
        <v>2023</v>
      </c>
      <c r="E120" s="1311"/>
      <c r="F120" s="1311"/>
      <c r="G120" s="1311"/>
      <c r="H120" s="1311"/>
      <c r="I120" s="1311"/>
      <c r="J120" s="1311"/>
      <c r="K120" s="1311"/>
      <c r="L120" s="1311"/>
      <c r="M120" s="1311"/>
      <c r="N120" s="1311">
        <v>2024</v>
      </c>
      <c r="O120" s="1311"/>
      <c r="P120" s="1320"/>
      <c r="Q120" s="106"/>
    </row>
    <row r="121" spans="1:17" s="9" customFormat="1" ht="22.35" customHeight="1">
      <c r="A121" s="1307"/>
      <c r="B121" s="1308"/>
      <c r="C121" s="1308"/>
      <c r="D121" s="1121" t="s">
        <v>2</v>
      </c>
      <c r="E121" s="814" t="s">
        <v>3</v>
      </c>
      <c r="F121" s="814" t="s">
        <v>4</v>
      </c>
      <c r="G121" s="814" t="s">
        <v>5</v>
      </c>
      <c r="H121" s="814" t="s">
        <v>6</v>
      </c>
      <c r="I121" s="814" t="s">
        <v>267</v>
      </c>
      <c r="J121" s="814" t="s">
        <v>7</v>
      </c>
      <c r="K121" s="814" t="s">
        <v>13</v>
      </c>
      <c r="L121" s="814" t="s">
        <v>14</v>
      </c>
      <c r="M121" s="814" t="s">
        <v>15</v>
      </c>
      <c r="N121" s="946" t="s">
        <v>0</v>
      </c>
      <c r="O121" s="814" t="s">
        <v>1</v>
      </c>
      <c r="P121" s="1149" t="s">
        <v>2</v>
      </c>
      <c r="Q121" s="106"/>
    </row>
    <row r="122" spans="1:17" s="9" customFormat="1" ht="12" customHeight="1">
      <c r="A122" s="1316" t="s">
        <v>310</v>
      </c>
      <c r="B122" s="1317"/>
      <c r="C122" s="1150"/>
      <c r="D122" s="1122"/>
      <c r="E122" s="309"/>
      <c r="F122" s="309"/>
      <c r="G122" s="309"/>
      <c r="H122" s="309"/>
      <c r="I122" s="309"/>
      <c r="J122" s="309"/>
      <c r="K122" s="309"/>
      <c r="L122" s="309"/>
      <c r="M122" s="309"/>
      <c r="N122" s="309"/>
      <c r="O122" s="309"/>
      <c r="P122" s="1163"/>
      <c r="Q122" s="106"/>
    </row>
    <row r="123" spans="1:17" ht="13.5" customHeight="1">
      <c r="A123" s="1152" t="s">
        <v>8</v>
      </c>
      <c r="B123" s="1153" t="s">
        <v>794</v>
      </c>
      <c r="C123" s="237">
        <v>720128.79730169603</v>
      </c>
      <c r="D123" s="237">
        <v>716938.40036665299</v>
      </c>
      <c r="E123" s="237">
        <v>716152.56168405898</v>
      </c>
      <c r="F123" s="237">
        <v>774174.69690950797</v>
      </c>
      <c r="G123" s="237">
        <v>780190.67805142701</v>
      </c>
      <c r="H123" s="237">
        <v>768662.55785595393</v>
      </c>
      <c r="I123" s="237">
        <v>774536.24214091396</v>
      </c>
      <c r="J123" s="237">
        <v>792109.82444239501</v>
      </c>
      <c r="K123" s="237">
        <v>793687.543030762</v>
      </c>
      <c r="L123" s="237">
        <v>829875.32571027603</v>
      </c>
      <c r="M123" s="237">
        <v>864422.17778227397</v>
      </c>
      <c r="N123" s="947">
        <v>851087.82972136803</v>
      </c>
      <c r="O123" s="947">
        <v>858448.81731904403</v>
      </c>
      <c r="P123" s="1154">
        <v>925745.01650488505</v>
      </c>
    </row>
    <row r="124" spans="1:17">
      <c r="A124" s="1152"/>
      <c r="B124" s="1155" t="s">
        <v>319</v>
      </c>
      <c r="C124" s="237">
        <v>703766.34291908599</v>
      </c>
      <c r="D124" s="237">
        <v>701233.10423754004</v>
      </c>
      <c r="E124" s="237">
        <v>701063.24503864103</v>
      </c>
      <c r="F124" s="237">
        <v>759932.93566767802</v>
      </c>
      <c r="G124" s="237">
        <v>765957.90847139794</v>
      </c>
      <c r="H124" s="237">
        <v>755214.2895950519</v>
      </c>
      <c r="I124" s="237">
        <v>761244.51106043602</v>
      </c>
      <c r="J124" s="237">
        <v>775275.13758555392</v>
      </c>
      <c r="K124" s="237">
        <v>775754.63683041197</v>
      </c>
      <c r="L124" s="237">
        <v>811644.42664865905</v>
      </c>
      <c r="M124" s="237">
        <v>834791.79389120801</v>
      </c>
      <c r="N124" s="947">
        <v>824743.90867449099</v>
      </c>
      <c r="O124" s="947">
        <v>830842.98210427701</v>
      </c>
      <c r="P124" s="1154">
        <v>900185.45377330098</v>
      </c>
    </row>
    <row r="125" spans="1:17">
      <c r="A125" s="1152"/>
      <c r="B125" s="1153" t="s">
        <v>320</v>
      </c>
      <c r="C125" s="237">
        <v>566377.81597497407</v>
      </c>
      <c r="D125" s="237">
        <v>574403.31599849509</v>
      </c>
      <c r="E125" s="237">
        <v>575713.08612391097</v>
      </c>
      <c r="F125" s="237">
        <v>624516.26475260698</v>
      </c>
      <c r="G125" s="237">
        <v>628477.34590880701</v>
      </c>
      <c r="H125" s="237">
        <v>624931.69141241594</v>
      </c>
      <c r="I125" s="237">
        <v>628988.61309808702</v>
      </c>
      <c r="J125" s="237">
        <v>635839.08237326401</v>
      </c>
      <c r="K125" s="237">
        <v>635029.37260199897</v>
      </c>
      <c r="L125" s="237">
        <v>664787.93572056398</v>
      </c>
      <c r="M125" s="237">
        <v>683824.82476348896</v>
      </c>
      <c r="N125" s="947">
        <v>676017.145964458</v>
      </c>
      <c r="O125" s="947">
        <v>679819.38677939097</v>
      </c>
      <c r="P125" s="1154">
        <v>735747.91577977594</v>
      </c>
    </row>
    <row r="126" spans="1:17">
      <c r="A126" s="1152"/>
      <c r="B126" s="1153" t="s">
        <v>449</v>
      </c>
      <c r="C126" s="237">
        <v>137388.526944112</v>
      </c>
      <c r="D126" s="237">
        <v>126829.788239045</v>
      </c>
      <c r="E126" s="237">
        <v>125350.15891473</v>
      </c>
      <c r="F126" s="237">
        <v>135416.67091507101</v>
      </c>
      <c r="G126" s="237">
        <v>137480.56256259099</v>
      </c>
      <c r="H126" s="237">
        <v>130282.59818263599</v>
      </c>
      <c r="I126" s="237">
        <v>132255.897962349</v>
      </c>
      <c r="J126" s="237">
        <v>139436.05521229</v>
      </c>
      <c r="K126" s="237">
        <v>140725.264228413</v>
      </c>
      <c r="L126" s="237">
        <v>146856.49092809501</v>
      </c>
      <c r="M126" s="237">
        <v>150966.969127719</v>
      </c>
      <c r="N126" s="947">
        <v>148726.76271003301</v>
      </c>
      <c r="O126" s="947">
        <v>151023.595324886</v>
      </c>
      <c r="P126" s="1154">
        <v>164437.53799352501</v>
      </c>
    </row>
    <row r="127" spans="1:17">
      <c r="A127" s="1152"/>
      <c r="B127" s="1155" t="s">
        <v>804</v>
      </c>
      <c r="C127" s="237">
        <v>16362.45438261</v>
      </c>
      <c r="D127" s="237">
        <v>15705.296129113</v>
      </c>
      <c r="E127" s="237">
        <v>15089.316645417999</v>
      </c>
      <c r="F127" s="237">
        <v>14241.76124183</v>
      </c>
      <c r="G127" s="237">
        <v>14232.769580029</v>
      </c>
      <c r="H127" s="237">
        <v>13448.268260901999</v>
      </c>
      <c r="I127" s="237">
        <v>13291.731080478001</v>
      </c>
      <c r="J127" s="237">
        <v>16834.686856840999</v>
      </c>
      <c r="K127" s="237">
        <v>17932.90620035</v>
      </c>
      <c r="L127" s="237">
        <v>18230.899061617001</v>
      </c>
      <c r="M127" s="237">
        <v>29630.383891066002</v>
      </c>
      <c r="N127" s="947">
        <v>26343.921046877</v>
      </c>
      <c r="O127" s="947">
        <v>27605.835214767001</v>
      </c>
      <c r="P127" s="1154">
        <v>25559.562731583999</v>
      </c>
    </row>
    <row r="128" spans="1:17" ht="12" customHeight="1">
      <c r="A128" s="1152"/>
      <c r="B128" s="1153" t="s">
        <v>320</v>
      </c>
      <c r="C128" s="237">
        <v>13282.166351903001</v>
      </c>
      <c r="D128" s="237">
        <v>12944.500283474001</v>
      </c>
      <c r="E128" s="237">
        <v>12388.165584767001</v>
      </c>
      <c r="F128" s="237">
        <v>12006.312131683</v>
      </c>
      <c r="G128" s="237">
        <v>11265.750676057</v>
      </c>
      <c r="H128" s="237">
        <v>11217.884001312999</v>
      </c>
      <c r="I128" s="237">
        <v>11039.111725283001</v>
      </c>
      <c r="J128" s="237">
        <v>10754.537304554</v>
      </c>
      <c r="K128" s="237">
        <v>10571.588696064</v>
      </c>
      <c r="L128" s="237">
        <v>9275.1726210119996</v>
      </c>
      <c r="M128" s="237">
        <v>12833.495870565999</v>
      </c>
      <c r="N128" s="947">
        <v>12277.269480168001</v>
      </c>
      <c r="O128" s="947">
        <v>12245.588275102</v>
      </c>
      <c r="P128" s="1154">
        <v>11140.564565444</v>
      </c>
    </row>
    <row r="129" spans="1:16" ht="12" customHeight="1">
      <c r="A129" s="1152"/>
      <c r="B129" s="1153" t="s">
        <v>449</v>
      </c>
      <c r="C129" s="237">
        <v>3080.288030707</v>
      </c>
      <c r="D129" s="237">
        <v>2760.7958456390002</v>
      </c>
      <c r="E129" s="237">
        <v>2701.1510606510001</v>
      </c>
      <c r="F129" s="237">
        <v>2235.4491101469998</v>
      </c>
      <c r="G129" s="237">
        <v>2967.0189039719999</v>
      </c>
      <c r="H129" s="237">
        <v>2230.3842595890001</v>
      </c>
      <c r="I129" s="237">
        <v>2252.619355195</v>
      </c>
      <c r="J129" s="237">
        <v>6080.149552287</v>
      </c>
      <c r="K129" s="237">
        <v>7361.3175042860003</v>
      </c>
      <c r="L129" s="237">
        <v>8955.7264406049999</v>
      </c>
      <c r="M129" s="237">
        <v>16796.888020499999</v>
      </c>
      <c r="N129" s="947">
        <v>14066.651566709001</v>
      </c>
      <c r="O129" s="947">
        <v>15360.246939664999</v>
      </c>
      <c r="P129" s="1154">
        <v>14418.99816614</v>
      </c>
    </row>
    <row r="130" spans="1:16" ht="12" customHeight="1">
      <c r="A130" s="1152" t="s">
        <v>9</v>
      </c>
      <c r="B130" s="1153" t="s">
        <v>450</v>
      </c>
      <c r="C130" s="237">
        <v>40804.184892366</v>
      </c>
      <c r="D130" s="237">
        <v>41724.544852240004</v>
      </c>
      <c r="E130" s="237">
        <v>55720.444196010001</v>
      </c>
      <c r="F130" s="237">
        <v>48399.734746219998</v>
      </c>
      <c r="G130" s="237">
        <v>47793.635952289005</v>
      </c>
      <c r="H130" s="237">
        <v>56371.735250933001</v>
      </c>
      <c r="I130" s="237">
        <v>58287.495534909998</v>
      </c>
      <c r="J130" s="237">
        <v>52714.455595752996</v>
      </c>
      <c r="K130" s="237">
        <v>55473.643570317996</v>
      </c>
      <c r="L130" s="237">
        <v>57414.346789575997</v>
      </c>
      <c r="M130" s="237">
        <v>53296.480146806003</v>
      </c>
      <c r="N130" s="947">
        <v>51387.605543820995</v>
      </c>
      <c r="O130" s="947">
        <v>53872.457233248002</v>
      </c>
      <c r="P130" s="1154">
        <v>56543.503492572003</v>
      </c>
    </row>
    <row r="131" spans="1:16" ht="12" customHeight="1">
      <c r="A131" s="366"/>
      <c r="B131" s="1156" t="s">
        <v>337</v>
      </c>
      <c r="C131" s="237">
        <v>9724.7316083450005</v>
      </c>
      <c r="D131" s="237">
        <v>9678.3608607810002</v>
      </c>
      <c r="E131" s="237">
        <v>16712.428442789998</v>
      </c>
      <c r="F131" s="237">
        <v>12386.601390632999</v>
      </c>
      <c r="G131" s="237">
        <v>15407.318314868</v>
      </c>
      <c r="H131" s="237">
        <v>11655.431758371</v>
      </c>
      <c r="I131" s="237">
        <v>15836.466760072999</v>
      </c>
      <c r="J131" s="237">
        <v>14695.983862649</v>
      </c>
      <c r="K131" s="237">
        <v>16166.638100986</v>
      </c>
      <c r="L131" s="237">
        <v>12439.892734237001</v>
      </c>
      <c r="M131" s="237">
        <v>14505.055360247999</v>
      </c>
      <c r="N131" s="947">
        <v>15409.968626698001</v>
      </c>
      <c r="O131" s="947">
        <v>16394.698719766999</v>
      </c>
      <c r="P131" s="1154">
        <v>17044.753140450001</v>
      </c>
    </row>
    <row r="132" spans="1:16" ht="12" customHeight="1">
      <c r="A132" s="366"/>
      <c r="B132" s="1156" t="s">
        <v>451</v>
      </c>
      <c r="C132" s="237">
        <v>28455.366249999999</v>
      </c>
      <c r="D132" s="237">
        <v>29733.858250000001</v>
      </c>
      <c r="E132" s="237">
        <v>35623.360000000001</v>
      </c>
      <c r="F132" s="237">
        <v>34275.635000000002</v>
      </c>
      <c r="G132" s="237">
        <v>30175.047972888999</v>
      </c>
      <c r="H132" s="237">
        <v>43539.76</v>
      </c>
      <c r="I132" s="237">
        <v>40620.044074906997</v>
      </c>
      <c r="J132" s="237">
        <v>36383.195</v>
      </c>
      <c r="K132" s="237">
        <v>38123.661235107</v>
      </c>
      <c r="L132" s="237">
        <v>42893.184999999998</v>
      </c>
      <c r="M132" s="237">
        <v>37042.612999999998</v>
      </c>
      <c r="N132" s="947">
        <v>34731.81</v>
      </c>
      <c r="O132" s="947">
        <v>34853.79</v>
      </c>
      <c r="P132" s="1154">
        <v>36638.067499999997</v>
      </c>
    </row>
    <row r="133" spans="1:16" ht="12" customHeight="1">
      <c r="A133" s="366"/>
      <c r="B133" s="1156" t="s">
        <v>453</v>
      </c>
      <c r="C133" s="237">
        <v>1353.290920012</v>
      </c>
      <c r="D133" s="237">
        <v>866.52166236799997</v>
      </c>
      <c r="E133" s="237">
        <v>2353.6244189519998</v>
      </c>
      <c r="F133" s="237">
        <v>655.99487006100003</v>
      </c>
      <c r="G133" s="237">
        <v>2207.1849301850002</v>
      </c>
      <c r="H133" s="237">
        <v>1170.4718223479999</v>
      </c>
      <c r="I133" s="237">
        <v>1771.0083822439999</v>
      </c>
      <c r="J133" s="237">
        <v>1280.693573562</v>
      </c>
      <c r="K133" s="237">
        <v>1093.787986523</v>
      </c>
      <c r="L133" s="237">
        <v>1898.607076584</v>
      </c>
      <c r="M133" s="237">
        <v>1525.720129199</v>
      </c>
      <c r="N133" s="947">
        <v>1121.874138612</v>
      </c>
      <c r="O133" s="947">
        <v>2501.8735040850001</v>
      </c>
      <c r="P133" s="1154">
        <v>2637.9324416170002</v>
      </c>
    </row>
    <row r="134" spans="1:16" ht="12" customHeight="1">
      <c r="A134" s="366"/>
      <c r="B134" s="1156" t="s">
        <v>454</v>
      </c>
      <c r="C134" s="237">
        <v>1270.7961140089999</v>
      </c>
      <c r="D134" s="237">
        <v>1445.8040790909999</v>
      </c>
      <c r="E134" s="237">
        <v>1031.0313342679999</v>
      </c>
      <c r="F134" s="237">
        <v>1081.5034855260001</v>
      </c>
      <c r="G134" s="237">
        <v>4.0847343470000004</v>
      </c>
      <c r="H134" s="237">
        <v>6.0716702140000001</v>
      </c>
      <c r="I134" s="237">
        <v>59.976317686000002</v>
      </c>
      <c r="J134" s="237">
        <v>354.58315954199998</v>
      </c>
      <c r="K134" s="237">
        <v>89.556247701999993</v>
      </c>
      <c r="L134" s="237">
        <v>182.66197875500001</v>
      </c>
      <c r="M134" s="237">
        <v>223.09165735900001</v>
      </c>
      <c r="N134" s="947">
        <v>123.95277851100001</v>
      </c>
      <c r="O134" s="947">
        <v>122.09500939599999</v>
      </c>
      <c r="P134" s="1154">
        <v>222.75041050499999</v>
      </c>
    </row>
    <row r="135" spans="1:16" ht="12" customHeight="1">
      <c r="A135" s="366" t="s">
        <v>10</v>
      </c>
      <c r="B135" s="1157" t="s">
        <v>452</v>
      </c>
      <c r="C135" s="237">
        <v>198508.80440394999</v>
      </c>
      <c r="D135" s="237">
        <v>184039.133855505</v>
      </c>
      <c r="E135" s="237">
        <v>166846.32157173898</v>
      </c>
      <c r="F135" s="237">
        <v>164082.088713178</v>
      </c>
      <c r="G135" s="237">
        <v>169537.817867579</v>
      </c>
      <c r="H135" s="237">
        <v>157809.65220208</v>
      </c>
      <c r="I135" s="237">
        <v>169792.01040178799</v>
      </c>
      <c r="J135" s="237">
        <v>167871.918537291</v>
      </c>
      <c r="K135" s="237">
        <v>175298.12928716399</v>
      </c>
      <c r="L135" s="237">
        <v>179794.56580812298</v>
      </c>
      <c r="M135" s="237">
        <v>187860.98921431298</v>
      </c>
      <c r="N135" s="947">
        <v>183647.912455274</v>
      </c>
      <c r="O135" s="947">
        <v>181672.83215178901</v>
      </c>
      <c r="P135" s="1154">
        <v>188816.63825211799</v>
      </c>
    </row>
    <row r="136" spans="1:16" ht="12" customHeight="1">
      <c r="A136" s="366"/>
      <c r="B136" s="1156" t="s">
        <v>337</v>
      </c>
      <c r="C136" s="237">
        <v>82287.352071197995</v>
      </c>
      <c r="D136" s="237">
        <v>76502.238203059009</v>
      </c>
      <c r="E136" s="237">
        <v>73848.956957628994</v>
      </c>
      <c r="F136" s="237">
        <v>78058.007561206003</v>
      </c>
      <c r="G136" s="237">
        <v>77015.212219408</v>
      </c>
      <c r="H136" s="237">
        <v>78836.192453865006</v>
      </c>
      <c r="I136" s="237">
        <v>76826.617487473006</v>
      </c>
      <c r="J136" s="237">
        <v>74018.763037076002</v>
      </c>
      <c r="K136" s="237">
        <v>77153.977193822007</v>
      </c>
      <c r="L136" s="237">
        <v>85376.778486345996</v>
      </c>
      <c r="M136" s="237">
        <v>95471.360259613997</v>
      </c>
      <c r="N136" s="947">
        <v>79006.189908109998</v>
      </c>
      <c r="O136" s="947">
        <v>79058.239146170003</v>
      </c>
      <c r="P136" s="1154">
        <v>72257.88187894001</v>
      </c>
    </row>
    <row r="137" spans="1:16" ht="12" customHeight="1">
      <c r="A137" s="366"/>
      <c r="B137" s="1156" t="s">
        <v>705</v>
      </c>
      <c r="C137" s="237">
        <v>79640.713814051007</v>
      </c>
      <c r="D137" s="237">
        <v>73828.980851968998</v>
      </c>
      <c r="E137" s="237">
        <v>68102.347413707001</v>
      </c>
      <c r="F137" s="237">
        <v>69747.246649199995</v>
      </c>
      <c r="G137" s="237">
        <v>58281.322911800002</v>
      </c>
      <c r="H137" s="237">
        <v>59297.259515981001</v>
      </c>
      <c r="I137" s="237">
        <v>73997.474934555998</v>
      </c>
      <c r="J137" s="237">
        <v>63358.723698209003</v>
      </c>
      <c r="K137" s="237">
        <v>69012.655372641006</v>
      </c>
      <c r="L137" s="237">
        <v>61917.164677811998</v>
      </c>
      <c r="M137" s="237">
        <v>57621.749082900002</v>
      </c>
      <c r="N137" s="947">
        <v>79014.005001697995</v>
      </c>
      <c r="O137" s="947">
        <v>81815.174247372997</v>
      </c>
      <c r="P137" s="1154">
        <v>76855.429608702994</v>
      </c>
    </row>
    <row r="138" spans="1:16" ht="12" customHeight="1">
      <c r="A138" s="366"/>
      <c r="B138" s="1157" t="s">
        <v>202</v>
      </c>
      <c r="C138" s="237">
        <v>36574.283457309997</v>
      </c>
      <c r="D138" s="237">
        <v>33494.795396273003</v>
      </c>
      <c r="E138" s="237">
        <v>24895.017200402999</v>
      </c>
      <c r="F138" s="237">
        <v>16234.052768919</v>
      </c>
      <c r="G138" s="237">
        <v>34241.282736371002</v>
      </c>
      <c r="H138" s="237">
        <v>19265.854492459999</v>
      </c>
      <c r="I138" s="237">
        <v>15278.265324288001</v>
      </c>
      <c r="J138" s="237">
        <v>29746.628414069</v>
      </c>
      <c r="K138" s="237">
        <v>29090.801204003001</v>
      </c>
      <c r="L138" s="237">
        <v>32250.588520603</v>
      </c>
      <c r="M138" s="237">
        <v>34306.738583676</v>
      </c>
      <c r="N138" s="947">
        <v>25627.717545465999</v>
      </c>
      <c r="O138" s="947">
        <v>20798.611702478</v>
      </c>
      <c r="P138" s="1154">
        <v>39702.626193065997</v>
      </c>
    </row>
    <row r="139" spans="1:16" ht="12" customHeight="1">
      <c r="A139" s="366"/>
      <c r="B139" s="1156" t="s">
        <v>454</v>
      </c>
      <c r="C139" s="237">
        <v>6.4550613910000001</v>
      </c>
      <c r="D139" s="237">
        <v>213.11940420400001</v>
      </c>
      <c r="E139" s="237">
        <v>0</v>
      </c>
      <c r="F139" s="237">
        <v>42.781733852999999</v>
      </c>
      <c r="G139" s="237">
        <v>0</v>
      </c>
      <c r="H139" s="237">
        <v>410.34573977399998</v>
      </c>
      <c r="I139" s="237">
        <v>3689.6526554709999</v>
      </c>
      <c r="J139" s="237">
        <v>747.80338793700002</v>
      </c>
      <c r="K139" s="237">
        <v>40.695516697999999</v>
      </c>
      <c r="L139" s="237">
        <v>250.034123362</v>
      </c>
      <c r="M139" s="237">
        <v>461.14128812299998</v>
      </c>
      <c r="N139" s="947">
        <v>0</v>
      </c>
      <c r="O139" s="947">
        <v>0.80705576800000001</v>
      </c>
      <c r="P139" s="1154">
        <v>0.70057140900000003</v>
      </c>
    </row>
    <row r="140" spans="1:16" ht="12" customHeight="1">
      <c r="A140" s="366" t="s">
        <v>11</v>
      </c>
      <c r="B140" s="1157" t="s">
        <v>340</v>
      </c>
      <c r="C140" s="237">
        <v>218063.52993138501</v>
      </c>
      <c r="D140" s="237">
        <v>238030.54663864698</v>
      </c>
      <c r="E140" s="237">
        <v>244507.759374077</v>
      </c>
      <c r="F140" s="237">
        <v>237736.62210152097</v>
      </c>
      <c r="G140" s="237">
        <v>243351.90688584402</v>
      </c>
      <c r="H140" s="237">
        <v>250158.58601596399</v>
      </c>
      <c r="I140" s="237">
        <v>246398.52844341702</v>
      </c>
      <c r="J140" s="237">
        <v>252688.63281399099</v>
      </c>
      <c r="K140" s="237">
        <v>253405.62927263498</v>
      </c>
      <c r="L140" s="237">
        <v>274350.63714924495</v>
      </c>
      <c r="M140" s="237">
        <v>270619.81064001296</v>
      </c>
      <c r="N140" s="947">
        <v>304823.902145384</v>
      </c>
      <c r="O140" s="947">
        <v>309786.70451323804</v>
      </c>
      <c r="P140" s="1154">
        <v>308556.04944686597</v>
      </c>
    </row>
    <row r="141" spans="1:16" ht="12" customHeight="1">
      <c r="A141" s="366"/>
      <c r="B141" s="1156" t="s">
        <v>444</v>
      </c>
      <c r="C141" s="237">
        <v>0</v>
      </c>
      <c r="D141" s="237">
        <v>0</v>
      </c>
      <c r="E141" s="237">
        <v>0</v>
      </c>
      <c r="F141" s="237">
        <v>0</v>
      </c>
      <c r="G141" s="237">
        <v>0</v>
      </c>
      <c r="H141" s="237">
        <v>0</v>
      </c>
      <c r="I141" s="237">
        <v>0</v>
      </c>
      <c r="J141" s="237">
        <v>0</v>
      </c>
      <c r="K141" s="237">
        <v>0</v>
      </c>
      <c r="L141" s="237">
        <v>0</v>
      </c>
      <c r="M141" s="237">
        <v>0</v>
      </c>
      <c r="N141" s="947">
        <v>0</v>
      </c>
      <c r="O141" s="947">
        <v>0</v>
      </c>
      <c r="P141" s="1154">
        <v>0</v>
      </c>
    </row>
    <row r="142" spans="1:16" ht="12" customHeight="1">
      <c r="A142" s="366"/>
      <c r="B142" s="1156" t="s">
        <v>445</v>
      </c>
      <c r="C142" s="237">
        <v>3961.191893104</v>
      </c>
      <c r="D142" s="237">
        <v>3932.9243151979999</v>
      </c>
      <c r="E142" s="237">
        <v>3460.3710966600001</v>
      </c>
      <c r="F142" s="237">
        <v>3545.5882783379998</v>
      </c>
      <c r="G142" s="237">
        <v>3373.9557987610001</v>
      </c>
      <c r="H142" s="237">
        <v>3535.8943513879999</v>
      </c>
      <c r="I142" s="237">
        <v>3539.3022146429998</v>
      </c>
      <c r="J142" s="237">
        <v>3768.9839428219998</v>
      </c>
      <c r="K142" s="237">
        <v>2932.1585865070001</v>
      </c>
      <c r="L142" s="237">
        <v>3312.0729051769999</v>
      </c>
      <c r="M142" s="237">
        <v>5069.6011565850004</v>
      </c>
      <c r="N142" s="947">
        <v>7626.5129640249997</v>
      </c>
      <c r="O142" s="947">
        <v>6249.1528778100001</v>
      </c>
      <c r="P142" s="1154">
        <v>5672.1904229419997</v>
      </c>
    </row>
    <row r="143" spans="1:16" ht="12" customHeight="1">
      <c r="A143" s="366"/>
      <c r="B143" s="1156" t="s">
        <v>446</v>
      </c>
      <c r="C143" s="237">
        <v>189388.61293112903</v>
      </c>
      <c r="D143" s="237">
        <v>210752.92107461698</v>
      </c>
      <c r="E143" s="237">
        <v>216204.083584112</v>
      </c>
      <c r="F143" s="237">
        <v>209136.108060358</v>
      </c>
      <c r="G143" s="237">
        <v>215508.41551423303</v>
      </c>
      <c r="H143" s="237">
        <v>221917.007124658</v>
      </c>
      <c r="I143" s="237">
        <v>216984.86492327199</v>
      </c>
      <c r="J143" s="237">
        <v>208701.936747461</v>
      </c>
      <c r="K143" s="237">
        <v>208700.34816694001</v>
      </c>
      <c r="L143" s="237">
        <v>221058.26156104598</v>
      </c>
      <c r="M143" s="237">
        <v>206032.09593029501</v>
      </c>
      <c r="N143" s="947">
        <v>225929.369414004</v>
      </c>
      <c r="O143" s="947">
        <v>228490.904779576</v>
      </c>
      <c r="P143" s="1154">
        <v>225231.93862432</v>
      </c>
    </row>
    <row r="144" spans="1:16" ht="12" customHeight="1">
      <c r="A144" s="366"/>
      <c r="B144" s="1156" t="s">
        <v>447</v>
      </c>
      <c r="C144" s="237">
        <v>24713.725107152</v>
      </c>
      <c r="D144" s="237">
        <v>23344.701248832</v>
      </c>
      <c r="E144" s="237">
        <v>24843.304693304999</v>
      </c>
      <c r="F144" s="237">
        <v>25054.925762825002</v>
      </c>
      <c r="G144" s="237">
        <v>24469.53557285</v>
      </c>
      <c r="H144" s="237">
        <v>24705.684539918002</v>
      </c>
      <c r="I144" s="237">
        <v>25874.361305502</v>
      </c>
      <c r="J144" s="237">
        <v>40217.712123707999</v>
      </c>
      <c r="K144" s="237">
        <v>41773.122519188</v>
      </c>
      <c r="L144" s="237">
        <v>49980.302683022004</v>
      </c>
      <c r="M144" s="237">
        <v>59518.113553133</v>
      </c>
      <c r="N144" s="947">
        <v>71268.019767354999</v>
      </c>
      <c r="O144" s="947">
        <v>75046.646855851999</v>
      </c>
      <c r="P144" s="1154">
        <v>77651.920399604001</v>
      </c>
    </row>
    <row r="145" spans="1:16" ht="12" customHeight="1">
      <c r="A145" s="366" t="s">
        <v>98</v>
      </c>
      <c r="B145" s="1157" t="s">
        <v>448</v>
      </c>
      <c r="C145" s="237">
        <v>2422.0794055169999</v>
      </c>
      <c r="D145" s="237">
        <v>2443.531919771</v>
      </c>
      <c r="E145" s="237">
        <v>2444.8339427420001</v>
      </c>
      <c r="F145" s="237">
        <v>3371.261356773</v>
      </c>
      <c r="G145" s="237">
        <v>3372.6228971720002</v>
      </c>
      <c r="H145" s="237">
        <v>3372.9457441290001</v>
      </c>
      <c r="I145" s="237">
        <v>3373.2180608799999</v>
      </c>
      <c r="J145" s="237">
        <v>3372.777115715</v>
      </c>
      <c r="K145" s="237">
        <v>4645.270103414</v>
      </c>
      <c r="L145" s="237">
        <v>4668.9827090340004</v>
      </c>
      <c r="M145" s="237">
        <v>4668.5283449059998</v>
      </c>
      <c r="N145" s="947">
        <v>5193.390824864</v>
      </c>
      <c r="O145" s="947">
        <v>5191.7858401140002</v>
      </c>
      <c r="P145" s="1154">
        <v>5379.3999410050001</v>
      </c>
    </row>
    <row r="146" spans="1:16" ht="24.2" customHeight="1">
      <c r="A146" s="366" t="s">
        <v>97</v>
      </c>
      <c r="B146" s="1157" t="s">
        <v>706</v>
      </c>
      <c r="C146" s="237">
        <v>22490.155911819998</v>
      </c>
      <c r="D146" s="237">
        <v>22348.117396830999</v>
      </c>
      <c r="E146" s="237">
        <v>22154.553245273</v>
      </c>
      <c r="F146" s="237">
        <v>24808.421987696001</v>
      </c>
      <c r="G146" s="237">
        <v>25279.617113491</v>
      </c>
      <c r="H146" s="237">
        <v>25764.908196592998</v>
      </c>
      <c r="I146" s="237">
        <v>26182.111145390998</v>
      </c>
      <c r="J146" s="237">
        <v>26664.815422917</v>
      </c>
      <c r="K146" s="237">
        <v>26756.013074627001</v>
      </c>
      <c r="L146" s="237">
        <v>27344.130994085001</v>
      </c>
      <c r="M146" s="237">
        <v>25737.238130053</v>
      </c>
      <c r="N146" s="237">
        <v>25816.899470610999</v>
      </c>
      <c r="O146" s="237">
        <v>26017.005857550001</v>
      </c>
      <c r="P146" s="822">
        <v>27010.328861727001</v>
      </c>
    </row>
    <row r="147" spans="1:16" ht="12" customHeight="1">
      <c r="A147" s="367"/>
      <c r="B147" s="1156" t="s">
        <v>769</v>
      </c>
      <c r="C147" s="237">
        <v>22195.526434949999</v>
      </c>
      <c r="D147" s="237">
        <v>22065.252441158998</v>
      </c>
      <c r="E147" s="237">
        <v>21879.074370099002</v>
      </c>
      <c r="F147" s="237">
        <v>24528.593480582</v>
      </c>
      <c r="G147" s="237">
        <v>24996.627721506</v>
      </c>
      <c r="H147" s="237">
        <v>25478.013531100001</v>
      </c>
      <c r="I147" s="237">
        <v>25886.073132611004</v>
      </c>
      <c r="J147" s="237">
        <v>26368.513090453998</v>
      </c>
      <c r="K147" s="237">
        <v>26450.477370355999</v>
      </c>
      <c r="L147" s="237">
        <v>27032.390162159001</v>
      </c>
      <c r="M147" s="237">
        <v>25491.079301319998</v>
      </c>
      <c r="N147" s="947">
        <v>25549.869888116998</v>
      </c>
      <c r="O147" s="947">
        <v>25751.943566806</v>
      </c>
      <c r="P147" s="1154">
        <v>26734.475708272003</v>
      </c>
    </row>
    <row r="148" spans="1:16" ht="12" customHeight="1">
      <c r="A148" s="367"/>
      <c r="B148" s="1156" t="s">
        <v>456</v>
      </c>
      <c r="C148" s="237">
        <v>19.982772532999999</v>
      </c>
      <c r="D148" s="237">
        <v>19.849550470000001</v>
      </c>
      <c r="E148" s="237">
        <v>18.033941538000001</v>
      </c>
      <c r="F148" s="237">
        <v>19.374569444999999</v>
      </c>
      <c r="G148" s="237">
        <v>17.487729577</v>
      </c>
      <c r="H148" s="237">
        <v>17.897731060000002</v>
      </c>
      <c r="I148" s="237">
        <v>17.823037307</v>
      </c>
      <c r="J148" s="237">
        <v>16.283878329</v>
      </c>
      <c r="K148" s="237">
        <v>16.298578854999999</v>
      </c>
      <c r="L148" s="237">
        <v>16.595173734999999</v>
      </c>
      <c r="M148" s="237">
        <v>15.028829194</v>
      </c>
      <c r="N148" s="947">
        <v>20.054103326</v>
      </c>
      <c r="O148" s="947">
        <v>20.235309131000001</v>
      </c>
      <c r="P148" s="1154">
        <v>23.103640353999999</v>
      </c>
    </row>
    <row r="149" spans="1:16" ht="12" customHeight="1">
      <c r="A149" s="367"/>
      <c r="B149" s="1156" t="s">
        <v>457</v>
      </c>
      <c r="C149" s="237">
        <v>274.64670433700002</v>
      </c>
      <c r="D149" s="237">
        <v>263.01540520200001</v>
      </c>
      <c r="E149" s="237">
        <v>257.44493363599997</v>
      </c>
      <c r="F149" s="237">
        <v>260.45393766900003</v>
      </c>
      <c r="G149" s="237">
        <v>265.50166240800002</v>
      </c>
      <c r="H149" s="237">
        <v>268.99693443299998</v>
      </c>
      <c r="I149" s="237">
        <v>278.21497547299998</v>
      </c>
      <c r="J149" s="237">
        <v>280.01845413400002</v>
      </c>
      <c r="K149" s="237">
        <v>289.23712541600003</v>
      </c>
      <c r="L149" s="237">
        <v>295.145658191</v>
      </c>
      <c r="M149" s="237">
        <v>231.12999953900001</v>
      </c>
      <c r="N149" s="947">
        <v>246.97547916799999</v>
      </c>
      <c r="O149" s="947">
        <v>244.82698161299999</v>
      </c>
      <c r="P149" s="1154">
        <v>252.74951310099999</v>
      </c>
    </row>
    <row r="150" spans="1:16" ht="12" customHeight="1">
      <c r="A150" s="366" t="s">
        <v>125</v>
      </c>
      <c r="B150" s="1157" t="s">
        <v>458</v>
      </c>
      <c r="C150" s="237">
        <v>8995.0436810680003</v>
      </c>
      <c r="D150" s="237">
        <v>6269.5961404359996</v>
      </c>
      <c r="E150" s="237">
        <v>7955.0215065129996</v>
      </c>
      <c r="F150" s="237">
        <v>6263.530254192</v>
      </c>
      <c r="G150" s="237">
        <v>5942.9646135120001</v>
      </c>
      <c r="H150" s="237">
        <v>5643.4715102079999</v>
      </c>
      <c r="I150" s="237">
        <v>6318.9564920209996</v>
      </c>
      <c r="J150" s="237">
        <v>8281.2014522099998</v>
      </c>
      <c r="K150" s="237">
        <v>12483.331336630001</v>
      </c>
      <c r="L150" s="237">
        <v>6581.1932849459999</v>
      </c>
      <c r="M150" s="237">
        <v>5115.5760409189998</v>
      </c>
      <c r="N150" s="947">
        <v>10369.178378475999</v>
      </c>
      <c r="O150" s="947">
        <v>7644.7796827849997</v>
      </c>
      <c r="P150" s="1154">
        <v>8641.1143469960007</v>
      </c>
    </row>
    <row r="151" spans="1:16" ht="12" customHeight="1">
      <c r="A151" s="366" t="s">
        <v>203</v>
      </c>
      <c r="B151" s="1157" t="s">
        <v>459</v>
      </c>
      <c r="C151" s="237">
        <v>107047.68793279</v>
      </c>
      <c r="D151" s="237">
        <v>109550.743198811</v>
      </c>
      <c r="E151" s="237">
        <v>85950.508988734</v>
      </c>
      <c r="F151" s="237">
        <v>124025.580508327</v>
      </c>
      <c r="G151" s="237">
        <v>117264.71076894501</v>
      </c>
      <c r="H151" s="237">
        <v>118049.13266967201</v>
      </c>
      <c r="I151" s="237">
        <v>115090.959210828</v>
      </c>
      <c r="J151" s="237">
        <v>117144.503508298</v>
      </c>
      <c r="K151" s="237">
        <v>104505.00182051701</v>
      </c>
      <c r="L151" s="237">
        <v>115792.682171105</v>
      </c>
      <c r="M151" s="237">
        <v>92829.716203232005</v>
      </c>
      <c r="N151" s="237">
        <v>102416.2163357</v>
      </c>
      <c r="O151" s="237">
        <v>101651.825630753</v>
      </c>
      <c r="P151" s="1154">
        <v>117647.876358384</v>
      </c>
    </row>
    <row r="152" spans="1:16" ht="12" customHeight="1">
      <c r="A152" s="1318" t="s">
        <v>313</v>
      </c>
      <c r="B152" s="1319"/>
      <c r="C152" s="1128"/>
      <c r="D152" s="1128"/>
      <c r="N152" s="237"/>
      <c r="O152" s="237"/>
      <c r="P152" s="1165"/>
    </row>
    <row r="153" spans="1:16" ht="12" customHeight="1">
      <c r="A153" s="368" t="s">
        <v>8</v>
      </c>
      <c r="B153" s="1158" t="s">
        <v>460</v>
      </c>
      <c r="C153" s="237">
        <v>888106.66265028599</v>
      </c>
      <c r="D153" s="237">
        <v>903797.98587750399</v>
      </c>
      <c r="E153" s="237">
        <v>883435.14875353395</v>
      </c>
      <c r="F153" s="237">
        <v>927335.28282382898</v>
      </c>
      <c r="G153" s="237">
        <v>921540.16478890704</v>
      </c>
      <c r="H153" s="237">
        <v>924829.74028154591</v>
      </c>
      <c r="I153" s="237">
        <v>921384.55570670601</v>
      </c>
      <c r="J153" s="237">
        <v>926219.092893922</v>
      </c>
      <c r="K153" s="237">
        <v>936907.03932617593</v>
      </c>
      <c r="L153" s="237">
        <v>985230.60969199694</v>
      </c>
      <c r="M153" s="237">
        <v>989283.45331093599</v>
      </c>
      <c r="N153" s="947">
        <v>1003294.99926683</v>
      </c>
      <c r="O153" s="947">
        <v>1011099.309995463</v>
      </c>
      <c r="P153" s="1154">
        <v>1076814.3047910649</v>
      </c>
    </row>
    <row r="154" spans="1:16" ht="12" customHeight="1">
      <c r="A154" s="366"/>
      <c r="B154" s="1157" t="s">
        <v>96</v>
      </c>
      <c r="C154" s="237">
        <v>717342.57739878993</v>
      </c>
      <c r="D154" s="237">
        <v>732620.51191162795</v>
      </c>
      <c r="E154" s="237">
        <v>724777.68604090705</v>
      </c>
      <c r="F154" s="237">
        <v>769762.40045476193</v>
      </c>
      <c r="G154" s="237">
        <v>764791.848314745</v>
      </c>
      <c r="H154" s="237">
        <v>757892.22081256891</v>
      </c>
      <c r="I154" s="237">
        <v>752954.65896290401</v>
      </c>
      <c r="J154" s="237">
        <v>760974.01409026003</v>
      </c>
      <c r="K154" s="237">
        <v>767286.33585431392</v>
      </c>
      <c r="L154" s="237">
        <v>809863.80486302997</v>
      </c>
      <c r="M154" s="237">
        <v>810144.10784662294</v>
      </c>
      <c r="N154" s="947">
        <v>812279.03365254297</v>
      </c>
      <c r="O154" s="947">
        <v>822575.87665840692</v>
      </c>
      <c r="P154" s="1154">
        <v>885054.74932393699</v>
      </c>
    </row>
    <row r="155" spans="1:16">
      <c r="A155" s="366"/>
      <c r="B155" s="1157" t="s">
        <v>461</v>
      </c>
      <c r="C155" s="237">
        <v>197170.705681505</v>
      </c>
      <c r="D155" s="237">
        <v>197739.37844397599</v>
      </c>
      <c r="E155" s="237">
        <v>191656.27999652197</v>
      </c>
      <c r="F155" s="237">
        <v>187293.417016149</v>
      </c>
      <c r="G155" s="237">
        <v>192175.68202613</v>
      </c>
      <c r="H155" s="237">
        <v>193616.00917291298</v>
      </c>
      <c r="I155" s="237">
        <v>193551.29260381401</v>
      </c>
      <c r="J155" s="237">
        <v>201243.43169985901</v>
      </c>
      <c r="K155" s="237">
        <v>202281.54072645202</v>
      </c>
      <c r="L155" s="237">
        <v>220320.27815950802</v>
      </c>
      <c r="M155" s="237">
        <v>212133.74866599601</v>
      </c>
      <c r="N155" s="947">
        <v>225045.725984911</v>
      </c>
      <c r="O155" s="947">
        <v>226644.79809487201</v>
      </c>
      <c r="P155" s="1154">
        <v>231634.48872029499</v>
      </c>
    </row>
    <row r="156" spans="1:16" ht="12" customHeight="1">
      <c r="A156" s="366"/>
      <c r="B156" s="1157" t="s">
        <v>567</v>
      </c>
      <c r="C156" s="237">
        <v>136714.316671273</v>
      </c>
      <c r="D156" s="237">
        <v>125023.131650223</v>
      </c>
      <c r="E156" s="237">
        <v>130109.65354016</v>
      </c>
      <c r="F156" s="237">
        <v>135645.68390544498</v>
      </c>
      <c r="G156" s="237">
        <v>137532.91761149</v>
      </c>
      <c r="H156" s="237">
        <v>141142.07556005902</v>
      </c>
      <c r="I156" s="237">
        <v>137214.76532501102</v>
      </c>
      <c r="J156" s="237">
        <v>136744.939638293</v>
      </c>
      <c r="K156" s="237">
        <v>137142.11554259498</v>
      </c>
      <c r="L156" s="237">
        <v>151351.90177568499</v>
      </c>
      <c r="M156" s="237">
        <v>163352.02532553399</v>
      </c>
      <c r="N156" s="947">
        <v>156217.84646611</v>
      </c>
      <c r="O156" s="947">
        <v>155677.94892748102</v>
      </c>
      <c r="P156" s="1154">
        <v>167796.93104118301</v>
      </c>
    </row>
    <row r="157" spans="1:16" ht="12" customHeight="1">
      <c r="A157" s="366"/>
      <c r="B157" s="1157" t="s">
        <v>463</v>
      </c>
      <c r="C157" s="237">
        <v>383457.55504601198</v>
      </c>
      <c r="D157" s="237">
        <v>409858.00181742903</v>
      </c>
      <c r="E157" s="237">
        <v>403011.75250422495</v>
      </c>
      <c r="F157" s="237">
        <v>446823.29953316803</v>
      </c>
      <c r="G157" s="237">
        <v>435083.24867712503</v>
      </c>
      <c r="H157" s="237">
        <v>423134.136079597</v>
      </c>
      <c r="I157" s="237">
        <v>422188.60103407898</v>
      </c>
      <c r="J157" s="237">
        <v>422985.64275210799</v>
      </c>
      <c r="K157" s="237">
        <v>427862.67958526697</v>
      </c>
      <c r="L157" s="237">
        <v>438191.62492783699</v>
      </c>
      <c r="M157" s="237">
        <v>434658.33385509305</v>
      </c>
      <c r="N157" s="947">
        <v>431015.46120152198</v>
      </c>
      <c r="O157" s="947">
        <v>440253.12963605399</v>
      </c>
      <c r="P157" s="1154">
        <v>485623.32956245902</v>
      </c>
    </row>
    <row r="158" spans="1:16" ht="12" customHeight="1">
      <c r="A158" s="366"/>
      <c r="B158" s="1157" t="s">
        <v>464</v>
      </c>
      <c r="C158" s="237">
        <v>170764.085251496</v>
      </c>
      <c r="D158" s="237">
        <v>171177.47396587601</v>
      </c>
      <c r="E158" s="237">
        <v>158657.46271262699</v>
      </c>
      <c r="F158" s="237">
        <v>157572.882369067</v>
      </c>
      <c r="G158" s="237">
        <v>156748.31647416201</v>
      </c>
      <c r="H158" s="237">
        <v>166937.519468977</v>
      </c>
      <c r="I158" s="237">
        <v>168429.896743802</v>
      </c>
      <c r="J158" s="237">
        <v>165245.07880366201</v>
      </c>
      <c r="K158" s="237">
        <v>169620.70347186201</v>
      </c>
      <c r="L158" s="237">
        <v>175366.804828967</v>
      </c>
      <c r="M158" s="237">
        <v>179139.345464313</v>
      </c>
      <c r="N158" s="947">
        <v>191015.96561428701</v>
      </c>
      <c r="O158" s="947">
        <v>188523.43333705599</v>
      </c>
      <c r="P158" s="1154">
        <v>191759.55546712701</v>
      </c>
    </row>
    <row r="159" spans="1:16" ht="12" customHeight="1">
      <c r="A159" s="366"/>
      <c r="B159" s="1157" t="s">
        <v>461</v>
      </c>
      <c r="C159" s="237">
        <v>104215.49929953</v>
      </c>
      <c r="D159" s="237">
        <v>109039.57547480499</v>
      </c>
      <c r="E159" s="237">
        <v>100633.231590592</v>
      </c>
      <c r="F159" s="237">
        <v>96732.187039989003</v>
      </c>
      <c r="G159" s="237">
        <v>98807.725417042006</v>
      </c>
      <c r="H159" s="237">
        <v>105884.81886022299</v>
      </c>
      <c r="I159" s="237">
        <v>105756.39053148001</v>
      </c>
      <c r="J159" s="237">
        <v>104833.842033316</v>
      </c>
      <c r="K159" s="237">
        <v>106286.043445366</v>
      </c>
      <c r="L159" s="237">
        <v>114937.571836606</v>
      </c>
      <c r="M159" s="237">
        <v>110490.31393592599</v>
      </c>
      <c r="N159" s="947">
        <v>117386.55308225501</v>
      </c>
      <c r="O159" s="947">
        <v>118139.46534474099</v>
      </c>
      <c r="P159" s="1154">
        <v>119980.16128562699</v>
      </c>
    </row>
    <row r="160" spans="1:16" ht="12" customHeight="1">
      <c r="A160" s="366"/>
      <c r="B160" s="1157" t="s">
        <v>567</v>
      </c>
      <c r="C160" s="237">
        <v>14362.306261012</v>
      </c>
      <c r="D160" s="237">
        <v>12162.338809093</v>
      </c>
      <c r="E160" s="237">
        <v>12247.089462165</v>
      </c>
      <c r="F160" s="237">
        <v>12070.002230255999</v>
      </c>
      <c r="G160" s="237">
        <v>11464.900893185</v>
      </c>
      <c r="H160" s="237">
        <v>11536.385010018001</v>
      </c>
      <c r="I160" s="237">
        <v>11108.542212795999</v>
      </c>
      <c r="J160" s="237">
        <v>10993.284737724</v>
      </c>
      <c r="K160" s="237">
        <v>10764.994836776001</v>
      </c>
      <c r="L160" s="237">
        <v>7627.1066339039999</v>
      </c>
      <c r="M160" s="237">
        <v>7719.4789288809998</v>
      </c>
      <c r="N160" s="947">
        <v>9420.4806749229992</v>
      </c>
      <c r="O160" s="947">
        <v>9245.7209059739998</v>
      </c>
      <c r="P160" s="1154">
        <v>8393.2198245679992</v>
      </c>
    </row>
    <row r="161" spans="1:16" ht="12" customHeight="1">
      <c r="A161" s="366"/>
      <c r="B161" s="1157" t="s">
        <v>463</v>
      </c>
      <c r="C161" s="237">
        <v>52186.279690953997</v>
      </c>
      <c r="D161" s="237">
        <v>49975.559681977997</v>
      </c>
      <c r="E161" s="237">
        <v>45777.141659870002</v>
      </c>
      <c r="F161" s="237">
        <v>48770.693098821997</v>
      </c>
      <c r="G161" s="237">
        <v>46475.690163935004</v>
      </c>
      <c r="H161" s="237">
        <v>49516.315598736001</v>
      </c>
      <c r="I161" s="237">
        <v>51564.963999526</v>
      </c>
      <c r="J161" s="237">
        <v>49417.952032622001</v>
      </c>
      <c r="K161" s="237">
        <v>52569.665189719999</v>
      </c>
      <c r="L161" s="237">
        <v>52802.126358456997</v>
      </c>
      <c r="M161" s="237">
        <v>60929.552599506002</v>
      </c>
      <c r="N161" s="947">
        <v>64208.931857108997</v>
      </c>
      <c r="O161" s="947">
        <v>61138.247086340998</v>
      </c>
      <c r="P161" s="1154">
        <v>63386.174356932002</v>
      </c>
    </row>
    <row r="162" spans="1:16" ht="12" customHeight="1">
      <c r="A162" s="366" t="s">
        <v>9</v>
      </c>
      <c r="B162" s="1158" t="s">
        <v>466</v>
      </c>
      <c r="C162" s="237">
        <v>0.30732762899999999</v>
      </c>
      <c r="D162" s="237">
        <v>0.30732762899999999</v>
      </c>
      <c r="E162" s="237">
        <v>31.511923189000001</v>
      </c>
      <c r="F162" s="237">
        <v>0.30732762899999999</v>
      </c>
      <c r="G162" s="237">
        <v>198.18096817599999</v>
      </c>
      <c r="H162" s="237">
        <v>0.30732762899999999</v>
      </c>
      <c r="I162" s="237">
        <v>0.30732762899999999</v>
      </c>
      <c r="J162" s="237">
        <v>0.30732762899999999</v>
      </c>
      <c r="K162" s="237">
        <v>1032.022458594</v>
      </c>
      <c r="L162" s="237">
        <v>0.30732762899999999</v>
      </c>
      <c r="M162" s="237">
        <v>0.30732762899999999</v>
      </c>
      <c r="N162" s="947">
        <v>659.44936151700006</v>
      </c>
      <c r="O162" s="947">
        <v>430.50328755200002</v>
      </c>
      <c r="P162" s="1154">
        <v>558.50942444299994</v>
      </c>
    </row>
    <row r="163" spans="1:16" ht="12" customHeight="1">
      <c r="A163" s="366" t="s">
        <v>10</v>
      </c>
      <c r="B163" s="1158" t="s">
        <v>467</v>
      </c>
      <c r="C163" s="237">
        <v>41205.913614222001</v>
      </c>
      <c r="D163" s="237">
        <v>30087.972664241999</v>
      </c>
      <c r="E163" s="237">
        <v>40192.267234760999</v>
      </c>
      <c r="F163" s="237">
        <v>45907.069503222003</v>
      </c>
      <c r="G163" s="237">
        <v>51097.993014797001</v>
      </c>
      <c r="H163" s="237">
        <v>46966.012406695001</v>
      </c>
      <c r="I163" s="237">
        <v>46298.248734571003</v>
      </c>
      <c r="J163" s="237">
        <v>56420.829686304998</v>
      </c>
      <c r="K163" s="237">
        <v>51377.482695947001</v>
      </c>
      <c r="L163" s="237">
        <v>57545.776780476001</v>
      </c>
      <c r="M163" s="237">
        <v>56468.227858049999</v>
      </c>
      <c r="N163" s="947">
        <v>60051.081531317999</v>
      </c>
      <c r="O163" s="947">
        <v>60214.993541176998</v>
      </c>
      <c r="P163" s="1154">
        <v>75597.820634981006</v>
      </c>
    </row>
    <row r="164" spans="1:16" ht="12" customHeight="1">
      <c r="A164" s="366" t="s">
        <v>11</v>
      </c>
      <c r="B164" s="1158" t="s">
        <v>707</v>
      </c>
      <c r="C164" s="237">
        <v>2071.4614507679998</v>
      </c>
      <c r="D164" s="237">
        <v>1871.8670707379999</v>
      </c>
      <c r="E164" s="237">
        <v>1872.0250766050001</v>
      </c>
      <c r="F164" s="237">
        <v>2869.8542696610002</v>
      </c>
      <c r="G164" s="237">
        <v>2869.9572452819998</v>
      </c>
      <c r="H164" s="237">
        <v>2870.3897532310002</v>
      </c>
      <c r="I164" s="237">
        <v>2870.6981027470001</v>
      </c>
      <c r="J164" s="237">
        <v>2006.7222916799999</v>
      </c>
      <c r="K164" s="237">
        <v>1956.9316788159999</v>
      </c>
      <c r="L164" s="237">
        <v>1977.375068841</v>
      </c>
      <c r="M164" s="237">
        <v>2381.8828586310001</v>
      </c>
      <c r="N164" s="947">
        <v>1982.152799108</v>
      </c>
      <c r="O164" s="947">
        <v>1957.528984608</v>
      </c>
      <c r="P164" s="1154">
        <v>4955.9009196999996</v>
      </c>
    </row>
    <row r="165" spans="1:16" ht="12" customHeight="1">
      <c r="A165" s="366" t="s">
        <v>98</v>
      </c>
      <c r="B165" s="1158" t="s">
        <v>536</v>
      </c>
      <c r="C165" s="237">
        <v>32584.98603493</v>
      </c>
      <c r="D165" s="237">
        <v>29773.956411319999</v>
      </c>
      <c r="E165" s="237">
        <v>29812.709241973</v>
      </c>
      <c r="F165" s="237">
        <v>37236.764728595997</v>
      </c>
      <c r="G165" s="237">
        <v>37674.524799815998</v>
      </c>
      <c r="H165" s="237">
        <v>36852.547306556</v>
      </c>
      <c r="I165" s="237">
        <v>37917.523222846998</v>
      </c>
      <c r="J165" s="237">
        <v>39345.010968574003</v>
      </c>
      <c r="K165" s="237">
        <v>41101.851031662001</v>
      </c>
      <c r="L165" s="237">
        <v>40485.515962489997</v>
      </c>
      <c r="M165" s="237">
        <v>44289.940507157</v>
      </c>
      <c r="N165" s="947">
        <v>44794.314046207997</v>
      </c>
      <c r="O165" s="947">
        <v>47107.535408871001</v>
      </c>
      <c r="P165" s="1154">
        <v>49690.095256214001</v>
      </c>
    </row>
    <row r="166" spans="1:16" ht="12" customHeight="1">
      <c r="A166" s="366"/>
      <c r="B166" s="1157" t="s">
        <v>96</v>
      </c>
      <c r="C166" s="237">
        <v>22433.284009737999</v>
      </c>
      <c r="D166" s="237">
        <v>19997.542411319999</v>
      </c>
      <c r="E166" s="237">
        <v>20245.515367123</v>
      </c>
      <c r="F166" s="237">
        <v>27425.809728595999</v>
      </c>
      <c r="G166" s="237">
        <v>27004.653171032998</v>
      </c>
      <c r="H166" s="237">
        <v>26907.212072285001</v>
      </c>
      <c r="I166" s="237">
        <v>25912.475722847001</v>
      </c>
      <c r="J166" s="237">
        <v>26312.582218574</v>
      </c>
      <c r="K166" s="237">
        <v>26785.494781662001</v>
      </c>
      <c r="L166" s="237">
        <v>26510.750877692</v>
      </c>
      <c r="M166" s="237">
        <v>31414.199257157001</v>
      </c>
      <c r="N166" s="947">
        <v>31598.289046207999</v>
      </c>
      <c r="O166" s="947">
        <v>31431.822908871</v>
      </c>
      <c r="P166" s="1154">
        <v>34588.207756213997</v>
      </c>
    </row>
    <row r="167" spans="1:16" ht="12" customHeight="1">
      <c r="A167" s="366"/>
      <c r="B167" s="1157" t="s">
        <v>425</v>
      </c>
      <c r="C167" s="237">
        <v>10151.702025192</v>
      </c>
      <c r="D167" s="237">
        <v>9776.4140000000007</v>
      </c>
      <c r="E167" s="237">
        <v>9567.1938748499997</v>
      </c>
      <c r="F167" s="237">
        <v>9810.9549999999999</v>
      </c>
      <c r="G167" s="237">
        <v>10669.871628782999</v>
      </c>
      <c r="H167" s="237">
        <v>9945.3352342710004</v>
      </c>
      <c r="I167" s="237">
        <v>12005.047500000001</v>
      </c>
      <c r="J167" s="237">
        <v>13032.428749999999</v>
      </c>
      <c r="K167" s="237">
        <v>14316.356250000001</v>
      </c>
      <c r="L167" s="237">
        <v>13974.765084798</v>
      </c>
      <c r="M167" s="237">
        <v>12875.741249999999</v>
      </c>
      <c r="N167" s="947">
        <v>13196.025</v>
      </c>
      <c r="O167" s="947">
        <v>15675.7125</v>
      </c>
      <c r="P167" s="1154">
        <v>15101.887500000001</v>
      </c>
    </row>
    <row r="168" spans="1:16" ht="12" customHeight="1">
      <c r="A168" s="369" t="s">
        <v>97</v>
      </c>
      <c r="B168" s="1158" t="s">
        <v>470</v>
      </c>
      <c r="C168" s="237">
        <v>9576.3611608270003</v>
      </c>
      <c r="D168" s="237">
        <v>7903.4420139499998</v>
      </c>
      <c r="E168" s="237">
        <v>9429.9553958800007</v>
      </c>
      <c r="F168" s="237">
        <v>6264.9077716709999</v>
      </c>
      <c r="G168" s="237">
        <v>5820.7056817450002</v>
      </c>
      <c r="H168" s="237">
        <v>5752.9890698859999</v>
      </c>
      <c r="I168" s="237">
        <v>5970.4945886819996</v>
      </c>
      <c r="J168" s="237">
        <v>7394.6476381889997</v>
      </c>
      <c r="K168" s="237">
        <v>11636.806581635001</v>
      </c>
      <c r="L168" s="237">
        <v>8043.0028327</v>
      </c>
      <c r="M168" s="237">
        <v>6951.4028487590003</v>
      </c>
      <c r="N168" s="947">
        <v>9540.0731267989995</v>
      </c>
      <c r="O168" s="947">
        <v>7922.9455916819998</v>
      </c>
      <c r="P168" s="1154">
        <v>8882.2297964579993</v>
      </c>
    </row>
    <row r="169" spans="1:16" ht="24">
      <c r="A169" s="366" t="s">
        <v>125</v>
      </c>
      <c r="B169" s="1158" t="s">
        <v>471</v>
      </c>
      <c r="C169" s="237">
        <v>16136.271912703</v>
      </c>
      <c r="D169" s="237">
        <v>14262.494899493</v>
      </c>
      <c r="E169" s="237">
        <v>9953.7828295479994</v>
      </c>
      <c r="F169" s="237">
        <v>9260.0466676110009</v>
      </c>
      <c r="G169" s="237">
        <v>20071.101962069999</v>
      </c>
      <c r="H169" s="237">
        <v>11618.53122725</v>
      </c>
      <c r="I169" s="237">
        <v>16635.187199020998</v>
      </c>
      <c r="J169" s="237">
        <v>19006.540546683998</v>
      </c>
      <c r="K169" s="237">
        <v>10837.352474912001</v>
      </c>
      <c r="L169" s="237">
        <v>17157.321418509</v>
      </c>
      <c r="M169" s="237">
        <v>25027.975407929</v>
      </c>
      <c r="N169" s="237">
        <v>19227.389323308998</v>
      </c>
      <c r="O169" s="237">
        <v>25616.005106535998</v>
      </c>
      <c r="P169" s="822">
        <v>19766.663088904999</v>
      </c>
    </row>
    <row r="170" spans="1:16" ht="12" customHeight="1">
      <c r="A170" s="366" t="s">
        <v>203</v>
      </c>
      <c r="B170" s="1158" t="s">
        <v>718</v>
      </c>
      <c r="C170" s="237">
        <v>848.72362922900004</v>
      </c>
      <c r="D170" s="237">
        <v>763.37167129600005</v>
      </c>
      <c r="E170" s="237">
        <v>687.734808466</v>
      </c>
      <c r="F170" s="237">
        <v>902.49393155400003</v>
      </c>
      <c r="G170" s="237">
        <v>737.70322882200003</v>
      </c>
      <c r="H170" s="237">
        <v>714.00868647000004</v>
      </c>
      <c r="I170" s="237">
        <v>731.96649561200002</v>
      </c>
      <c r="J170" s="237">
        <v>1022.268667618</v>
      </c>
      <c r="K170" s="237">
        <v>890.55003440099995</v>
      </c>
      <c r="L170" s="237">
        <v>907.89347422699996</v>
      </c>
      <c r="M170" s="237">
        <v>1115.44958518</v>
      </c>
      <c r="N170" s="237">
        <v>955.94086228000003</v>
      </c>
      <c r="O170" s="237">
        <v>1090.8437273290001</v>
      </c>
      <c r="P170" s="822">
        <v>994.40232214599996</v>
      </c>
    </row>
    <row r="171" spans="1:16" ht="12" customHeight="1">
      <c r="A171" s="1318" t="s">
        <v>717</v>
      </c>
      <c r="B171" s="1319"/>
      <c r="C171" s="237"/>
      <c r="D171" s="237"/>
      <c r="E171" s="237"/>
      <c r="F171" s="237"/>
      <c r="G171" s="237"/>
      <c r="H171" s="237"/>
      <c r="I171" s="237"/>
      <c r="J171" s="237"/>
      <c r="K171" s="237"/>
      <c r="L171" s="237"/>
      <c r="M171" s="237"/>
      <c r="N171" s="947"/>
      <c r="O171" s="947"/>
      <c r="P171" s="1154"/>
    </row>
    <row r="172" spans="1:16" ht="12" customHeight="1">
      <c r="A172" s="366" t="s">
        <v>8</v>
      </c>
      <c r="B172" s="1158" t="s">
        <v>472</v>
      </c>
      <c r="C172" s="237">
        <v>44690.761584567001</v>
      </c>
      <c r="D172" s="237">
        <v>44690.826774567002</v>
      </c>
      <c r="E172" s="237">
        <v>44690.826774567002</v>
      </c>
      <c r="F172" s="237">
        <v>51690.826774567002</v>
      </c>
      <c r="G172" s="237">
        <v>63690.826743767</v>
      </c>
      <c r="H172" s="237">
        <v>63690.826743767</v>
      </c>
      <c r="I172" s="237">
        <v>63690.826743767</v>
      </c>
      <c r="J172" s="237">
        <v>63690.826743767</v>
      </c>
      <c r="K172" s="237">
        <v>63690.826743767</v>
      </c>
      <c r="L172" s="237">
        <v>68550.943282067004</v>
      </c>
      <c r="M172" s="237">
        <v>72940.263025567008</v>
      </c>
      <c r="N172" s="947">
        <v>74327.693414904992</v>
      </c>
      <c r="O172" s="947">
        <v>74384.058414904997</v>
      </c>
      <c r="P172" s="1154">
        <v>75203.362767404993</v>
      </c>
    </row>
    <row r="173" spans="1:16" ht="12" customHeight="1">
      <c r="A173" s="366" t="s">
        <v>9</v>
      </c>
      <c r="B173" s="1158" t="s">
        <v>473</v>
      </c>
      <c r="C173" s="237">
        <v>12967.064510398999</v>
      </c>
      <c r="D173" s="237">
        <v>12967.064510398999</v>
      </c>
      <c r="E173" s="237">
        <v>13732.716111865</v>
      </c>
      <c r="F173" s="237">
        <v>14557.121227268</v>
      </c>
      <c r="G173" s="237">
        <v>14563.650638461</v>
      </c>
      <c r="H173" s="237">
        <v>14585.011723985001</v>
      </c>
      <c r="I173" s="237">
        <v>14585.011723985001</v>
      </c>
      <c r="J173" s="237">
        <v>14585.011723987</v>
      </c>
      <c r="K173" s="237">
        <v>14585.011723985001</v>
      </c>
      <c r="L173" s="237">
        <v>15223.544388689999</v>
      </c>
      <c r="M173" s="237">
        <v>15140.256930338999</v>
      </c>
      <c r="N173" s="947">
        <v>15140.256930338999</v>
      </c>
      <c r="O173" s="947">
        <v>15140.256930338999</v>
      </c>
      <c r="P173" s="1154">
        <v>15977.529793137999</v>
      </c>
    </row>
    <row r="174" spans="1:16" ht="12" customHeight="1">
      <c r="A174" s="366" t="s">
        <v>10</v>
      </c>
      <c r="B174" s="1158" t="s">
        <v>708</v>
      </c>
      <c r="C174" s="237">
        <v>71458.439530592004</v>
      </c>
      <c r="D174" s="237">
        <v>87533.444587924008</v>
      </c>
      <c r="E174" s="237">
        <v>83725.683335598005</v>
      </c>
      <c r="F174" s="237">
        <v>73212.447737786002</v>
      </c>
      <c r="G174" s="237">
        <v>72808.527447398999</v>
      </c>
      <c r="H174" s="237">
        <v>72585.033995156002</v>
      </c>
      <c r="I174" s="237">
        <v>72586.187054491005</v>
      </c>
      <c r="J174" s="237">
        <v>72587.766348778008</v>
      </c>
      <c r="K174" s="237">
        <v>72590.510714486009</v>
      </c>
      <c r="L174" s="237">
        <v>73143.075339266012</v>
      </c>
      <c r="M174" s="237">
        <v>71634.336037597008</v>
      </c>
      <c r="N174" s="947">
        <v>93113.063594217005</v>
      </c>
      <c r="O174" s="947">
        <v>91617.70078434801</v>
      </c>
      <c r="P174" s="1154">
        <v>89916.539737821004</v>
      </c>
    </row>
    <row r="175" spans="1:16" ht="12.95" customHeight="1">
      <c r="A175" s="366" t="s">
        <v>11</v>
      </c>
      <c r="B175" s="1158" t="s">
        <v>709</v>
      </c>
      <c r="C175" s="237">
        <v>17561.712798975001</v>
      </c>
      <c r="D175" s="237">
        <v>5752.8564010099999</v>
      </c>
      <c r="E175" s="237">
        <v>7593.3182096099999</v>
      </c>
      <c r="F175" s="237">
        <v>8464.2680065540007</v>
      </c>
      <c r="G175" s="237">
        <v>8441.2493437040011</v>
      </c>
      <c r="H175" s="237">
        <v>9854.9108558400003</v>
      </c>
      <c r="I175" s="237">
        <v>11627.259733952</v>
      </c>
      <c r="J175" s="237">
        <v>13028.332575635999</v>
      </c>
      <c r="K175" s="237">
        <v>14672.755269227999</v>
      </c>
      <c r="L175" s="237">
        <v>17099.379461307999</v>
      </c>
      <c r="M175" s="237">
        <v>17947.876906853999</v>
      </c>
      <c r="N175" s="947">
        <v>1650.5250092420001</v>
      </c>
      <c r="O175" s="947">
        <v>3344.8683696790004</v>
      </c>
      <c r="P175" s="1154">
        <v>5297.354101248</v>
      </c>
    </row>
    <row r="176" spans="1:16" ht="12.95" customHeight="1">
      <c r="A176" s="366" t="s">
        <v>98</v>
      </c>
      <c r="B176" s="1158" t="s">
        <v>476</v>
      </c>
      <c r="C176" s="237">
        <v>33768.250402564998</v>
      </c>
      <c r="D176" s="237">
        <v>33391.070486798999</v>
      </c>
      <c r="E176" s="237">
        <v>33619.144030194002</v>
      </c>
      <c r="F176" s="237">
        <v>45731.077845890999</v>
      </c>
      <c r="G176" s="237">
        <v>42906.540078171995</v>
      </c>
      <c r="H176" s="237">
        <v>42738.921182981998</v>
      </c>
      <c r="I176" s="237">
        <v>42377.950012939</v>
      </c>
      <c r="J176" s="237">
        <v>41416.996263861998</v>
      </c>
      <c r="K176" s="237">
        <v>40540.813379005005</v>
      </c>
      <c r="L176" s="237">
        <v>50316.000436008995</v>
      </c>
      <c r="M176" s="237">
        <v>47966.573943358999</v>
      </c>
      <c r="N176" s="947">
        <v>50228.282578314996</v>
      </c>
      <c r="O176" s="947">
        <v>50372.072678611003</v>
      </c>
      <c r="P176" s="1154">
        <v>51997.665010334997</v>
      </c>
    </row>
    <row r="177" spans="1:16" ht="12" customHeight="1" thickBot="1">
      <c r="A177" s="370" t="s">
        <v>97</v>
      </c>
      <c r="B177" s="371" t="s">
        <v>477</v>
      </c>
      <c r="C177" s="245">
        <v>11622.233653575</v>
      </c>
      <c r="D177" s="245">
        <v>11425.238036979999</v>
      </c>
      <c r="E177" s="245">
        <v>11313.217877462001</v>
      </c>
      <c r="F177" s="245">
        <v>16822.176104147999</v>
      </c>
      <c r="G177" s="245">
        <v>16823.653282096999</v>
      </c>
      <c r="H177" s="245">
        <v>16855.326760390999</v>
      </c>
      <c r="I177" s="245">
        <v>16908.47582326</v>
      </c>
      <c r="J177" s="245">
        <v>16985.387537271999</v>
      </c>
      <c r="K177" s="245">
        <v>17135.758174359002</v>
      </c>
      <c r="L177" s="245">
        <v>17006.352602204999</v>
      </c>
      <c r="M177" s="245">
        <v>16453.461665006002</v>
      </c>
      <c r="N177" s="1166">
        <v>16580.843318065999</v>
      </c>
      <c r="O177" s="1166">
        <v>14708.824885503</v>
      </c>
      <c r="P177" s="1161">
        <v>14751.685529005999</v>
      </c>
    </row>
    <row r="178" spans="1:16" ht="75" customHeight="1">
      <c r="A178" s="1321" t="s">
        <v>751</v>
      </c>
      <c r="B178" s="1322"/>
      <c r="C178" s="1322"/>
      <c r="D178" s="1322"/>
      <c r="E178" s="1322"/>
      <c r="F178" s="1322"/>
      <c r="G178" s="1322"/>
      <c r="H178" s="1322"/>
      <c r="I178" s="1322"/>
      <c r="J178" s="1322"/>
      <c r="K178" s="1322"/>
      <c r="L178" s="1322"/>
      <c r="M178" s="1322"/>
      <c r="N178" s="1322"/>
      <c r="O178" s="1322"/>
      <c r="P178" s="1323"/>
    </row>
    <row r="179" spans="1:16" ht="22.35" customHeight="1">
      <c r="A179" s="1307" t="s">
        <v>93</v>
      </c>
      <c r="B179" s="1308"/>
      <c r="C179" s="1308">
        <v>2022</v>
      </c>
      <c r="D179" s="1311">
        <v>2023</v>
      </c>
      <c r="E179" s="1311"/>
      <c r="F179" s="1311"/>
      <c r="G179" s="1311"/>
      <c r="H179" s="1311"/>
      <c r="I179" s="1311"/>
      <c r="J179" s="1311"/>
      <c r="K179" s="1311"/>
      <c r="L179" s="1311"/>
      <c r="M179" s="1311"/>
      <c r="N179" s="1311">
        <v>2024</v>
      </c>
      <c r="O179" s="1311"/>
      <c r="P179" s="1320"/>
    </row>
    <row r="180" spans="1:16" ht="22.35" customHeight="1">
      <c r="A180" s="1307"/>
      <c r="B180" s="1308"/>
      <c r="C180" s="1308"/>
      <c r="D180" s="1121" t="s">
        <v>2</v>
      </c>
      <c r="E180" s="814" t="s">
        <v>3</v>
      </c>
      <c r="F180" s="814" t="s">
        <v>4</v>
      </c>
      <c r="G180" s="814" t="s">
        <v>5</v>
      </c>
      <c r="H180" s="814" t="s">
        <v>6</v>
      </c>
      <c r="I180" s="814" t="s">
        <v>267</v>
      </c>
      <c r="J180" s="814" t="s">
        <v>7</v>
      </c>
      <c r="K180" s="814" t="s">
        <v>13</v>
      </c>
      <c r="L180" s="814" t="s">
        <v>14</v>
      </c>
      <c r="M180" s="814" t="s">
        <v>15</v>
      </c>
      <c r="N180" s="946" t="s">
        <v>0</v>
      </c>
      <c r="O180" s="814" t="s">
        <v>1</v>
      </c>
      <c r="P180" s="1162" t="s">
        <v>2</v>
      </c>
    </row>
    <row r="181" spans="1:16" ht="12" customHeight="1">
      <c r="A181" s="1316" t="s">
        <v>310</v>
      </c>
      <c r="B181" s="1317"/>
      <c r="C181" s="1150"/>
      <c r="D181" s="1122"/>
      <c r="E181" s="309"/>
      <c r="F181" s="309"/>
      <c r="G181" s="309"/>
      <c r="H181" s="309"/>
      <c r="I181" s="309"/>
      <c r="J181" s="309"/>
      <c r="K181" s="309"/>
      <c r="L181" s="309"/>
      <c r="M181" s="309"/>
      <c r="N181" s="309"/>
      <c r="O181" s="309"/>
      <c r="P181" s="1163"/>
    </row>
    <row r="182" spans="1:16" ht="12" customHeight="1">
      <c r="A182" s="1152" t="s">
        <v>8</v>
      </c>
      <c r="B182" s="1153" t="s">
        <v>794</v>
      </c>
      <c r="C182" s="237">
        <v>1708708.5556058742</v>
      </c>
      <c r="D182" s="237">
        <v>1708217.2960652602</v>
      </c>
      <c r="E182" s="237">
        <v>1720835.0929455149</v>
      </c>
      <c r="F182" s="237">
        <v>1741273.7771136709</v>
      </c>
      <c r="G182" s="237">
        <v>1759290.1976074711</v>
      </c>
      <c r="H182" s="237">
        <v>1761709.435784779</v>
      </c>
      <c r="I182" s="237">
        <v>1769305.332686859</v>
      </c>
      <c r="J182" s="237">
        <v>1783326.8030702239</v>
      </c>
      <c r="K182" s="237">
        <v>1800002.690551816</v>
      </c>
      <c r="L182" s="237">
        <v>1821321.3442568909</v>
      </c>
      <c r="M182" s="237">
        <v>1860582.2082297211</v>
      </c>
      <c r="N182" s="947">
        <v>1844971.698142454</v>
      </c>
      <c r="O182" s="947">
        <v>1859030.7269920451</v>
      </c>
      <c r="P182" s="1154">
        <v>1899337.3385854759</v>
      </c>
    </row>
    <row r="183" spans="1:16">
      <c r="A183" s="1152"/>
      <c r="B183" s="1155" t="s">
        <v>319</v>
      </c>
      <c r="C183" s="237">
        <v>1687209.1936892329</v>
      </c>
      <c r="D183" s="237">
        <v>1687065.073658732</v>
      </c>
      <c r="E183" s="237">
        <v>1700370.3457958559</v>
      </c>
      <c r="F183" s="237">
        <v>1722052.6431415619</v>
      </c>
      <c r="G183" s="237">
        <v>1740297.0050840829</v>
      </c>
      <c r="H183" s="237">
        <v>1743092.365174155</v>
      </c>
      <c r="I183" s="237">
        <v>1750161.285042257</v>
      </c>
      <c r="J183" s="237">
        <v>1764888.8302484602</v>
      </c>
      <c r="K183" s="237">
        <v>1779399.4893500081</v>
      </c>
      <c r="L183" s="237">
        <v>1800556.1209908319</v>
      </c>
      <c r="M183" s="237">
        <v>1834907.685131768</v>
      </c>
      <c r="N183" s="947">
        <v>1819660.9191361782</v>
      </c>
      <c r="O183" s="947">
        <v>1834203.0223594999</v>
      </c>
      <c r="P183" s="1154">
        <v>1874811.7707157989</v>
      </c>
    </row>
    <row r="184" spans="1:16" ht="12.95" customHeight="1">
      <c r="A184" s="1152"/>
      <c r="B184" s="1153" t="s">
        <v>320</v>
      </c>
      <c r="C184" s="237">
        <v>1434709.4427292841</v>
      </c>
      <c r="D184" s="237">
        <v>1455659.6220777861</v>
      </c>
      <c r="E184" s="237">
        <v>1466516.3997430252</v>
      </c>
      <c r="F184" s="237">
        <v>1474995.6978660992</v>
      </c>
      <c r="G184" s="237">
        <v>1496017.5321109239</v>
      </c>
      <c r="H184" s="237">
        <v>1503658.3580567678</v>
      </c>
      <c r="I184" s="237">
        <v>1502555.304164689</v>
      </c>
      <c r="J184" s="237">
        <v>1514206.903445961</v>
      </c>
      <c r="K184" s="237">
        <v>1518010.6859969059</v>
      </c>
      <c r="L184" s="237">
        <v>1542579.4363144971</v>
      </c>
      <c r="M184" s="237">
        <v>1572046.3592167059</v>
      </c>
      <c r="N184" s="947">
        <v>1553747.3124904379</v>
      </c>
      <c r="O184" s="947">
        <v>1565694.1286815959</v>
      </c>
      <c r="P184" s="1154">
        <v>1584175.3895305321</v>
      </c>
    </row>
    <row r="185" spans="1:16" ht="12.95" customHeight="1">
      <c r="A185" s="1152"/>
      <c r="B185" s="1153" t="s">
        <v>449</v>
      </c>
      <c r="C185" s="237">
        <v>252499.75095995099</v>
      </c>
      <c r="D185" s="237">
        <v>231405.45158094598</v>
      </c>
      <c r="E185" s="237">
        <v>233853.94605282601</v>
      </c>
      <c r="F185" s="237">
        <v>247056.94527546302</v>
      </c>
      <c r="G185" s="237">
        <v>244279.47297316798</v>
      </c>
      <c r="H185" s="237">
        <v>239434.007117395</v>
      </c>
      <c r="I185" s="237">
        <v>247605.98087756601</v>
      </c>
      <c r="J185" s="237">
        <v>250681.92680250001</v>
      </c>
      <c r="K185" s="237">
        <v>261388.80335310602</v>
      </c>
      <c r="L185" s="237">
        <v>257976.684676328</v>
      </c>
      <c r="M185" s="237">
        <v>262861.32591505902</v>
      </c>
      <c r="N185" s="947">
        <v>265913.60664573597</v>
      </c>
      <c r="O185" s="947">
        <v>268508.89367790299</v>
      </c>
      <c r="P185" s="1154">
        <v>290636.381185273</v>
      </c>
    </row>
    <row r="186" spans="1:16">
      <c r="A186" s="1152"/>
      <c r="B186" s="1155" t="s">
        <v>804</v>
      </c>
      <c r="C186" s="237">
        <v>21499.361916639999</v>
      </c>
      <c r="D186" s="237">
        <v>21152.222406527999</v>
      </c>
      <c r="E186" s="237">
        <v>20464.747149660001</v>
      </c>
      <c r="F186" s="237">
        <v>19221.133972108997</v>
      </c>
      <c r="G186" s="237">
        <v>18993.192523378999</v>
      </c>
      <c r="H186" s="237">
        <v>18617.070610616</v>
      </c>
      <c r="I186" s="237">
        <v>19144.047644603001</v>
      </c>
      <c r="J186" s="237">
        <v>18437.972821769999</v>
      </c>
      <c r="K186" s="237">
        <v>20603.201201804</v>
      </c>
      <c r="L186" s="237">
        <v>20765.223266059002</v>
      </c>
      <c r="M186" s="237">
        <v>25674.523097959001</v>
      </c>
      <c r="N186" s="947">
        <v>25310.779006272998</v>
      </c>
      <c r="O186" s="947">
        <v>24827.704632544999</v>
      </c>
      <c r="P186" s="1154">
        <v>24525.567869674</v>
      </c>
    </row>
    <row r="187" spans="1:16" ht="12.95" customHeight="1">
      <c r="A187" s="1152"/>
      <c r="B187" s="1153" t="s">
        <v>320</v>
      </c>
      <c r="C187" s="237">
        <v>14752.353479767002</v>
      </c>
      <c r="D187" s="237">
        <v>14671.784251461</v>
      </c>
      <c r="E187" s="237">
        <v>14132.479921255999</v>
      </c>
      <c r="F187" s="237">
        <v>14088.533367463</v>
      </c>
      <c r="G187" s="237">
        <v>14169.415168656</v>
      </c>
      <c r="H187" s="237">
        <v>14154.955474627999</v>
      </c>
      <c r="I187" s="237">
        <v>13468.551522979998</v>
      </c>
      <c r="J187" s="237">
        <v>12461.289897936</v>
      </c>
      <c r="K187" s="237">
        <v>14050.185373897999</v>
      </c>
      <c r="L187" s="237">
        <v>14368.103803940001</v>
      </c>
      <c r="M187" s="237">
        <v>18001.415461313998</v>
      </c>
      <c r="N187" s="947">
        <v>17458.160516363998</v>
      </c>
      <c r="O187" s="947">
        <v>17119.540493788001</v>
      </c>
      <c r="P187" s="1154">
        <v>16725.000763237</v>
      </c>
    </row>
    <row r="188" spans="1:16" ht="12.95" customHeight="1">
      <c r="A188" s="1152"/>
      <c r="B188" s="1153" t="s">
        <v>449</v>
      </c>
      <c r="C188" s="237">
        <v>6747.0084368730004</v>
      </c>
      <c r="D188" s="237">
        <v>6480.4381550669996</v>
      </c>
      <c r="E188" s="237">
        <v>6332.267228404</v>
      </c>
      <c r="F188" s="237">
        <v>5132.6006046459997</v>
      </c>
      <c r="G188" s="237">
        <v>4823.7773547229999</v>
      </c>
      <c r="H188" s="237">
        <v>4462.1151359879996</v>
      </c>
      <c r="I188" s="237">
        <v>5675.4961216230004</v>
      </c>
      <c r="J188" s="237">
        <v>5976.6829238339997</v>
      </c>
      <c r="K188" s="237">
        <v>6553.0158279059997</v>
      </c>
      <c r="L188" s="237">
        <v>6397.1194621189998</v>
      </c>
      <c r="M188" s="237">
        <v>7673.1076366449997</v>
      </c>
      <c r="N188" s="947">
        <v>7852.6184899090003</v>
      </c>
      <c r="O188" s="947">
        <v>7708.1641387569998</v>
      </c>
      <c r="P188" s="1154">
        <v>7800.5671064369999</v>
      </c>
    </row>
    <row r="189" spans="1:16" ht="12.95" customHeight="1">
      <c r="A189" s="1152" t="s">
        <v>9</v>
      </c>
      <c r="B189" s="1153" t="s">
        <v>450</v>
      </c>
      <c r="C189" s="237">
        <v>40017.643938638997</v>
      </c>
      <c r="D189" s="237">
        <v>40927.728932673002</v>
      </c>
      <c r="E189" s="237">
        <v>41370.455279506998</v>
      </c>
      <c r="F189" s="237">
        <v>40021.127382561004</v>
      </c>
      <c r="G189" s="237">
        <v>45726.563598124005</v>
      </c>
      <c r="H189" s="237">
        <v>42254.092625748002</v>
      </c>
      <c r="I189" s="237">
        <v>36448.531299369999</v>
      </c>
      <c r="J189" s="237">
        <v>46265.669025332994</v>
      </c>
      <c r="K189" s="237">
        <v>40150.960524923998</v>
      </c>
      <c r="L189" s="237">
        <v>44573.945046891007</v>
      </c>
      <c r="M189" s="237">
        <v>35214.988027115003</v>
      </c>
      <c r="N189" s="947">
        <v>40261.990930888001</v>
      </c>
      <c r="O189" s="947">
        <v>44350.746297808</v>
      </c>
      <c r="P189" s="1154">
        <v>51144.938450166002</v>
      </c>
    </row>
    <row r="190" spans="1:16">
      <c r="A190" s="366"/>
      <c r="B190" s="1156" t="s">
        <v>337</v>
      </c>
      <c r="C190" s="237">
        <v>28368.844659060996</v>
      </c>
      <c r="D190" s="237">
        <v>26099.584150572002</v>
      </c>
      <c r="E190" s="237">
        <v>29231.71864159</v>
      </c>
      <c r="F190" s="237">
        <v>28579.395074388998</v>
      </c>
      <c r="G190" s="237">
        <v>28534.079130613001</v>
      </c>
      <c r="H190" s="237">
        <v>29187.397817987003</v>
      </c>
      <c r="I190" s="237">
        <v>21928.834250080999</v>
      </c>
      <c r="J190" s="237">
        <v>27618.050643462</v>
      </c>
      <c r="K190" s="237">
        <v>26026.733972704002</v>
      </c>
      <c r="L190" s="237">
        <v>29016.061218407001</v>
      </c>
      <c r="M190" s="237">
        <v>23141.068251798002</v>
      </c>
      <c r="N190" s="947">
        <v>23394.774991584</v>
      </c>
      <c r="O190" s="947">
        <v>25945.638372189998</v>
      </c>
      <c r="P190" s="1154">
        <v>28053.268174550001</v>
      </c>
    </row>
    <row r="191" spans="1:16" ht="12.95" customHeight="1">
      <c r="A191" s="366"/>
      <c r="B191" s="1156" t="s">
        <v>451</v>
      </c>
      <c r="C191" s="237">
        <v>9704.5668420519996</v>
      </c>
      <c r="D191" s="237">
        <v>13294.874380970999</v>
      </c>
      <c r="E191" s="237">
        <v>10157.263684344</v>
      </c>
      <c r="F191" s="237">
        <v>10526.355840229</v>
      </c>
      <c r="G191" s="237">
        <v>16441.070310195999</v>
      </c>
      <c r="H191" s="237">
        <v>12310.897710071</v>
      </c>
      <c r="I191" s="237">
        <v>12233.387752142</v>
      </c>
      <c r="J191" s="237">
        <v>16327.533833248999</v>
      </c>
      <c r="K191" s="237">
        <v>11503.932085218999</v>
      </c>
      <c r="L191" s="237">
        <v>12661.898989541</v>
      </c>
      <c r="M191" s="237">
        <v>9117.4426849949996</v>
      </c>
      <c r="N191" s="947">
        <v>13650.808930069001</v>
      </c>
      <c r="O191" s="947">
        <v>14589.609704405</v>
      </c>
      <c r="P191" s="1154">
        <v>18924.984012605</v>
      </c>
    </row>
    <row r="192" spans="1:16" ht="12" customHeight="1">
      <c r="A192" s="366"/>
      <c r="B192" s="1156" t="s">
        <v>453</v>
      </c>
      <c r="C192" s="237">
        <v>1868.1</v>
      </c>
      <c r="D192" s="237">
        <v>1499.45</v>
      </c>
      <c r="E192" s="237">
        <v>1467</v>
      </c>
      <c r="F192" s="237">
        <v>749.5</v>
      </c>
      <c r="G192" s="237">
        <v>749.625</v>
      </c>
      <c r="H192" s="237">
        <v>754</v>
      </c>
      <c r="I192" s="237">
        <v>2284.5</v>
      </c>
      <c r="J192" s="237">
        <v>2318.25</v>
      </c>
      <c r="K192" s="237">
        <v>2382.75</v>
      </c>
      <c r="L192" s="237">
        <v>2791.8</v>
      </c>
      <c r="M192" s="237">
        <v>2771.46</v>
      </c>
      <c r="N192" s="947">
        <v>2840.4</v>
      </c>
      <c r="O192" s="947">
        <v>3614.45</v>
      </c>
      <c r="P192" s="1154">
        <v>3963.75</v>
      </c>
    </row>
    <row r="193" spans="1:16" ht="12" customHeight="1">
      <c r="A193" s="366"/>
      <c r="B193" s="1156" t="s">
        <v>454</v>
      </c>
      <c r="C193" s="237">
        <v>76.132437526000004</v>
      </c>
      <c r="D193" s="237">
        <v>33.82040113</v>
      </c>
      <c r="E193" s="237">
        <v>514.47295357300004</v>
      </c>
      <c r="F193" s="237">
        <v>165.87646794299999</v>
      </c>
      <c r="G193" s="237">
        <v>1.789157315</v>
      </c>
      <c r="H193" s="237">
        <v>1.79709769</v>
      </c>
      <c r="I193" s="237">
        <v>1.8092971470000001</v>
      </c>
      <c r="J193" s="237">
        <v>1.834548622</v>
      </c>
      <c r="K193" s="237">
        <v>237.54446700099999</v>
      </c>
      <c r="L193" s="237">
        <v>104.184838943</v>
      </c>
      <c r="M193" s="237">
        <v>185.017090322</v>
      </c>
      <c r="N193" s="947">
        <v>376.007009235</v>
      </c>
      <c r="O193" s="947">
        <v>201.04822121300001</v>
      </c>
      <c r="P193" s="1154">
        <v>202.93626301099999</v>
      </c>
    </row>
    <row r="194" spans="1:16" ht="12" customHeight="1">
      <c r="A194" s="366" t="s">
        <v>10</v>
      </c>
      <c r="B194" s="1157" t="s">
        <v>452</v>
      </c>
      <c r="C194" s="237">
        <v>299216.66961116804</v>
      </c>
      <c r="D194" s="237">
        <v>289239.81586867798</v>
      </c>
      <c r="E194" s="237">
        <v>290398.01255176798</v>
      </c>
      <c r="F194" s="237">
        <v>229139.176775028</v>
      </c>
      <c r="G194" s="237">
        <v>219533.38963201398</v>
      </c>
      <c r="H194" s="237">
        <v>231638.85789334701</v>
      </c>
      <c r="I194" s="237">
        <v>223183.39710545499</v>
      </c>
      <c r="J194" s="237">
        <v>217487.85016261699</v>
      </c>
      <c r="K194" s="237">
        <v>202525.70891508102</v>
      </c>
      <c r="L194" s="237">
        <v>205484.068974475</v>
      </c>
      <c r="M194" s="237">
        <v>244679.190343956</v>
      </c>
      <c r="N194" s="947">
        <v>203338.956124719</v>
      </c>
      <c r="O194" s="947">
        <v>199708.869602163</v>
      </c>
      <c r="P194" s="1154">
        <v>198235.14785790598</v>
      </c>
    </row>
    <row r="195" spans="1:16" ht="12" customHeight="1">
      <c r="A195" s="366"/>
      <c r="B195" s="1156" t="s">
        <v>337</v>
      </c>
      <c r="C195" s="237">
        <v>147388.62011749099</v>
      </c>
      <c r="D195" s="237">
        <v>146574.87615174899</v>
      </c>
      <c r="E195" s="237">
        <v>154842.411351727</v>
      </c>
      <c r="F195" s="237">
        <v>142269.81338893098</v>
      </c>
      <c r="G195" s="237">
        <v>148474.27838922502</v>
      </c>
      <c r="H195" s="237">
        <v>136935.88053600601</v>
      </c>
      <c r="I195" s="237">
        <v>146293.708448366</v>
      </c>
      <c r="J195" s="237">
        <v>138547.33127660901</v>
      </c>
      <c r="K195" s="237">
        <v>128319.127753537</v>
      </c>
      <c r="L195" s="237">
        <v>128175.437067672</v>
      </c>
      <c r="M195" s="237">
        <v>125155.483627215</v>
      </c>
      <c r="N195" s="947">
        <v>137305.91380639799</v>
      </c>
      <c r="O195" s="947">
        <v>121979.360822193</v>
      </c>
      <c r="P195" s="1154">
        <v>116720.97176792899</v>
      </c>
    </row>
    <row r="196" spans="1:16" ht="12" customHeight="1">
      <c r="A196" s="366"/>
      <c r="B196" s="1156" t="s">
        <v>705</v>
      </c>
      <c r="C196" s="237">
        <v>109994.179941497</v>
      </c>
      <c r="D196" s="237">
        <v>99044.237077344995</v>
      </c>
      <c r="E196" s="237">
        <v>90689.121361854995</v>
      </c>
      <c r="F196" s="237">
        <v>62578.817543753001</v>
      </c>
      <c r="G196" s="237">
        <v>40902.2476455</v>
      </c>
      <c r="H196" s="237">
        <v>58157.662051850006</v>
      </c>
      <c r="I196" s="237">
        <v>54000.429908373</v>
      </c>
      <c r="J196" s="237">
        <v>38526.287876462004</v>
      </c>
      <c r="K196" s="237">
        <v>39924.473008898</v>
      </c>
      <c r="L196" s="237">
        <v>47214.041946782003</v>
      </c>
      <c r="M196" s="237">
        <v>54256.588397700005</v>
      </c>
      <c r="N196" s="947">
        <v>34900.324817688001</v>
      </c>
      <c r="O196" s="947">
        <v>40368.564527893999</v>
      </c>
      <c r="P196" s="1154">
        <v>32047.901760000001</v>
      </c>
    </row>
    <row r="197" spans="1:16" ht="12" customHeight="1">
      <c r="A197" s="366"/>
      <c r="B197" s="1157" t="s">
        <v>202</v>
      </c>
      <c r="C197" s="237">
        <v>41833.869552179996</v>
      </c>
      <c r="D197" s="237">
        <v>37982.770639584</v>
      </c>
      <c r="E197" s="237">
        <v>34920.219838186</v>
      </c>
      <c r="F197" s="237">
        <v>21532.385842344</v>
      </c>
      <c r="G197" s="237">
        <v>28462.711097289</v>
      </c>
      <c r="H197" s="237">
        <v>29472.795305490999</v>
      </c>
      <c r="I197" s="237">
        <v>17375.998748716</v>
      </c>
      <c r="J197" s="237">
        <v>30955.771009545999</v>
      </c>
      <c r="K197" s="237">
        <v>20112.688152645998</v>
      </c>
      <c r="L197" s="237">
        <v>25364.039960021</v>
      </c>
      <c r="M197" s="237">
        <v>53396.031319041002</v>
      </c>
      <c r="N197" s="947">
        <v>23432.077500633</v>
      </c>
      <c r="O197" s="947">
        <v>27837.654252076001</v>
      </c>
      <c r="P197" s="1154">
        <v>47420.979329977003</v>
      </c>
    </row>
    <row r="198" spans="1:16" ht="12" customHeight="1">
      <c r="A198" s="366"/>
      <c r="B198" s="1156" t="s">
        <v>454</v>
      </c>
      <c r="C198" s="237">
        <v>0</v>
      </c>
      <c r="D198" s="237">
        <v>5637.9319999999998</v>
      </c>
      <c r="E198" s="237">
        <v>9946.26</v>
      </c>
      <c r="F198" s="237">
        <v>2758.16</v>
      </c>
      <c r="G198" s="237">
        <v>1694.1524999999999</v>
      </c>
      <c r="H198" s="237">
        <v>7072.52</v>
      </c>
      <c r="I198" s="237">
        <v>5513.26</v>
      </c>
      <c r="J198" s="237">
        <v>9458.4599999999991</v>
      </c>
      <c r="K198" s="237">
        <v>14169.42</v>
      </c>
      <c r="L198" s="237">
        <v>4730.55</v>
      </c>
      <c r="M198" s="237">
        <v>11871.087</v>
      </c>
      <c r="N198" s="947">
        <v>7700.64</v>
      </c>
      <c r="O198" s="947">
        <v>9523.2900000000009</v>
      </c>
      <c r="P198" s="1154">
        <v>2045.2950000000001</v>
      </c>
    </row>
    <row r="199" spans="1:16" ht="12" customHeight="1">
      <c r="A199" s="366" t="s">
        <v>11</v>
      </c>
      <c r="B199" s="1157" t="s">
        <v>340</v>
      </c>
      <c r="C199" s="237">
        <v>422327.27590473299</v>
      </c>
      <c r="D199" s="237">
        <v>434332.753001593</v>
      </c>
      <c r="E199" s="237">
        <v>424081.52413297299</v>
      </c>
      <c r="F199" s="237">
        <v>414279.29848946398</v>
      </c>
      <c r="G199" s="237">
        <v>395922.88311682094</v>
      </c>
      <c r="H199" s="237">
        <v>408363.43638085399</v>
      </c>
      <c r="I199" s="237">
        <v>407966.489713363</v>
      </c>
      <c r="J199" s="237">
        <v>398607.046051702</v>
      </c>
      <c r="K199" s="237">
        <v>417481.00470727799</v>
      </c>
      <c r="L199" s="237">
        <v>427980.44904177001</v>
      </c>
      <c r="M199" s="237">
        <v>430995.04821180203</v>
      </c>
      <c r="N199" s="947">
        <v>508179.916470161</v>
      </c>
      <c r="O199" s="947">
        <v>525878.69629037206</v>
      </c>
      <c r="P199" s="1154">
        <v>521026.38320176199</v>
      </c>
    </row>
    <row r="200" spans="1:16" ht="12" customHeight="1">
      <c r="A200" s="366"/>
      <c r="B200" s="1156" t="s">
        <v>444</v>
      </c>
      <c r="C200" s="237">
        <v>0</v>
      </c>
      <c r="D200" s="237">
        <v>0</v>
      </c>
      <c r="E200" s="237">
        <v>0</v>
      </c>
      <c r="F200" s="237">
        <v>0</v>
      </c>
      <c r="G200" s="237">
        <v>0</v>
      </c>
      <c r="H200" s="237">
        <v>0</v>
      </c>
      <c r="I200" s="237">
        <v>0</v>
      </c>
      <c r="J200" s="237">
        <v>0</v>
      </c>
      <c r="K200" s="237">
        <v>0</v>
      </c>
      <c r="L200" s="237">
        <v>0</v>
      </c>
      <c r="M200" s="237">
        <v>0</v>
      </c>
      <c r="N200" s="947">
        <v>0</v>
      </c>
      <c r="O200" s="947">
        <v>0</v>
      </c>
      <c r="P200" s="1154">
        <v>0</v>
      </c>
    </row>
    <row r="201" spans="1:16" ht="12" customHeight="1">
      <c r="A201" s="366"/>
      <c r="B201" s="1156" t="s">
        <v>445</v>
      </c>
      <c r="C201" s="237">
        <v>20088.149861007001</v>
      </c>
      <c r="D201" s="237">
        <v>21720.518282773999</v>
      </c>
      <c r="E201" s="237">
        <v>19778.978039951002</v>
      </c>
      <c r="F201" s="237">
        <v>16708.527530380001</v>
      </c>
      <c r="G201" s="237">
        <v>14132.473468118</v>
      </c>
      <c r="H201" s="237">
        <v>13631.794498509</v>
      </c>
      <c r="I201" s="237">
        <v>12954.156797547001</v>
      </c>
      <c r="J201" s="237">
        <v>11746.064186991</v>
      </c>
      <c r="K201" s="237">
        <v>11703.850562153</v>
      </c>
      <c r="L201" s="237">
        <v>8039.6463872040003</v>
      </c>
      <c r="M201" s="237">
        <v>6288.0049951889996</v>
      </c>
      <c r="N201" s="947">
        <v>5097.2871992840001</v>
      </c>
      <c r="O201" s="947">
        <v>4826.6412229010002</v>
      </c>
      <c r="P201" s="1154">
        <v>4920.3495993699999</v>
      </c>
    </row>
    <row r="202" spans="1:16" ht="12" customHeight="1">
      <c r="A202" s="366"/>
      <c r="B202" s="1156" t="s">
        <v>446</v>
      </c>
      <c r="C202" s="237">
        <v>352358.24422111502</v>
      </c>
      <c r="D202" s="237">
        <v>363856.78087676299</v>
      </c>
      <c r="E202" s="237">
        <v>361810.49577485502</v>
      </c>
      <c r="F202" s="237">
        <v>345174.35681898706</v>
      </c>
      <c r="G202" s="237">
        <v>332682.20374359499</v>
      </c>
      <c r="H202" s="237">
        <v>344451.59980484401</v>
      </c>
      <c r="I202" s="237">
        <v>346458.28849727003</v>
      </c>
      <c r="J202" s="237">
        <v>317240.94214828603</v>
      </c>
      <c r="K202" s="237">
        <v>329424.78708655603</v>
      </c>
      <c r="L202" s="237">
        <v>335591.34881364502</v>
      </c>
      <c r="M202" s="237">
        <v>314897.33618707</v>
      </c>
      <c r="N202" s="947">
        <v>360144.51167687005</v>
      </c>
      <c r="O202" s="947">
        <v>356830.83009623602</v>
      </c>
      <c r="P202" s="1154">
        <v>349793.58521503699</v>
      </c>
    </row>
    <row r="203" spans="1:16" ht="12" customHeight="1">
      <c r="A203" s="366"/>
      <c r="B203" s="1156" t="s">
        <v>447</v>
      </c>
      <c r="C203" s="237">
        <v>49880.881822610994</v>
      </c>
      <c r="D203" s="237">
        <v>48755.453842055998</v>
      </c>
      <c r="E203" s="237">
        <v>42492.050318166999</v>
      </c>
      <c r="F203" s="237">
        <v>52396.414140096997</v>
      </c>
      <c r="G203" s="237">
        <v>49108.205905108</v>
      </c>
      <c r="H203" s="237">
        <v>50280.042077500999</v>
      </c>
      <c r="I203" s="237">
        <v>48554.044418546</v>
      </c>
      <c r="J203" s="237">
        <v>69620.039716425003</v>
      </c>
      <c r="K203" s="237">
        <v>76352.367058568998</v>
      </c>
      <c r="L203" s="237">
        <v>84349.453840920993</v>
      </c>
      <c r="M203" s="237">
        <v>109809.707029543</v>
      </c>
      <c r="N203" s="947">
        <v>142938.117594007</v>
      </c>
      <c r="O203" s="947">
        <v>164221.224971235</v>
      </c>
      <c r="P203" s="1154">
        <v>166312.44838735502</v>
      </c>
    </row>
    <row r="204" spans="1:16" ht="12" customHeight="1">
      <c r="A204" s="366" t="s">
        <v>98</v>
      </c>
      <c r="B204" s="1157" t="s">
        <v>448</v>
      </c>
      <c r="C204" s="237">
        <v>18430.267150991</v>
      </c>
      <c r="D204" s="237">
        <v>19096.810609517001</v>
      </c>
      <c r="E204" s="237">
        <v>18314.215182782002</v>
      </c>
      <c r="F204" s="237">
        <v>18449.193258224001</v>
      </c>
      <c r="G204" s="237">
        <v>18579.430092955001</v>
      </c>
      <c r="H204" s="237">
        <v>18816.747321151001</v>
      </c>
      <c r="I204" s="237">
        <v>18989.076594073998</v>
      </c>
      <c r="J204" s="237">
        <v>19150.806343944001</v>
      </c>
      <c r="K204" s="237">
        <v>19316.959478745001</v>
      </c>
      <c r="L204" s="237">
        <v>19503.883695372999</v>
      </c>
      <c r="M204" s="237">
        <v>19636.390816117</v>
      </c>
      <c r="N204" s="947">
        <v>19764.84646764</v>
      </c>
      <c r="O204" s="947">
        <v>19898.132641420001</v>
      </c>
      <c r="P204" s="1154">
        <v>25670.986689695001</v>
      </c>
    </row>
    <row r="205" spans="1:16" ht="24.2" customHeight="1">
      <c r="A205" s="366" t="s">
        <v>97</v>
      </c>
      <c r="B205" s="1157" t="s">
        <v>706</v>
      </c>
      <c r="C205" s="237">
        <v>83476.028744030991</v>
      </c>
      <c r="D205" s="237">
        <v>85047.321367507</v>
      </c>
      <c r="E205" s="237">
        <v>84791.564139538998</v>
      </c>
      <c r="F205" s="237">
        <v>85780.959690007992</v>
      </c>
      <c r="G205" s="237">
        <v>87190.769592960991</v>
      </c>
      <c r="H205" s="237">
        <v>86355.17387533201</v>
      </c>
      <c r="I205" s="237">
        <v>86479.791835088006</v>
      </c>
      <c r="J205" s="237">
        <v>87554.839668052999</v>
      </c>
      <c r="K205" s="237">
        <v>88516.691422753007</v>
      </c>
      <c r="L205" s="237">
        <v>89325.462430004001</v>
      </c>
      <c r="M205" s="237">
        <v>87807.459140780993</v>
      </c>
      <c r="N205" s="237">
        <v>88393.288757578004</v>
      </c>
      <c r="O205" s="237">
        <v>87142.313908406009</v>
      </c>
      <c r="P205" s="822">
        <v>87574.041175906998</v>
      </c>
    </row>
    <row r="206" spans="1:16" ht="12" customHeight="1">
      <c r="A206" s="367"/>
      <c r="B206" s="1156" t="s">
        <v>769</v>
      </c>
      <c r="C206" s="237">
        <v>81985.360191779997</v>
      </c>
      <c r="D206" s="237">
        <v>83628.539303425001</v>
      </c>
      <c r="E206" s="237">
        <v>83334.564189671</v>
      </c>
      <c r="F206" s="237">
        <v>84183.807536473993</v>
      </c>
      <c r="G206" s="237">
        <v>85507.111416132</v>
      </c>
      <c r="H206" s="237">
        <v>84679.255840448997</v>
      </c>
      <c r="I206" s="237">
        <v>84902.994076714996</v>
      </c>
      <c r="J206" s="237">
        <v>86060.426594107994</v>
      </c>
      <c r="K206" s="237">
        <v>86907.020045060999</v>
      </c>
      <c r="L206" s="237">
        <v>87766.929208608999</v>
      </c>
      <c r="M206" s="237">
        <v>86044.96072826501</v>
      </c>
      <c r="N206" s="947">
        <v>86620.180476474998</v>
      </c>
      <c r="O206" s="947">
        <v>85437.174743134005</v>
      </c>
      <c r="P206" s="1154">
        <v>85804.172144263997</v>
      </c>
    </row>
    <row r="207" spans="1:16" ht="12" customHeight="1">
      <c r="A207" s="367"/>
      <c r="B207" s="1156" t="s">
        <v>456</v>
      </c>
      <c r="C207" s="237">
        <v>121.21641008799999</v>
      </c>
      <c r="D207" s="237">
        <v>93.066561472000004</v>
      </c>
      <c r="E207" s="237">
        <v>148.68499284000001</v>
      </c>
      <c r="F207" s="237">
        <v>213.861915842</v>
      </c>
      <c r="G207" s="237">
        <v>311.42207511499998</v>
      </c>
      <c r="H207" s="237">
        <v>319.22198034100001</v>
      </c>
      <c r="I207" s="237">
        <v>333.35283263500003</v>
      </c>
      <c r="J207" s="237">
        <v>332.54244703400002</v>
      </c>
      <c r="K207" s="237">
        <v>336.45831678399998</v>
      </c>
      <c r="L207" s="237">
        <v>389.50375982899999</v>
      </c>
      <c r="M207" s="237">
        <v>581.609532672</v>
      </c>
      <c r="N207" s="947">
        <v>594.70684464100009</v>
      </c>
      <c r="O207" s="947">
        <v>535.43206575600004</v>
      </c>
      <c r="P207" s="1154">
        <v>539.229900047</v>
      </c>
    </row>
    <row r="208" spans="1:16" ht="12" customHeight="1">
      <c r="A208" s="367"/>
      <c r="B208" s="1156" t="s">
        <v>457</v>
      </c>
      <c r="C208" s="237">
        <v>1369.4521421630002</v>
      </c>
      <c r="D208" s="237">
        <v>1325.7155026099999</v>
      </c>
      <c r="E208" s="237">
        <v>1308.314957028</v>
      </c>
      <c r="F208" s="237">
        <v>1383.2902376920001</v>
      </c>
      <c r="G208" s="237">
        <v>1372.2361017140001</v>
      </c>
      <c r="H208" s="237">
        <v>1356.696054542</v>
      </c>
      <c r="I208" s="237">
        <v>1243.4449257379999</v>
      </c>
      <c r="J208" s="237">
        <v>1161.870626911</v>
      </c>
      <c r="K208" s="237">
        <v>1273.213060908</v>
      </c>
      <c r="L208" s="237">
        <v>1169.029461566</v>
      </c>
      <c r="M208" s="237">
        <v>1180.888879844</v>
      </c>
      <c r="N208" s="947">
        <v>1178.401436462</v>
      </c>
      <c r="O208" s="947">
        <v>1169.707099516</v>
      </c>
      <c r="P208" s="1154">
        <v>1230.639131596</v>
      </c>
    </row>
    <row r="209" spans="1:16" ht="12" customHeight="1">
      <c r="A209" s="366" t="s">
        <v>125</v>
      </c>
      <c r="B209" s="1157" t="s">
        <v>458</v>
      </c>
      <c r="C209" s="237">
        <v>9628.3389643360006</v>
      </c>
      <c r="D209" s="237">
        <v>8401.0217492070005</v>
      </c>
      <c r="E209" s="237">
        <v>9354.2503240040005</v>
      </c>
      <c r="F209" s="237">
        <v>7584.3554291199998</v>
      </c>
      <c r="G209" s="237">
        <v>5604.1462071739998</v>
      </c>
      <c r="H209" s="237">
        <v>5615.5800682700001</v>
      </c>
      <c r="I209" s="237">
        <v>6075.151850831</v>
      </c>
      <c r="J209" s="237">
        <v>7613.9060410020002</v>
      </c>
      <c r="K209" s="237">
        <v>10974.456969913999</v>
      </c>
      <c r="L209" s="237">
        <v>7541.5818491680002</v>
      </c>
      <c r="M209" s="237">
        <v>6870.8193139160003</v>
      </c>
      <c r="N209" s="947">
        <v>8101.6322336439998</v>
      </c>
      <c r="O209" s="947">
        <v>6609.5625335369996</v>
      </c>
      <c r="P209" s="1154">
        <v>7425.1498880939998</v>
      </c>
    </row>
    <row r="210" spans="1:16" ht="12" customHeight="1">
      <c r="A210" s="366" t="s">
        <v>203</v>
      </c>
      <c r="B210" s="1157" t="s">
        <v>459</v>
      </c>
      <c r="C210" s="237">
        <v>137417.59725321698</v>
      </c>
      <c r="D210" s="237">
        <v>146818.51657040499</v>
      </c>
      <c r="E210" s="237">
        <v>136604.73423071002</v>
      </c>
      <c r="F210" s="237">
        <v>159883.51189733398</v>
      </c>
      <c r="G210" s="237">
        <v>193676.83723293501</v>
      </c>
      <c r="H210" s="237">
        <v>182701.28108784201</v>
      </c>
      <c r="I210" s="237">
        <v>178333.89305302099</v>
      </c>
      <c r="J210" s="237">
        <v>201761.31553234899</v>
      </c>
      <c r="K210" s="237">
        <v>180048.013850424</v>
      </c>
      <c r="L210" s="237">
        <v>165012.65261752502</v>
      </c>
      <c r="M210" s="237">
        <v>193407.026813198</v>
      </c>
      <c r="N210" s="947">
        <v>125930.57829999</v>
      </c>
      <c r="O210" s="947">
        <v>112611.56873761499</v>
      </c>
      <c r="P210" s="1154">
        <v>118004.251719601</v>
      </c>
    </row>
    <row r="211" spans="1:16" ht="12" customHeight="1">
      <c r="A211" s="1318" t="s">
        <v>313</v>
      </c>
      <c r="B211" s="1319"/>
      <c r="C211" s="1128"/>
      <c r="D211" s="1128"/>
      <c r="I211" s="237"/>
      <c r="J211" s="237"/>
      <c r="K211" s="237"/>
      <c r="L211" s="237"/>
      <c r="M211" s="237"/>
      <c r="N211" s="1167"/>
      <c r="O211" s="1167"/>
      <c r="P211" s="1168"/>
    </row>
    <row r="212" spans="1:16" ht="12" customHeight="1">
      <c r="A212" s="368" t="s">
        <v>8</v>
      </c>
      <c r="B212" s="1158" t="s">
        <v>460</v>
      </c>
      <c r="C212" s="237">
        <v>1992606.1769734258</v>
      </c>
      <c r="D212" s="237">
        <v>2000698.70647546</v>
      </c>
      <c r="E212" s="237">
        <v>2008848.4156011881</v>
      </c>
      <c r="F212" s="237">
        <v>1985755.688556344</v>
      </c>
      <c r="G212" s="237">
        <v>1957973.369776357</v>
      </c>
      <c r="H212" s="237">
        <v>1992488.2330262959</v>
      </c>
      <c r="I212" s="237">
        <v>1992818.615866496</v>
      </c>
      <c r="J212" s="237">
        <v>1984072.5116519041</v>
      </c>
      <c r="K212" s="237">
        <v>1978115.3536983491</v>
      </c>
      <c r="L212" s="237">
        <v>1994825.30224908</v>
      </c>
      <c r="M212" s="237">
        <v>2070642.2911055491</v>
      </c>
      <c r="N212" s="947">
        <v>2056903.210697358</v>
      </c>
      <c r="O212" s="947">
        <v>2068855.096994807</v>
      </c>
      <c r="P212" s="1154">
        <v>2108243.1153239422</v>
      </c>
    </row>
    <row r="213" spans="1:16" ht="12" customHeight="1">
      <c r="A213" s="366"/>
      <c r="B213" s="1157" t="s">
        <v>96</v>
      </c>
      <c r="C213" s="237">
        <v>1654643.5852122919</v>
      </c>
      <c r="D213" s="237">
        <v>1646095.913455853</v>
      </c>
      <c r="E213" s="237">
        <v>1655453.9163797849</v>
      </c>
      <c r="F213" s="237">
        <v>1665039.7601838841</v>
      </c>
      <c r="G213" s="237">
        <v>1647159.527283649</v>
      </c>
      <c r="H213" s="237">
        <v>1661398.9512429622</v>
      </c>
      <c r="I213" s="237">
        <v>1661395.891025478</v>
      </c>
      <c r="J213" s="237">
        <v>1652740.7563714739</v>
      </c>
      <c r="K213" s="237">
        <v>1646000.6984191779</v>
      </c>
      <c r="L213" s="237">
        <v>1648517.9623240081</v>
      </c>
      <c r="M213" s="237">
        <v>1712137.2438064071</v>
      </c>
      <c r="N213" s="947">
        <v>1710734.5839102371</v>
      </c>
      <c r="O213" s="947">
        <v>1723244.655507382</v>
      </c>
      <c r="P213" s="1154">
        <v>1746085.535625654</v>
      </c>
    </row>
    <row r="214" spans="1:16" ht="12" customHeight="1">
      <c r="A214" s="366"/>
      <c r="B214" s="1157" t="s">
        <v>461</v>
      </c>
      <c r="C214" s="237">
        <v>425604.28272470401</v>
      </c>
      <c r="D214" s="237">
        <v>422139.86355060799</v>
      </c>
      <c r="E214" s="237">
        <v>430008.36005402904</v>
      </c>
      <c r="F214" s="237">
        <v>419376.626353784</v>
      </c>
      <c r="G214" s="237">
        <v>413057.42930159997</v>
      </c>
      <c r="H214" s="237">
        <v>413377.92433488503</v>
      </c>
      <c r="I214" s="237">
        <v>407767.99419665401</v>
      </c>
      <c r="J214" s="237">
        <v>409055.35278713598</v>
      </c>
      <c r="K214" s="237">
        <v>401819.58976153401</v>
      </c>
      <c r="L214" s="237">
        <v>413211.04984524299</v>
      </c>
      <c r="M214" s="237">
        <v>436746.61767643399</v>
      </c>
      <c r="N214" s="947">
        <v>434025.732641062</v>
      </c>
      <c r="O214" s="947">
        <v>438066.993225538</v>
      </c>
      <c r="P214" s="1154">
        <v>440557.62755868601</v>
      </c>
    </row>
    <row r="215" spans="1:16" ht="12" customHeight="1">
      <c r="A215" s="366"/>
      <c r="B215" s="1157" t="s">
        <v>567</v>
      </c>
      <c r="C215" s="237">
        <v>429721.024338338</v>
      </c>
      <c r="D215" s="237">
        <v>423437.90451617999</v>
      </c>
      <c r="E215" s="237">
        <v>428661.62179497199</v>
      </c>
      <c r="F215" s="237">
        <v>419436.98364218895</v>
      </c>
      <c r="G215" s="237">
        <v>431078.83903300099</v>
      </c>
      <c r="H215" s="237">
        <v>431627.89199230797</v>
      </c>
      <c r="I215" s="237">
        <v>431001.77115938999</v>
      </c>
      <c r="J215" s="237">
        <v>428812.40357561398</v>
      </c>
      <c r="K215" s="237">
        <v>426281.73740933603</v>
      </c>
      <c r="L215" s="237">
        <v>430973.09475950303</v>
      </c>
      <c r="M215" s="237">
        <v>440173.51031325804</v>
      </c>
      <c r="N215" s="947">
        <v>441788.88799306902</v>
      </c>
      <c r="O215" s="947">
        <v>439705.45650249801</v>
      </c>
      <c r="P215" s="1154">
        <v>447274.48970158305</v>
      </c>
    </row>
    <row r="216" spans="1:16" ht="12" customHeight="1">
      <c r="A216" s="366"/>
      <c r="B216" s="1157" t="s">
        <v>463</v>
      </c>
      <c r="C216" s="237">
        <v>799318.27814924601</v>
      </c>
      <c r="D216" s="237">
        <v>800518.14538906503</v>
      </c>
      <c r="E216" s="237">
        <v>796783.93453078507</v>
      </c>
      <c r="F216" s="237">
        <v>826226.150187911</v>
      </c>
      <c r="G216" s="237">
        <v>803023.25894904498</v>
      </c>
      <c r="H216" s="237">
        <v>816393.13491577306</v>
      </c>
      <c r="I216" s="237">
        <v>822626.12566943106</v>
      </c>
      <c r="J216" s="237">
        <v>814873.00000872498</v>
      </c>
      <c r="K216" s="237">
        <v>817899.37124831101</v>
      </c>
      <c r="L216" s="237">
        <v>804333.817719265</v>
      </c>
      <c r="M216" s="237">
        <v>835217.11581671401</v>
      </c>
      <c r="N216" s="947">
        <v>834919.96327610197</v>
      </c>
      <c r="O216" s="947">
        <v>845472.20577934897</v>
      </c>
      <c r="P216" s="1154">
        <v>858253.4183653869</v>
      </c>
    </row>
    <row r="217" spans="1:16" ht="12" customHeight="1">
      <c r="A217" s="366"/>
      <c r="B217" s="1157" t="s">
        <v>464</v>
      </c>
      <c r="C217" s="237">
        <v>337962.59176113695</v>
      </c>
      <c r="D217" s="237">
        <v>354602.79301960702</v>
      </c>
      <c r="E217" s="237">
        <v>353394.49922139803</v>
      </c>
      <c r="F217" s="237">
        <v>320715.92837246001</v>
      </c>
      <c r="G217" s="237">
        <v>310813.84249270702</v>
      </c>
      <c r="H217" s="237">
        <v>331089.28178332502</v>
      </c>
      <c r="I217" s="237">
        <v>331422.724841021</v>
      </c>
      <c r="J217" s="237">
        <v>331331.75528042699</v>
      </c>
      <c r="K217" s="237">
        <v>332114.65527916898</v>
      </c>
      <c r="L217" s="237">
        <v>346307.33992506599</v>
      </c>
      <c r="M217" s="237">
        <v>358505.04729914002</v>
      </c>
      <c r="N217" s="947">
        <v>346168.62678712799</v>
      </c>
      <c r="O217" s="947">
        <v>345610.44148742</v>
      </c>
      <c r="P217" s="1154">
        <v>362157.57969828998</v>
      </c>
    </row>
    <row r="218" spans="1:16" ht="12" customHeight="1">
      <c r="A218" s="366"/>
      <c r="B218" s="1157" t="s">
        <v>461</v>
      </c>
      <c r="C218" s="237">
        <v>119042.22010908299</v>
      </c>
      <c r="D218" s="237">
        <v>124529.74092667201</v>
      </c>
      <c r="E218" s="237">
        <v>125918.41650139001</v>
      </c>
      <c r="F218" s="237">
        <v>107937.124505321</v>
      </c>
      <c r="G218" s="237">
        <v>108445.08759662301</v>
      </c>
      <c r="H218" s="237">
        <v>117630.077470758</v>
      </c>
      <c r="I218" s="237">
        <v>120285.28335014499</v>
      </c>
      <c r="J218" s="237">
        <v>113825.07056671201</v>
      </c>
      <c r="K218" s="237">
        <v>122542.578391919</v>
      </c>
      <c r="L218" s="237">
        <v>135793.835758937</v>
      </c>
      <c r="M218" s="237">
        <v>143174.142760332</v>
      </c>
      <c r="N218" s="947">
        <v>135243.70885744298</v>
      </c>
      <c r="O218" s="947">
        <v>133936.70967121501</v>
      </c>
      <c r="P218" s="1154">
        <v>138294.363982596</v>
      </c>
    </row>
    <row r="219" spans="1:16" ht="12" customHeight="1">
      <c r="A219" s="366"/>
      <c r="B219" s="1157" t="s">
        <v>567</v>
      </c>
      <c r="C219" s="237">
        <v>97329.649676912988</v>
      </c>
      <c r="D219" s="237">
        <v>103039.093625765</v>
      </c>
      <c r="E219" s="237">
        <v>107727.07761506201</v>
      </c>
      <c r="F219" s="237">
        <v>98528.856209653997</v>
      </c>
      <c r="G219" s="237">
        <v>92615.476679325002</v>
      </c>
      <c r="H219" s="237">
        <v>91803.505860659003</v>
      </c>
      <c r="I219" s="237">
        <v>93195.378492547999</v>
      </c>
      <c r="J219" s="237">
        <v>95476.977456784996</v>
      </c>
      <c r="K219" s="237">
        <v>92446.300853000997</v>
      </c>
      <c r="L219" s="237">
        <v>96761.279398465995</v>
      </c>
      <c r="M219" s="237">
        <v>96790.590250535999</v>
      </c>
      <c r="N219" s="947">
        <v>97035.656956888997</v>
      </c>
      <c r="O219" s="947">
        <v>97586.599157064004</v>
      </c>
      <c r="P219" s="1154">
        <v>99570.657987116996</v>
      </c>
    </row>
    <row r="220" spans="1:16" ht="12" customHeight="1">
      <c r="A220" s="366"/>
      <c r="B220" s="1157" t="s">
        <v>463</v>
      </c>
      <c r="C220" s="237">
        <v>121590.721975141</v>
      </c>
      <c r="D220" s="237">
        <v>127033.95846717</v>
      </c>
      <c r="E220" s="237">
        <v>119749.005104946</v>
      </c>
      <c r="F220" s="237">
        <v>114249.947657485</v>
      </c>
      <c r="G220" s="237">
        <v>109753.278216759</v>
      </c>
      <c r="H220" s="237">
        <v>121655.698451908</v>
      </c>
      <c r="I220" s="237">
        <v>117942.06299832799</v>
      </c>
      <c r="J220" s="237">
        <v>122029.70725693001</v>
      </c>
      <c r="K220" s="237">
        <v>117125.77603424901</v>
      </c>
      <c r="L220" s="237">
        <v>113752.22476766299</v>
      </c>
      <c r="M220" s="237">
        <v>118540.314288272</v>
      </c>
      <c r="N220" s="947">
        <v>113889.26097279601</v>
      </c>
      <c r="O220" s="947">
        <v>114087.13265914099</v>
      </c>
      <c r="P220" s="1154">
        <v>124292.557728577</v>
      </c>
    </row>
    <row r="221" spans="1:16" ht="12" customHeight="1">
      <c r="A221" s="366" t="s">
        <v>9</v>
      </c>
      <c r="B221" s="1158" t="s">
        <v>466</v>
      </c>
      <c r="C221" s="237">
        <v>933.39</v>
      </c>
      <c r="D221" s="237">
        <v>1855.1295</v>
      </c>
      <c r="E221" s="237">
        <v>1855.6510000000001</v>
      </c>
      <c r="F221" s="237">
        <v>6283.2425000000003</v>
      </c>
      <c r="G221" s="237">
        <v>16032.166000000001</v>
      </c>
      <c r="H221" s="237">
        <v>10773.271999999999</v>
      </c>
      <c r="I221" s="237">
        <v>6567.32</v>
      </c>
      <c r="J221" s="237">
        <v>11029.2</v>
      </c>
      <c r="K221" s="237">
        <v>4748.17</v>
      </c>
      <c r="L221" s="237">
        <v>5551.86</v>
      </c>
      <c r="M221" s="237">
        <v>11900.055</v>
      </c>
      <c r="N221" s="947">
        <v>11015.865</v>
      </c>
      <c r="O221" s="947">
        <v>10490.03</v>
      </c>
      <c r="P221" s="1154">
        <v>11131.252</v>
      </c>
    </row>
    <row r="222" spans="1:16" ht="12" customHeight="1">
      <c r="A222" s="366" t="s">
        <v>10</v>
      </c>
      <c r="B222" s="1158" t="s">
        <v>467</v>
      </c>
      <c r="C222" s="237">
        <v>25479.368654866998</v>
      </c>
      <c r="D222" s="237">
        <v>33681.350557171005</v>
      </c>
      <c r="E222" s="237">
        <v>28514.682476416001</v>
      </c>
      <c r="F222" s="237">
        <v>32604.284638918001</v>
      </c>
      <c r="G222" s="237">
        <v>38236.606066302003</v>
      </c>
      <c r="H222" s="237">
        <v>50783.320403386002</v>
      </c>
      <c r="I222" s="237">
        <v>41341.720026550996</v>
      </c>
      <c r="J222" s="237">
        <v>49812.301443996999</v>
      </c>
      <c r="K222" s="237">
        <v>61354.710143245997</v>
      </c>
      <c r="L222" s="237">
        <v>46373.393946267002</v>
      </c>
      <c r="M222" s="237">
        <v>39931.295532200005</v>
      </c>
      <c r="N222" s="947">
        <v>44986.439666876999</v>
      </c>
      <c r="O222" s="947">
        <v>37843.965883214005</v>
      </c>
      <c r="P222" s="1154">
        <v>51486.022878365999</v>
      </c>
    </row>
    <row r="223" spans="1:16" ht="12" customHeight="1">
      <c r="A223" s="366" t="s">
        <v>11</v>
      </c>
      <c r="B223" s="1158" t="s">
        <v>707</v>
      </c>
      <c r="C223" s="237">
        <v>18966.675912162998</v>
      </c>
      <c r="D223" s="237">
        <v>11304.065221430999</v>
      </c>
      <c r="E223" s="237">
        <v>11053.092880939001</v>
      </c>
      <c r="F223" s="237">
        <v>10600.061100188001</v>
      </c>
      <c r="G223" s="237">
        <v>11914.408047917001</v>
      </c>
      <c r="H223" s="237">
        <v>11716.629797649999</v>
      </c>
      <c r="I223" s="237">
        <v>11173.860610586</v>
      </c>
      <c r="J223" s="237">
        <v>10814.253680719001</v>
      </c>
      <c r="K223" s="237">
        <v>11150.689579985001</v>
      </c>
      <c r="L223" s="237">
        <v>11507.586585126999</v>
      </c>
      <c r="M223" s="237">
        <v>11132.143277244</v>
      </c>
      <c r="N223" s="947">
        <v>11199.848684894001</v>
      </c>
      <c r="O223" s="947">
        <v>11241.124627026</v>
      </c>
      <c r="P223" s="1154">
        <v>11065.441892949999</v>
      </c>
    </row>
    <row r="224" spans="1:16" ht="12" customHeight="1">
      <c r="A224" s="366" t="s">
        <v>98</v>
      </c>
      <c r="B224" s="1158" t="s">
        <v>536</v>
      </c>
      <c r="C224" s="237">
        <v>113766.14595792899</v>
      </c>
      <c r="D224" s="237">
        <v>105733.59680742501</v>
      </c>
      <c r="E224" s="237">
        <v>99626.476536714996</v>
      </c>
      <c r="F224" s="237">
        <v>99723.225649895001</v>
      </c>
      <c r="G224" s="237">
        <v>97526.851179934005</v>
      </c>
      <c r="H224" s="237">
        <v>95344.812403819</v>
      </c>
      <c r="I224" s="237">
        <v>92762.680804039002</v>
      </c>
      <c r="J224" s="237">
        <v>93536.660008706996</v>
      </c>
      <c r="K224" s="237">
        <v>95530.402059966</v>
      </c>
      <c r="L224" s="237">
        <v>94720.455706004999</v>
      </c>
      <c r="M224" s="237">
        <v>107652.081695306</v>
      </c>
      <c r="N224" s="947">
        <v>111282.125843877</v>
      </c>
      <c r="O224" s="947">
        <v>110214.723748647</v>
      </c>
      <c r="P224" s="1154">
        <v>112380.41728167099</v>
      </c>
    </row>
    <row r="225" spans="1:16" ht="12" customHeight="1">
      <c r="A225" s="366"/>
      <c r="B225" s="1157" t="s">
        <v>96</v>
      </c>
      <c r="C225" s="237">
        <v>41995.504749635002</v>
      </c>
      <c r="D225" s="237">
        <v>42445.706466295</v>
      </c>
      <c r="E225" s="237">
        <v>42113.715719157</v>
      </c>
      <c r="F225" s="237">
        <v>41739.980557880997</v>
      </c>
      <c r="G225" s="237">
        <v>40737.339639489001</v>
      </c>
      <c r="H225" s="237">
        <v>41213.324574708</v>
      </c>
      <c r="I225" s="237">
        <v>41207.586907985999</v>
      </c>
      <c r="J225" s="237">
        <v>40016.803387214997</v>
      </c>
      <c r="K225" s="237">
        <v>39828.549245793001</v>
      </c>
      <c r="L225" s="237">
        <v>38760.897487879003</v>
      </c>
      <c r="M225" s="237">
        <v>46756.254635334997</v>
      </c>
      <c r="N225" s="947">
        <v>46697.997126925002</v>
      </c>
      <c r="O225" s="947">
        <v>46612.453272115999</v>
      </c>
      <c r="P225" s="1154">
        <v>47078.320286490998</v>
      </c>
    </row>
    <row r="226" spans="1:16" ht="12" customHeight="1">
      <c r="A226" s="366"/>
      <c r="B226" s="1157" t="s">
        <v>425</v>
      </c>
      <c r="C226" s="237">
        <v>71770.641208293993</v>
      </c>
      <c r="D226" s="237">
        <v>63287.890341129998</v>
      </c>
      <c r="E226" s="237">
        <v>57512.760817558003</v>
      </c>
      <c r="F226" s="237">
        <v>57983.245092014004</v>
      </c>
      <c r="G226" s="237">
        <v>56789.511540444997</v>
      </c>
      <c r="H226" s="237">
        <v>54131.487829111</v>
      </c>
      <c r="I226" s="237">
        <v>51555.093896052997</v>
      </c>
      <c r="J226" s="237">
        <v>53519.856621491999</v>
      </c>
      <c r="K226" s="237">
        <v>55701.852814172998</v>
      </c>
      <c r="L226" s="237">
        <v>55959.558218126003</v>
      </c>
      <c r="M226" s="237">
        <v>60895.827059971001</v>
      </c>
      <c r="N226" s="947">
        <v>64584.128716952</v>
      </c>
      <c r="O226" s="947">
        <v>63602.270476530997</v>
      </c>
      <c r="P226" s="1154">
        <v>65302.09699518</v>
      </c>
    </row>
    <row r="227" spans="1:16" ht="12" customHeight="1">
      <c r="A227" s="369" t="s">
        <v>97</v>
      </c>
      <c r="B227" s="1158" t="s">
        <v>470</v>
      </c>
      <c r="C227" s="237">
        <v>7445.1559464080001</v>
      </c>
      <c r="D227" s="237">
        <v>6745.5262576709993</v>
      </c>
      <c r="E227" s="237">
        <v>8019.2414697820004</v>
      </c>
      <c r="F227" s="237">
        <v>6262.4241466650001</v>
      </c>
      <c r="G227" s="237">
        <v>6050.8995106640004</v>
      </c>
      <c r="H227" s="237">
        <v>5875.2633986600003</v>
      </c>
      <c r="I227" s="237">
        <v>6650.4276833000004</v>
      </c>
      <c r="J227" s="237">
        <v>7735.134047005</v>
      </c>
      <c r="K227" s="237">
        <v>10866.708927283</v>
      </c>
      <c r="L227" s="237">
        <v>7377.700268007</v>
      </c>
      <c r="M227" s="237">
        <v>6512.5887081259998</v>
      </c>
      <c r="N227" s="947">
        <v>8784.1162228680005</v>
      </c>
      <c r="O227" s="947">
        <v>7670.7508749320004</v>
      </c>
      <c r="P227" s="1154">
        <v>8597.9049962539993</v>
      </c>
    </row>
    <row r="228" spans="1:16" ht="24">
      <c r="A228" s="366" t="s">
        <v>125</v>
      </c>
      <c r="B228" s="1158" t="s">
        <v>471</v>
      </c>
      <c r="C228" s="237">
        <v>54201.451893368998</v>
      </c>
      <c r="D228" s="237">
        <v>57526.789602300996</v>
      </c>
      <c r="E228" s="237">
        <v>60282.562756180996</v>
      </c>
      <c r="F228" s="237">
        <v>37524.165690684997</v>
      </c>
      <c r="G228" s="237">
        <v>67504.691630873</v>
      </c>
      <c r="H228" s="237">
        <v>47959.667717409997</v>
      </c>
      <c r="I228" s="237">
        <v>46977.264023086995</v>
      </c>
      <c r="J228" s="237">
        <v>72452.577886176994</v>
      </c>
      <c r="K228" s="237">
        <v>61220.181794600998</v>
      </c>
      <c r="L228" s="237">
        <v>81821.961341684</v>
      </c>
      <c r="M228" s="237">
        <v>98344.130414645988</v>
      </c>
      <c r="N228" s="237">
        <v>52864.775389652001</v>
      </c>
      <c r="O228" s="237">
        <v>72951.263596776</v>
      </c>
      <c r="P228" s="822">
        <v>72111.846270581009</v>
      </c>
    </row>
    <row r="229" spans="1:16" ht="12" customHeight="1">
      <c r="A229" s="366" t="s">
        <v>203</v>
      </c>
      <c r="B229" s="1158" t="s">
        <v>718</v>
      </c>
      <c r="C229" s="237">
        <v>1499.1842821760001</v>
      </c>
      <c r="D229" s="237">
        <v>1299.1044065460001</v>
      </c>
      <c r="E229" s="237">
        <v>1260.441661698</v>
      </c>
      <c r="F229" s="237">
        <v>1246.5433944680001</v>
      </c>
      <c r="G229" s="237">
        <v>1116.5810897860001</v>
      </c>
      <c r="H229" s="237">
        <v>1210.8157061940001</v>
      </c>
      <c r="I229" s="237">
        <v>1242.855927651</v>
      </c>
      <c r="J229" s="237">
        <v>1243.8861031229999</v>
      </c>
      <c r="K229" s="237">
        <v>1203.615087291</v>
      </c>
      <c r="L229" s="237">
        <v>1548.439863526</v>
      </c>
      <c r="M229" s="237">
        <v>1401.3392280790001</v>
      </c>
      <c r="N229" s="947">
        <v>1377.150831896</v>
      </c>
      <c r="O229" s="947">
        <v>1491.7646069049999</v>
      </c>
      <c r="P229" s="1154">
        <v>1221.8774001299998</v>
      </c>
    </row>
    <row r="230" spans="1:16" ht="12" customHeight="1">
      <c r="A230" s="1318" t="s">
        <v>729</v>
      </c>
      <c r="B230" s="1319"/>
      <c r="C230" s="237"/>
      <c r="D230" s="237"/>
      <c r="E230" s="237"/>
      <c r="F230" s="237"/>
      <c r="G230" s="237"/>
      <c r="H230" s="237"/>
      <c r="I230" s="237"/>
      <c r="J230" s="237"/>
      <c r="K230" s="237"/>
      <c r="L230" s="237"/>
      <c r="M230" s="237"/>
      <c r="N230" s="947"/>
      <c r="O230" s="947"/>
      <c r="P230" s="1154"/>
    </row>
    <row r="231" spans="1:16" ht="12" customHeight="1">
      <c r="A231" s="366" t="s">
        <v>8</v>
      </c>
      <c r="B231" s="1158" t="s">
        <v>472</v>
      </c>
      <c r="C231" s="237">
        <v>77653.334763346997</v>
      </c>
      <c r="D231" s="237">
        <v>78227.86822792099</v>
      </c>
      <c r="E231" s="237">
        <v>78229.741320531</v>
      </c>
      <c r="F231" s="237">
        <v>78229.741320531</v>
      </c>
      <c r="G231" s="237">
        <v>78229.741320531</v>
      </c>
      <c r="H231" s="237">
        <v>78229.741320531</v>
      </c>
      <c r="I231" s="237">
        <v>78229.741320531</v>
      </c>
      <c r="J231" s="237">
        <v>78231.514677530999</v>
      </c>
      <c r="K231" s="237">
        <v>78293.105693291</v>
      </c>
      <c r="L231" s="237">
        <v>78553.342835541</v>
      </c>
      <c r="M231" s="237">
        <v>78601.579201165005</v>
      </c>
      <c r="N231" s="947">
        <v>78690.723459525994</v>
      </c>
      <c r="O231" s="947">
        <v>78728.525370602001</v>
      </c>
      <c r="P231" s="1154">
        <v>78780.307992141999</v>
      </c>
    </row>
    <row r="232" spans="1:16" ht="12" customHeight="1">
      <c r="A232" s="366" t="s">
        <v>9</v>
      </c>
      <c r="B232" s="1158" t="s">
        <v>473</v>
      </c>
      <c r="C232" s="237">
        <v>40756.250097290998</v>
      </c>
      <c r="D232" s="237">
        <v>40792.768641486997</v>
      </c>
      <c r="E232" s="237">
        <v>41042.868641486995</v>
      </c>
      <c r="F232" s="237">
        <v>41904.420588681001</v>
      </c>
      <c r="G232" s="237">
        <v>44578.801342412</v>
      </c>
      <c r="H232" s="237">
        <v>44586.106428532999</v>
      </c>
      <c r="I232" s="237">
        <v>44587.625201228999</v>
      </c>
      <c r="J232" s="237">
        <v>44588.031620905997</v>
      </c>
      <c r="K232" s="237">
        <v>44588.031620905997</v>
      </c>
      <c r="L232" s="237">
        <v>44588.637559894996</v>
      </c>
      <c r="M232" s="237">
        <v>44593.039119203997</v>
      </c>
      <c r="N232" s="947">
        <v>44593.358300636995</v>
      </c>
      <c r="O232" s="947">
        <v>44593.677482070001</v>
      </c>
      <c r="P232" s="1154">
        <v>44757.376019736999</v>
      </c>
    </row>
    <row r="233" spans="1:16" ht="12" customHeight="1">
      <c r="A233" s="366" t="s">
        <v>10</v>
      </c>
      <c r="B233" s="1158" t="s">
        <v>708</v>
      </c>
      <c r="C233" s="237">
        <v>142363.80780173501</v>
      </c>
      <c r="D233" s="237">
        <v>164164.42220778699</v>
      </c>
      <c r="E233" s="237">
        <v>159685.56208718702</v>
      </c>
      <c r="F233" s="237">
        <v>164686.16512285802</v>
      </c>
      <c r="G233" s="237">
        <v>160752.15395491899</v>
      </c>
      <c r="H233" s="237">
        <v>160775.13391467501</v>
      </c>
      <c r="I233" s="237">
        <v>160702.58663109801</v>
      </c>
      <c r="J233" s="237">
        <v>160725.56659085801</v>
      </c>
      <c r="K233" s="237">
        <v>160748.07032974702</v>
      </c>
      <c r="L233" s="237">
        <v>160771.52651037401</v>
      </c>
      <c r="M233" s="237">
        <v>160801.21543255201</v>
      </c>
      <c r="N233" s="947">
        <v>199776.34290319399</v>
      </c>
      <c r="O233" s="947">
        <v>200066.777533721</v>
      </c>
      <c r="P233" s="1154">
        <v>193495.04088703898</v>
      </c>
    </row>
    <row r="234" spans="1:16" ht="12" customHeight="1">
      <c r="A234" s="366" t="s">
        <v>11</v>
      </c>
      <c r="B234" s="1158" t="s">
        <v>709</v>
      </c>
      <c r="C234" s="237">
        <v>34416.548671626995</v>
      </c>
      <c r="D234" s="237">
        <v>9897.4295408580001</v>
      </c>
      <c r="E234" s="237">
        <v>13911.288542717999</v>
      </c>
      <c r="F234" s="237">
        <v>17487.306815041</v>
      </c>
      <c r="G234" s="237">
        <v>20732.474165444</v>
      </c>
      <c r="H234" s="237">
        <v>24322.75499207</v>
      </c>
      <c r="I234" s="237">
        <v>27832.349747434</v>
      </c>
      <c r="J234" s="237">
        <v>30456.510858490001</v>
      </c>
      <c r="K234" s="237">
        <v>33296.389751602001</v>
      </c>
      <c r="L234" s="237">
        <v>35461.935564091</v>
      </c>
      <c r="M234" s="237">
        <v>38699.933551738999</v>
      </c>
      <c r="N234" s="947">
        <v>3332.3120096279999</v>
      </c>
      <c r="O234" s="947">
        <v>6623.6506580389996</v>
      </c>
      <c r="P234" s="1154">
        <v>10706.631223879</v>
      </c>
    </row>
    <row r="235" spans="1:16" ht="12" customHeight="1">
      <c r="A235" s="366" t="s">
        <v>98</v>
      </c>
      <c r="B235" s="1158" t="s">
        <v>476</v>
      </c>
      <c r="C235" s="237">
        <v>73525.759415977998</v>
      </c>
      <c r="D235" s="237">
        <v>75327.680756492991</v>
      </c>
      <c r="E235" s="237">
        <v>76133.852638080003</v>
      </c>
      <c r="F235" s="237">
        <v>77223.384603357001</v>
      </c>
      <c r="G235" s="237">
        <v>77366.901738453991</v>
      </c>
      <c r="H235" s="237">
        <v>77070.65835534301</v>
      </c>
      <c r="I235" s="237">
        <v>76306.652605822004</v>
      </c>
      <c r="J235" s="237">
        <v>74518.530737280002</v>
      </c>
      <c r="K235" s="237">
        <v>72455.765858940009</v>
      </c>
      <c r="L235" s="237">
        <v>76474.928852402008</v>
      </c>
      <c r="M235" s="237">
        <v>77506.723240822001</v>
      </c>
      <c r="N235" s="947">
        <v>77581.350838979997</v>
      </c>
      <c r="O235" s="947">
        <v>77371.334235866001</v>
      </c>
      <c r="P235" s="1154">
        <v>83742.251082133997</v>
      </c>
    </row>
    <row r="236" spans="1:16" ht="12" customHeight="1" thickBot="1">
      <c r="A236" s="370" t="s">
        <v>97</v>
      </c>
      <c r="B236" s="371" t="s">
        <v>477</v>
      </c>
      <c r="C236" s="245">
        <v>31602.365937855</v>
      </c>
      <c r="D236" s="245">
        <v>30916.562623752001</v>
      </c>
      <c r="E236" s="245">
        <v>30520.972998837999</v>
      </c>
      <c r="F236" s="245">
        <v>30929.601135327001</v>
      </c>
      <c r="G236" s="245">
        <v>30041.981359497</v>
      </c>
      <c r="H236" s="245">
        <v>30160.565279265</v>
      </c>
      <c r="I236" s="245">
        <v>30357.371832989</v>
      </c>
      <c r="J236" s="245">
        <v>30648.055716520001</v>
      </c>
      <c r="K236" s="245">
        <v>31295.000530347999</v>
      </c>
      <c r="L236" s="245">
        <v>29660.343591430999</v>
      </c>
      <c r="M236" s="245">
        <v>29353.340434915001</v>
      </c>
      <c r="N236" s="1166">
        <v>29842.580880033001</v>
      </c>
      <c r="O236" s="1166">
        <v>29770.653224623002</v>
      </c>
      <c r="P236" s="1161">
        <v>27555.733919836999</v>
      </c>
    </row>
    <row r="237" spans="1:16" ht="75" customHeight="1">
      <c r="A237" s="1321" t="s">
        <v>770</v>
      </c>
      <c r="B237" s="1322"/>
      <c r="C237" s="1322"/>
      <c r="D237" s="1322"/>
      <c r="E237" s="1322"/>
      <c r="F237" s="1322"/>
      <c r="G237" s="1322"/>
      <c r="H237" s="1322"/>
      <c r="I237" s="1322"/>
      <c r="J237" s="1322"/>
      <c r="K237" s="1322"/>
      <c r="L237" s="1322"/>
      <c r="M237" s="1322"/>
      <c r="N237" s="1322"/>
      <c r="O237" s="1322"/>
      <c r="P237" s="1323"/>
    </row>
    <row r="238" spans="1:16" ht="22.35" customHeight="1">
      <c r="A238" s="1307" t="s">
        <v>93</v>
      </c>
      <c r="B238" s="1308"/>
      <c r="C238" s="1308">
        <v>2022</v>
      </c>
      <c r="D238" s="1311">
        <v>2023</v>
      </c>
      <c r="E238" s="1311"/>
      <c r="F238" s="1311"/>
      <c r="G238" s="1311"/>
      <c r="H238" s="1311"/>
      <c r="I238" s="1311"/>
      <c r="J238" s="1311"/>
      <c r="K238" s="1311"/>
      <c r="L238" s="1311"/>
      <c r="M238" s="1311"/>
      <c r="N238" s="1311">
        <v>2024</v>
      </c>
      <c r="O238" s="1311"/>
      <c r="P238" s="1320"/>
    </row>
    <row r="239" spans="1:16" ht="22.35" customHeight="1">
      <c r="A239" s="1307"/>
      <c r="B239" s="1308"/>
      <c r="C239" s="1308"/>
      <c r="D239" s="1121" t="s">
        <v>2</v>
      </c>
      <c r="E239" s="814" t="s">
        <v>3</v>
      </c>
      <c r="F239" s="814" t="s">
        <v>4</v>
      </c>
      <c r="G239" s="814" t="s">
        <v>5</v>
      </c>
      <c r="H239" s="814" t="s">
        <v>6</v>
      </c>
      <c r="I239" s="814" t="s">
        <v>267</v>
      </c>
      <c r="J239" s="814" t="s">
        <v>7</v>
      </c>
      <c r="K239" s="814" t="s">
        <v>13</v>
      </c>
      <c r="L239" s="814" t="s">
        <v>14</v>
      </c>
      <c r="M239" s="814" t="s">
        <v>15</v>
      </c>
      <c r="N239" s="946" t="s">
        <v>0</v>
      </c>
      <c r="O239" s="814" t="s">
        <v>1</v>
      </c>
      <c r="P239" s="1149" t="s">
        <v>2</v>
      </c>
    </row>
    <row r="240" spans="1:16" ht="12.6" customHeight="1">
      <c r="A240" s="1316" t="s">
        <v>310</v>
      </c>
      <c r="B240" s="1317"/>
      <c r="C240" s="1150"/>
      <c r="D240" s="1122"/>
      <c r="E240" s="309"/>
      <c r="F240" s="309"/>
      <c r="G240" s="309"/>
      <c r="H240" s="309"/>
      <c r="I240" s="309"/>
      <c r="J240" s="309"/>
      <c r="K240" s="309"/>
      <c r="L240" s="309"/>
      <c r="M240" s="309"/>
      <c r="N240" s="309"/>
      <c r="O240" s="309"/>
      <c r="P240" s="1163"/>
    </row>
    <row r="241" spans="1:18" ht="12" customHeight="1">
      <c r="A241" s="1152" t="s">
        <v>8</v>
      </c>
      <c r="B241" s="1153" t="s">
        <v>794</v>
      </c>
      <c r="C241" s="237">
        <v>3296087.6511650402</v>
      </c>
      <c r="D241" s="237">
        <v>3315968.2795039592</v>
      </c>
      <c r="E241" s="237">
        <v>3320656.2006509099</v>
      </c>
      <c r="F241" s="237">
        <v>3393790.5169081348</v>
      </c>
      <c r="G241" s="237">
        <v>3434196.9414787502</v>
      </c>
      <c r="H241" s="237">
        <v>3467709.7388859899</v>
      </c>
      <c r="I241" s="237">
        <v>3501743.1089591398</v>
      </c>
      <c r="J241" s="237">
        <v>3561028.7580058598</v>
      </c>
      <c r="K241" s="237">
        <v>3602405.0969447698</v>
      </c>
      <c r="L241" s="237">
        <v>3632206.0465931999</v>
      </c>
      <c r="M241" s="237">
        <v>3707281.8546174699</v>
      </c>
      <c r="N241" s="947">
        <v>3707986.9121260801</v>
      </c>
      <c r="O241" s="947">
        <v>3720597.24405564</v>
      </c>
      <c r="P241" s="1154">
        <v>3793002.8882577401</v>
      </c>
      <c r="R241" s="310"/>
    </row>
    <row r="242" spans="1:18" ht="12" customHeight="1">
      <c r="A242" s="1152"/>
      <c r="B242" s="1155" t="s">
        <v>319</v>
      </c>
      <c r="C242" s="237">
        <v>3263554.4788707499</v>
      </c>
      <c r="D242" s="237">
        <v>3285098.6180609111</v>
      </c>
      <c r="E242" s="237">
        <v>3289276.1179583301</v>
      </c>
      <c r="F242" s="237">
        <v>3362551.7192389872</v>
      </c>
      <c r="G242" s="237">
        <v>3402816.1927910601</v>
      </c>
      <c r="H242" s="237">
        <v>3436204.5484647602</v>
      </c>
      <c r="I242" s="237">
        <v>3471163.0990669201</v>
      </c>
      <c r="J242" s="237">
        <v>3528899.4173210901</v>
      </c>
      <c r="K242" s="237">
        <v>3571019.2651148601</v>
      </c>
      <c r="L242" s="237">
        <v>3601083.3201874299</v>
      </c>
      <c r="M242" s="237">
        <v>3669008.1364607699</v>
      </c>
      <c r="N242" s="947">
        <v>3669824.5956057999</v>
      </c>
      <c r="O242" s="947">
        <v>3682610.60824617</v>
      </c>
      <c r="P242" s="1154">
        <v>3754131.84130701</v>
      </c>
      <c r="R242" s="310"/>
    </row>
    <row r="243" spans="1:18" ht="12" customHeight="1">
      <c r="A243" s="1152"/>
      <c r="B243" s="1153" t="s">
        <v>320</v>
      </c>
      <c r="C243" s="237">
        <v>2772217.4738705698</v>
      </c>
      <c r="D243" s="237">
        <v>2796313.0728765531</v>
      </c>
      <c r="E243" s="237">
        <v>2819591.32471987</v>
      </c>
      <c r="F243" s="237">
        <v>2868988.3089726218</v>
      </c>
      <c r="G243" s="237">
        <v>2910975.8130397298</v>
      </c>
      <c r="H243" s="237">
        <v>2933290.0696604899</v>
      </c>
      <c r="I243" s="237">
        <v>2961762.7698604502</v>
      </c>
      <c r="J243" s="237">
        <v>3007300.68297126</v>
      </c>
      <c r="K243" s="237">
        <v>3024125.9707430201</v>
      </c>
      <c r="L243" s="237">
        <v>3066269.6924326802</v>
      </c>
      <c r="M243" s="237">
        <v>3134738.8598675602</v>
      </c>
      <c r="N243" s="947">
        <v>3124792.8977414598</v>
      </c>
      <c r="O243" s="947">
        <v>3153697.6803963101</v>
      </c>
      <c r="P243" s="1154">
        <v>3206781.6666759802</v>
      </c>
      <c r="R243" s="310"/>
    </row>
    <row r="244" spans="1:18" ht="12" customHeight="1">
      <c r="A244" s="1152"/>
      <c r="B244" s="1153" t="s">
        <v>449</v>
      </c>
      <c r="C244" s="237">
        <v>491337.00500017701</v>
      </c>
      <c r="D244" s="237">
        <v>488785.54518435802</v>
      </c>
      <c r="E244" s="237">
        <v>469684.79323845298</v>
      </c>
      <c r="F244" s="237">
        <v>493563.41026636498</v>
      </c>
      <c r="G244" s="237">
        <v>491840.379751331</v>
      </c>
      <c r="H244" s="237">
        <v>502914.47880426701</v>
      </c>
      <c r="I244" s="237">
        <v>509400.32920646999</v>
      </c>
      <c r="J244" s="237">
        <v>521598.734349826</v>
      </c>
      <c r="K244" s="237">
        <v>546893.29437184206</v>
      </c>
      <c r="L244" s="237">
        <v>534813.62775474798</v>
      </c>
      <c r="M244" s="237">
        <v>534269.27659320796</v>
      </c>
      <c r="N244" s="947">
        <v>545031.69786434097</v>
      </c>
      <c r="O244" s="947">
        <v>528912.92784986098</v>
      </c>
      <c r="P244" s="1154">
        <v>547350.17463103402</v>
      </c>
      <c r="R244" s="310"/>
    </row>
    <row r="245" spans="1:18" ht="12" customHeight="1">
      <c r="A245" s="1152"/>
      <c r="B245" s="1155" t="s">
        <v>804</v>
      </c>
      <c r="C245" s="237">
        <v>32533.172294296</v>
      </c>
      <c r="D245" s="237">
        <v>30869.661443048</v>
      </c>
      <c r="E245" s="237">
        <v>31380.082692585998</v>
      </c>
      <c r="F245" s="237">
        <v>31238.797669148</v>
      </c>
      <c r="G245" s="237">
        <v>31380.748687689</v>
      </c>
      <c r="H245" s="237">
        <v>31505.190421238</v>
      </c>
      <c r="I245" s="237">
        <v>30580.009892229002</v>
      </c>
      <c r="J245" s="237">
        <v>32129.340684775001</v>
      </c>
      <c r="K245" s="237">
        <v>31385.831829911</v>
      </c>
      <c r="L245" s="237">
        <v>31122.726405769001</v>
      </c>
      <c r="M245" s="237">
        <v>38273.718156698</v>
      </c>
      <c r="N245" s="947">
        <v>38162.316520275999</v>
      </c>
      <c r="O245" s="947">
        <v>37986.635809466003</v>
      </c>
      <c r="P245" s="1154">
        <v>38871.046950729004</v>
      </c>
      <c r="R245" s="310"/>
    </row>
    <row r="246" spans="1:18" ht="12" customHeight="1">
      <c r="A246" s="1152"/>
      <c r="B246" s="1153" t="s">
        <v>320</v>
      </c>
      <c r="C246" s="237">
        <v>26474.996242838999</v>
      </c>
      <c r="D246" s="237">
        <v>25718.118005871002</v>
      </c>
      <c r="E246" s="237">
        <v>25653.950838665001</v>
      </c>
      <c r="F246" s="237">
        <v>25650.382289510999</v>
      </c>
      <c r="G246" s="237">
        <v>25303.401036275998</v>
      </c>
      <c r="H246" s="237">
        <v>25156.624961525002</v>
      </c>
      <c r="I246" s="237">
        <v>24172.857575497001</v>
      </c>
      <c r="J246" s="237">
        <v>25485.992258710001</v>
      </c>
      <c r="K246" s="237">
        <v>24727.288421984002</v>
      </c>
      <c r="L246" s="237">
        <v>24739.398757890001</v>
      </c>
      <c r="M246" s="237">
        <v>31490.713264566999</v>
      </c>
      <c r="N246" s="947">
        <v>31452.863599232998</v>
      </c>
      <c r="O246" s="947">
        <v>31302.228701331002</v>
      </c>
      <c r="P246" s="1154">
        <v>31981.197263283</v>
      </c>
      <c r="R246" s="310"/>
    </row>
    <row r="247" spans="1:18" ht="12" customHeight="1">
      <c r="A247" s="1152"/>
      <c r="B247" s="1153" t="s">
        <v>449</v>
      </c>
      <c r="C247" s="237">
        <v>6058.1760514569996</v>
      </c>
      <c r="D247" s="237">
        <v>5151.5434371769998</v>
      </c>
      <c r="E247" s="237">
        <v>5726.1318539209997</v>
      </c>
      <c r="F247" s="237">
        <v>5588.4153796370001</v>
      </c>
      <c r="G247" s="237">
        <v>6077.3476514129998</v>
      </c>
      <c r="H247" s="237">
        <v>6348.5654597129997</v>
      </c>
      <c r="I247" s="237">
        <v>6407.1523167320001</v>
      </c>
      <c r="J247" s="237">
        <v>6643.3484260650002</v>
      </c>
      <c r="K247" s="237">
        <v>6658.5434079269999</v>
      </c>
      <c r="L247" s="237">
        <v>6383.3276478790003</v>
      </c>
      <c r="M247" s="237">
        <v>6783.0048921309999</v>
      </c>
      <c r="N247" s="947">
        <v>6709.4529210430001</v>
      </c>
      <c r="O247" s="947">
        <v>6684.4071081350003</v>
      </c>
      <c r="P247" s="1154">
        <v>6889.8496874459997</v>
      </c>
      <c r="R247" s="310"/>
    </row>
    <row r="248" spans="1:18" ht="12" customHeight="1">
      <c r="A248" s="1152" t="s">
        <v>9</v>
      </c>
      <c r="B248" s="1153" t="s">
        <v>450</v>
      </c>
      <c r="C248" s="237">
        <v>131128.29058290401</v>
      </c>
      <c r="D248" s="237">
        <v>119618.95049987901</v>
      </c>
      <c r="E248" s="237">
        <v>152499.31860153301</v>
      </c>
      <c r="F248" s="237">
        <v>119327.731753231</v>
      </c>
      <c r="G248" s="237">
        <v>102753.24092523201</v>
      </c>
      <c r="H248" s="237">
        <v>87035.369046647</v>
      </c>
      <c r="I248" s="237">
        <v>75875.151459738001</v>
      </c>
      <c r="J248" s="237">
        <v>99793.800699473999</v>
      </c>
      <c r="K248" s="237">
        <v>84006.747949507</v>
      </c>
      <c r="L248" s="237">
        <v>101726.907529836</v>
      </c>
      <c r="M248" s="237">
        <v>128346.168894544</v>
      </c>
      <c r="N248" s="947">
        <v>140609.376593113</v>
      </c>
      <c r="O248" s="947">
        <v>153094.06792886899</v>
      </c>
      <c r="P248" s="1154">
        <v>142864.17121452501</v>
      </c>
      <c r="R248" s="310"/>
    </row>
    <row r="249" spans="1:18" ht="12" customHeight="1">
      <c r="A249" s="366"/>
      <c r="B249" s="1156" t="s">
        <v>337</v>
      </c>
      <c r="C249" s="237">
        <v>92916.669200381002</v>
      </c>
      <c r="D249" s="237">
        <v>94422.700599660995</v>
      </c>
      <c r="E249" s="237">
        <v>117009.89551323</v>
      </c>
      <c r="F249" s="237">
        <v>91891.541343432997</v>
      </c>
      <c r="G249" s="237">
        <v>73796.126230032998</v>
      </c>
      <c r="H249" s="237">
        <v>65984.151358599993</v>
      </c>
      <c r="I249" s="237">
        <v>58977.550027208999</v>
      </c>
      <c r="J249" s="237">
        <v>77929.949113580995</v>
      </c>
      <c r="K249" s="237">
        <v>62222.074673126001</v>
      </c>
      <c r="L249" s="237">
        <v>76183.055014063997</v>
      </c>
      <c r="M249" s="237">
        <v>97937.879446774998</v>
      </c>
      <c r="N249" s="947">
        <v>110092.78141439801</v>
      </c>
      <c r="O249" s="947">
        <v>123739.775860794</v>
      </c>
      <c r="P249" s="1154">
        <v>107375.42188023801</v>
      </c>
      <c r="R249" s="310"/>
    </row>
    <row r="250" spans="1:18" ht="12" customHeight="1">
      <c r="A250" s="366"/>
      <c r="B250" s="1156" t="s">
        <v>451</v>
      </c>
      <c r="C250" s="237">
        <v>32094.331598888999</v>
      </c>
      <c r="D250" s="237">
        <v>20621.979516378</v>
      </c>
      <c r="E250" s="237">
        <v>30092.950211964999</v>
      </c>
      <c r="F250" s="237">
        <v>21492.028215027</v>
      </c>
      <c r="G250" s="237">
        <v>24132.390850061001</v>
      </c>
      <c r="H250" s="237">
        <v>16285.904019571</v>
      </c>
      <c r="I250" s="237">
        <v>12246.090347128</v>
      </c>
      <c r="J250" s="237">
        <v>16732.931715915998</v>
      </c>
      <c r="K250" s="237">
        <v>15710.944307062</v>
      </c>
      <c r="L250" s="237">
        <v>18471.032757118999</v>
      </c>
      <c r="M250" s="237">
        <v>20936.404932099002</v>
      </c>
      <c r="N250" s="947">
        <v>22275.319784686999</v>
      </c>
      <c r="O250" s="947">
        <v>21904.691382531</v>
      </c>
      <c r="P250" s="1154">
        <v>28188.640539003001</v>
      </c>
      <c r="R250" s="310"/>
    </row>
    <row r="251" spans="1:18" ht="12" customHeight="1">
      <c r="A251" s="366"/>
      <c r="B251" s="1156" t="s">
        <v>453</v>
      </c>
      <c r="C251" s="237">
        <v>2548.3277551340002</v>
      </c>
      <c r="D251" s="237">
        <v>2383.836486832</v>
      </c>
      <c r="E251" s="237">
        <v>2818.4669943170002</v>
      </c>
      <c r="F251" s="237">
        <v>3316.5783897659999</v>
      </c>
      <c r="G251" s="237">
        <v>2821.3276152489998</v>
      </c>
      <c r="H251" s="237">
        <v>3034.4880673090001</v>
      </c>
      <c r="I251" s="237">
        <v>2784.819945405</v>
      </c>
      <c r="J251" s="237">
        <v>2481.8797616729998</v>
      </c>
      <c r="K251" s="237">
        <v>2468.7409234460001</v>
      </c>
      <c r="L251" s="237">
        <v>2844.1993145319998</v>
      </c>
      <c r="M251" s="237">
        <v>5351.4761296790002</v>
      </c>
      <c r="N251" s="947">
        <v>3366.704255956</v>
      </c>
      <c r="O251" s="947">
        <v>1670.639425519</v>
      </c>
      <c r="P251" s="1154">
        <v>1911.4650332260001</v>
      </c>
      <c r="R251" s="310"/>
    </row>
    <row r="252" spans="1:18" ht="12" customHeight="1">
      <c r="A252" s="366"/>
      <c r="B252" s="1156" t="s">
        <v>454</v>
      </c>
      <c r="C252" s="237">
        <v>3568.9620285000001</v>
      </c>
      <c r="D252" s="237">
        <v>2190.4338970079998</v>
      </c>
      <c r="E252" s="237">
        <v>2578.0058820210002</v>
      </c>
      <c r="F252" s="237">
        <v>2627.5838050050002</v>
      </c>
      <c r="G252" s="237">
        <v>2003.3962298890001</v>
      </c>
      <c r="H252" s="237">
        <v>1730.8256011670001</v>
      </c>
      <c r="I252" s="237">
        <v>1866.6911399959999</v>
      </c>
      <c r="J252" s="237">
        <v>2649.0401083040001</v>
      </c>
      <c r="K252" s="237">
        <v>3604.9880458729999</v>
      </c>
      <c r="L252" s="237">
        <v>4228.6204441210002</v>
      </c>
      <c r="M252" s="237">
        <v>4120.4083859909997</v>
      </c>
      <c r="N252" s="947">
        <v>4874.5711380720004</v>
      </c>
      <c r="O252" s="947">
        <v>5778.9612600250002</v>
      </c>
      <c r="P252" s="1154">
        <v>5388.643762058</v>
      </c>
      <c r="R252" s="310"/>
    </row>
    <row r="253" spans="1:18" ht="12" customHeight="1">
      <c r="A253" s="366" t="s">
        <v>10</v>
      </c>
      <c r="B253" s="1157" t="s">
        <v>452</v>
      </c>
      <c r="C253" s="237">
        <v>603114.53356113797</v>
      </c>
      <c r="D253" s="237">
        <v>460673.07257021999</v>
      </c>
      <c r="E253" s="237">
        <v>414286.63632737601</v>
      </c>
      <c r="F253" s="237">
        <v>418770.17856588599</v>
      </c>
      <c r="G253" s="237">
        <v>430926.792450929</v>
      </c>
      <c r="H253" s="237">
        <v>402720.06593189802</v>
      </c>
      <c r="I253" s="237">
        <v>397201.34856651898</v>
      </c>
      <c r="J253" s="237">
        <v>386939.199434729</v>
      </c>
      <c r="K253" s="237">
        <v>414792.670970787</v>
      </c>
      <c r="L253" s="237">
        <v>401628.54256427998</v>
      </c>
      <c r="M253" s="237">
        <v>473163.06321356102</v>
      </c>
      <c r="N253" s="947">
        <v>395817.713713139</v>
      </c>
      <c r="O253" s="947">
        <v>388606.72598723602</v>
      </c>
      <c r="P253" s="1154">
        <v>383620.01945099002</v>
      </c>
      <c r="R253" s="310"/>
    </row>
    <row r="254" spans="1:18" ht="12" customHeight="1">
      <c r="A254" s="366"/>
      <c r="B254" s="1156" t="s">
        <v>337</v>
      </c>
      <c r="C254" s="237">
        <v>421195.232043367</v>
      </c>
      <c r="D254" s="237">
        <v>313657.14989035798</v>
      </c>
      <c r="E254" s="237">
        <v>325017.49626426201</v>
      </c>
      <c r="F254" s="237">
        <v>323531.89512834401</v>
      </c>
      <c r="G254" s="237">
        <v>297251.620427538</v>
      </c>
      <c r="H254" s="237">
        <v>319775.95595526899</v>
      </c>
      <c r="I254" s="237">
        <v>303845.16858671402</v>
      </c>
      <c r="J254" s="237">
        <v>323606.47373189998</v>
      </c>
      <c r="K254" s="237">
        <v>298186.22550783702</v>
      </c>
      <c r="L254" s="237">
        <v>303009.05113448302</v>
      </c>
      <c r="M254" s="237">
        <v>345438.24310409703</v>
      </c>
      <c r="N254" s="947">
        <v>287406.43375045701</v>
      </c>
      <c r="O254" s="947">
        <v>283156.04979973199</v>
      </c>
      <c r="P254" s="1154">
        <v>257054.78416024899</v>
      </c>
      <c r="R254" s="310"/>
    </row>
    <row r="255" spans="1:18" ht="12" customHeight="1">
      <c r="A255" s="366"/>
      <c r="B255" s="1156" t="s">
        <v>705</v>
      </c>
      <c r="C255" s="237">
        <v>160966.67376979699</v>
      </c>
      <c r="D255" s="237">
        <v>91780.776232214994</v>
      </c>
      <c r="E255" s="237">
        <v>65539.296594903994</v>
      </c>
      <c r="F255" s="237">
        <v>60406.030742861003</v>
      </c>
      <c r="G255" s="237">
        <v>52720.344806783003</v>
      </c>
      <c r="H255" s="237">
        <v>40962.192797090996</v>
      </c>
      <c r="I255" s="237">
        <v>45016.291761508</v>
      </c>
      <c r="J255" s="237">
        <v>27215.583628955999</v>
      </c>
      <c r="K255" s="237">
        <v>61081.974582793999</v>
      </c>
      <c r="L255" s="237">
        <v>42434.039216775003</v>
      </c>
      <c r="M255" s="237">
        <v>102732.571343128</v>
      </c>
      <c r="N255" s="947">
        <v>56947.852877058001</v>
      </c>
      <c r="O255" s="947">
        <v>58011.930330575</v>
      </c>
      <c r="P255" s="1154">
        <v>49423</v>
      </c>
      <c r="R255" s="310"/>
    </row>
    <row r="256" spans="1:18" ht="12" customHeight="1">
      <c r="A256" s="366"/>
      <c r="B256" s="1157" t="s">
        <v>202</v>
      </c>
      <c r="C256" s="237">
        <v>20942.805278577001</v>
      </c>
      <c r="D256" s="237">
        <v>55229.507562817002</v>
      </c>
      <c r="E256" s="237">
        <v>23725.041588004999</v>
      </c>
      <c r="F256" s="237">
        <v>34826.613809850998</v>
      </c>
      <c r="G256" s="237">
        <v>80948.304606812002</v>
      </c>
      <c r="H256" s="237">
        <v>41976.278294707998</v>
      </c>
      <c r="I256" s="237">
        <v>48334.249333467</v>
      </c>
      <c r="J256" s="237">
        <v>36108.740178143998</v>
      </c>
      <c r="K256" s="237">
        <v>55518.831995326</v>
      </c>
      <c r="L256" s="237">
        <v>56179.813328192002</v>
      </c>
      <c r="M256" s="237">
        <v>24985.425167500998</v>
      </c>
      <c r="N256" s="947">
        <v>51457.788200793999</v>
      </c>
      <c r="O256" s="947">
        <v>47438.731944628998</v>
      </c>
      <c r="P256" s="1154">
        <v>77130.805778441005</v>
      </c>
      <c r="R256" s="310"/>
    </row>
    <row r="257" spans="1:18" ht="12" customHeight="1">
      <c r="A257" s="366"/>
      <c r="B257" s="1156" t="s">
        <v>454</v>
      </c>
      <c r="C257" s="237">
        <v>9.8224693970000008</v>
      </c>
      <c r="D257" s="237">
        <v>5.6388848300000003</v>
      </c>
      <c r="E257" s="237">
        <v>4.8018802049999998</v>
      </c>
      <c r="F257" s="237">
        <v>5.6388848300000003</v>
      </c>
      <c r="G257" s="237">
        <v>6.5226097960000002</v>
      </c>
      <c r="H257" s="237">
        <v>5.6388848300000003</v>
      </c>
      <c r="I257" s="237">
        <v>5.6388848300000003</v>
      </c>
      <c r="J257" s="237">
        <v>8.4018957289999996</v>
      </c>
      <c r="K257" s="237">
        <v>5.6388848300000003</v>
      </c>
      <c r="L257" s="237">
        <v>5.6388848300000003</v>
      </c>
      <c r="M257" s="237">
        <v>6.8235988350000003</v>
      </c>
      <c r="N257" s="947">
        <v>5.6388848300000003</v>
      </c>
      <c r="O257" s="947">
        <v>1.3912300000000001E-2</v>
      </c>
      <c r="P257" s="1154">
        <v>11.429512300000001</v>
      </c>
      <c r="R257" s="310"/>
    </row>
    <row r="258" spans="1:18" ht="12" customHeight="1">
      <c r="A258" s="366" t="s">
        <v>11</v>
      </c>
      <c r="B258" s="1157" t="s">
        <v>340</v>
      </c>
      <c r="C258" s="939">
        <v>995878.13643626706</v>
      </c>
      <c r="D258" s="939">
        <v>1011654.119537717</v>
      </c>
      <c r="E258" s="237">
        <v>966490.58451461303</v>
      </c>
      <c r="F258" s="237">
        <v>961625.02566303499</v>
      </c>
      <c r="G258" s="237">
        <v>976693.99021461897</v>
      </c>
      <c r="H258" s="237">
        <v>990796.35751157801</v>
      </c>
      <c r="I258" s="237">
        <v>993895.092950135</v>
      </c>
      <c r="J258" s="237">
        <v>1012768.59284978</v>
      </c>
      <c r="K258" s="237">
        <v>1025965.77887357</v>
      </c>
      <c r="L258" s="237">
        <v>1035537.14051202</v>
      </c>
      <c r="M258" s="237">
        <v>1044764.96571008</v>
      </c>
      <c r="N258" s="947">
        <v>1090408.9857177199</v>
      </c>
      <c r="O258" s="947">
        <v>1121426.7650009899</v>
      </c>
      <c r="P258" s="1154">
        <v>1091283.86140252</v>
      </c>
      <c r="R258" s="310"/>
    </row>
    <row r="259" spans="1:18" ht="12" customHeight="1">
      <c r="A259" s="366"/>
      <c r="B259" s="1156" t="s">
        <v>444</v>
      </c>
      <c r="C259" s="1118">
        <v>875.85684570000001</v>
      </c>
      <c r="D259" s="1118">
        <v>2238.7493412620001</v>
      </c>
      <c r="E259" s="237">
        <v>2068.8644496319998</v>
      </c>
      <c r="F259" s="237">
        <v>2257.0116163490002</v>
      </c>
      <c r="G259" s="237">
        <v>2266.102877539</v>
      </c>
      <c r="H259" s="237">
        <v>2275.574500014</v>
      </c>
      <c r="I259" s="237">
        <v>764.44956665500001</v>
      </c>
      <c r="J259" s="237">
        <v>0</v>
      </c>
      <c r="K259" s="237">
        <v>0</v>
      </c>
      <c r="L259" s="237">
        <v>0</v>
      </c>
      <c r="M259" s="237">
        <v>0</v>
      </c>
      <c r="N259" s="947">
        <v>0</v>
      </c>
      <c r="O259" s="947">
        <v>0</v>
      </c>
      <c r="P259" s="1154">
        <v>0</v>
      </c>
      <c r="R259" s="310"/>
    </row>
    <row r="260" spans="1:18" ht="12" customHeight="1">
      <c r="A260" s="366"/>
      <c r="B260" s="1156" t="s">
        <v>445</v>
      </c>
      <c r="C260" s="237">
        <v>9257.5330691660001</v>
      </c>
      <c r="D260" s="237">
        <v>9912.4984031959993</v>
      </c>
      <c r="E260" s="237">
        <v>8774.8942971929991</v>
      </c>
      <c r="F260" s="237">
        <v>8899.5592786449997</v>
      </c>
      <c r="G260" s="237">
        <v>9179.7625698699994</v>
      </c>
      <c r="H260" s="237">
        <v>8558.9601001659994</v>
      </c>
      <c r="I260" s="237">
        <v>11181.537183070999</v>
      </c>
      <c r="J260" s="237">
        <v>9959.1231940420003</v>
      </c>
      <c r="K260" s="237">
        <v>8985.3090046020006</v>
      </c>
      <c r="L260" s="237">
        <v>9651.0308373419994</v>
      </c>
      <c r="M260" s="237">
        <v>9119.0308973980009</v>
      </c>
      <c r="N260" s="947">
        <v>10216.266967391</v>
      </c>
      <c r="O260" s="947">
        <v>8446.3460022279996</v>
      </c>
      <c r="P260" s="1154">
        <v>8757.5697211200004</v>
      </c>
      <c r="R260" s="310"/>
    </row>
    <row r="261" spans="1:18" ht="12" customHeight="1">
      <c r="A261" s="366"/>
      <c r="B261" s="1156" t="s">
        <v>446</v>
      </c>
      <c r="C261" s="237">
        <v>825992.23349449097</v>
      </c>
      <c r="D261" s="237">
        <v>851440.44603314798</v>
      </c>
      <c r="E261" s="237">
        <v>798955.47576392395</v>
      </c>
      <c r="F261" s="237">
        <v>802702.54978177103</v>
      </c>
      <c r="G261" s="237">
        <v>807411.41402594605</v>
      </c>
      <c r="H261" s="237">
        <v>815564.22443164303</v>
      </c>
      <c r="I261" s="237">
        <v>815327.38704654295</v>
      </c>
      <c r="J261" s="237">
        <v>786270.84925355203</v>
      </c>
      <c r="K261" s="237">
        <v>767580.07818556705</v>
      </c>
      <c r="L261" s="237">
        <v>755336.71413812705</v>
      </c>
      <c r="M261" s="237">
        <v>764138.455394694</v>
      </c>
      <c r="N261" s="947">
        <v>773346.17500336596</v>
      </c>
      <c r="O261" s="947">
        <v>775130.57180447096</v>
      </c>
      <c r="P261" s="1154">
        <v>751875.28989952302</v>
      </c>
      <c r="R261" s="310"/>
    </row>
    <row r="262" spans="1:18" ht="12" customHeight="1">
      <c r="A262" s="366"/>
      <c r="B262" s="1156" t="s">
        <v>447</v>
      </c>
      <c r="C262" s="237">
        <v>159752.51302690999</v>
      </c>
      <c r="D262" s="237">
        <v>148062.42576011099</v>
      </c>
      <c r="E262" s="237">
        <v>156691.350003864</v>
      </c>
      <c r="F262" s="237">
        <v>147765.90498627</v>
      </c>
      <c r="G262" s="237">
        <v>157836.71074126399</v>
      </c>
      <c r="H262" s="237">
        <v>164397.59847975499</v>
      </c>
      <c r="I262" s="237">
        <v>166621.719153866</v>
      </c>
      <c r="J262" s="237">
        <v>216538.62040218399</v>
      </c>
      <c r="K262" s="237">
        <v>249400.39168339901</v>
      </c>
      <c r="L262" s="237">
        <v>270549.39553654898</v>
      </c>
      <c r="M262" s="237">
        <v>271507.47941799101</v>
      </c>
      <c r="N262" s="947">
        <v>306846.54374696</v>
      </c>
      <c r="O262" s="947">
        <v>337849.84719429101</v>
      </c>
      <c r="P262" s="1154">
        <v>330651.001781873</v>
      </c>
      <c r="R262" s="310"/>
    </row>
    <row r="263" spans="1:18" ht="12" customHeight="1">
      <c r="A263" s="366" t="s">
        <v>98</v>
      </c>
      <c r="B263" s="1157" t="s">
        <v>448</v>
      </c>
      <c r="C263" s="237">
        <v>88447.728592995001</v>
      </c>
      <c r="D263" s="237">
        <v>89417.046475726995</v>
      </c>
      <c r="E263" s="237">
        <v>89632.803742222997</v>
      </c>
      <c r="F263" s="237">
        <v>89827.175449863993</v>
      </c>
      <c r="G263" s="237">
        <v>89927.731926773005</v>
      </c>
      <c r="H263" s="237">
        <v>90000.498925954002</v>
      </c>
      <c r="I263" s="237">
        <v>90557.507904534999</v>
      </c>
      <c r="J263" s="237">
        <v>90715.734864044993</v>
      </c>
      <c r="K263" s="237">
        <v>90812.184740619006</v>
      </c>
      <c r="L263" s="237">
        <v>90952.339797697001</v>
      </c>
      <c r="M263" s="237">
        <v>91563.464194457003</v>
      </c>
      <c r="N263" s="947">
        <v>91853.927747437003</v>
      </c>
      <c r="O263" s="947">
        <v>92077.044626535993</v>
      </c>
      <c r="P263" s="1154">
        <v>92389.05757782</v>
      </c>
      <c r="R263" s="310"/>
    </row>
    <row r="264" spans="1:18" ht="24.2" customHeight="1">
      <c r="A264" s="366" t="s">
        <v>97</v>
      </c>
      <c r="B264" s="1157" t="s">
        <v>706</v>
      </c>
      <c r="C264" s="237">
        <v>228274.78310232301</v>
      </c>
      <c r="D264" s="237">
        <v>229307.28899707799</v>
      </c>
      <c r="E264" s="237">
        <v>228038.99393695299</v>
      </c>
      <c r="F264" s="237">
        <v>229558.317213314</v>
      </c>
      <c r="G264" s="237">
        <v>220945.22682151999</v>
      </c>
      <c r="H264" s="237">
        <v>219066.54776127401</v>
      </c>
      <c r="I264" s="237">
        <v>219203.259337575</v>
      </c>
      <c r="J264" s="237">
        <v>217112.074759504</v>
      </c>
      <c r="K264" s="237">
        <v>213731.294345189</v>
      </c>
      <c r="L264" s="237">
        <v>212024.86904028099</v>
      </c>
      <c r="M264" s="237">
        <v>204482.63490569399</v>
      </c>
      <c r="N264" s="237">
        <v>204228.86646305499</v>
      </c>
      <c r="O264" s="237">
        <v>206862.825457222</v>
      </c>
      <c r="P264" s="822">
        <v>205250.93738303499</v>
      </c>
      <c r="R264" s="310"/>
    </row>
    <row r="265" spans="1:18" ht="12" customHeight="1">
      <c r="A265" s="367"/>
      <c r="B265" s="1156" t="s">
        <v>769</v>
      </c>
      <c r="C265" s="237">
        <v>222004.315148908</v>
      </c>
      <c r="D265" s="237">
        <v>223921.65022177799</v>
      </c>
      <c r="E265" s="237">
        <v>222754.109796217</v>
      </c>
      <c r="F265" s="237">
        <v>224190.932414209</v>
      </c>
      <c r="G265" s="237">
        <v>214476.25600912899</v>
      </c>
      <c r="H265" s="237">
        <v>212380.39479533301</v>
      </c>
      <c r="I265" s="237">
        <v>212239.69701211</v>
      </c>
      <c r="J265" s="237">
        <v>209893.307277096</v>
      </c>
      <c r="K265" s="237">
        <v>207074.60792114999</v>
      </c>
      <c r="L265" s="237">
        <v>205129.19443740099</v>
      </c>
      <c r="M265" s="237">
        <v>197935.59313615301</v>
      </c>
      <c r="N265" s="947">
        <v>197758.38129314</v>
      </c>
      <c r="O265" s="947">
        <v>200892.32440061099</v>
      </c>
      <c r="P265" s="1154">
        <v>199432.68875029299</v>
      </c>
      <c r="R265" s="310"/>
    </row>
    <row r="266" spans="1:18" ht="12" customHeight="1">
      <c r="A266" s="367"/>
      <c r="B266" s="1156" t="s">
        <v>456</v>
      </c>
      <c r="C266" s="237">
        <v>1772.38994316</v>
      </c>
      <c r="D266" s="237">
        <v>2107.2420995460002</v>
      </c>
      <c r="E266" s="237">
        <v>2150.9667816589999</v>
      </c>
      <c r="F266" s="237">
        <v>2366.2942090759998</v>
      </c>
      <c r="G266" s="237">
        <v>2287.0250998490001</v>
      </c>
      <c r="H266" s="237">
        <v>2913.8832556739999</v>
      </c>
      <c r="I266" s="237">
        <v>3006.1189019940002</v>
      </c>
      <c r="J266" s="237">
        <v>3228.5949715950001</v>
      </c>
      <c r="K266" s="237">
        <v>2649.4690000139999</v>
      </c>
      <c r="L266" s="237">
        <v>3107.2272425639999</v>
      </c>
      <c r="M266" s="237">
        <v>3203.286581675</v>
      </c>
      <c r="N266" s="947">
        <v>3058.7679483799998</v>
      </c>
      <c r="O266" s="947">
        <v>2486.2895609130001</v>
      </c>
      <c r="P266" s="1154">
        <v>2199.578929327</v>
      </c>
      <c r="R266" s="310"/>
    </row>
    <row r="267" spans="1:18" ht="12" customHeight="1">
      <c r="A267" s="367"/>
      <c r="B267" s="1156" t="s">
        <v>457</v>
      </c>
      <c r="C267" s="237">
        <v>4498.0780102549998</v>
      </c>
      <c r="D267" s="237">
        <v>3278.3966757540002</v>
      </c>
      <c r="E267" s="237">
        <v>3133.9173590770001</v>
      </c>
      <c r="F267" s="237">
        <v>3001.0905900289999</v>
      </c>
      <c r="G267" s="237">
        <v>4181.9457125420004</v>
      </c>
      <c r="H267" s="237">
        <v>3772.2697102669999</v>
      </c>
      <c r="I267" s="237">
        <v>3957.4434234710002</v>
      </c>
      <c r="J267" s="237">
        <v>3990.1725108129999</v>
      </c>
      <c r="K267" s="237">
        <v>4007.2174240250001</v>
      </c>
      <c r="L267" s="237">
        <v>3788.447360316</v>
      </c>
      <c r="M267" s="237">
        <v>3343.7551878660001</v>
      </c>
      <c r="N267" s="947">
        <v>3411.7172215350001</v>
      </c>
      <c r="O267" s="947">
        <v>3484.2114956979999</v>
      </c>
      <c r="P267" s="1154">
        <v>3618.6697034150002</v>
      </c>
      <c r="R267" s="310"/>
    </row>
    <row r="268" spans="1:18" ht="12" customHeight="1">
      <c r="A268" s="366" t="s">
        <v>125</v>
      </c>
      <c r="B268" s="1157" t="s">
        <v>458</v>
      </c>
      <c r="C268" s="237">
        <v>3947.6758142029998</v>
      </c>
      <c r="D268" s="237">
        <v>6108.6209897750005</v>
      </c>
      <c r="E268" s="237">
        <v>7935.390335133</v>
      </c>
      <c r="F268" s="237">
        <v>4810.3163090369999</v>
      </c>
      <c r="G268" s="237">
        <v>3852.107163182</v>
      </c>
      <c r="H268" s="237">
        <v>3645.0369780729998</v>
      </c>
      <c r="I268" s="237">
        <v>3985.6899611560002</v>
      </c>
      <c r="J268" s="237">
        <v>4716.1099730449996</v>
      </c>
      <c r="K268" s="237">
        <v>5873.3939604950001</v>
      </c>
      <c r="L268" s="237">
        <v>4527.3925389759997</v>
      </c>
      <c r="M268" s="237">
        <v>4087.6568914869999</v>
      </c>
      <c r="N268" s="947">
        <v>6658.4757085720003</v>
      </c>
      <c r="O268" s="947">
        <v>4530.7313569260004</v>
      </c>
      <c r="P268" s="1154">
        <v>5227.6827676450002</v>
      </c>
      <c r="R268" s="310"/>
    </row>
    <row r="269" spans="1:18" ht="12" customHeight="1">
      <c r="A269" s="366" t="s">
        <v>203</v>
      </c>
      <c r="B269" s="1157" t="s">
        <v>459</v>
      </c>
      <c r="C269" s="237">
        <v>314702.49289156002</v>
      </c>
      <c r="D269" s="237">
        <v>271195.58073443698</v>
      </c>
      <c r="E269" s="237">
        <v>271114.67622811202</v>
      </c>
      <c r="F269" s="237">
        <v>261965.039840429</v>
      </c>
      <c r="G269" s="237">
        <v>274446.43416705198</v>
      </c>
      <c r="H269" s="237">
        <v>261245.10485121</v>
      </c>
      <c r="I269" s="237">
        <v>265163.72421387199</v>
      </c>
      <c r="J269" s="237">
        <v>266808.671990039</v>
      </c>
      <c r="K269" s="237">
        <v>248289.71615234</v>
      </c>
      <c r="L269" s="237">
        <v>278792.85573486501</v>
      </c>
      <c r="M269" s="237">
        <v>276315.03245068801</v>
      </c>
      <c r="N269" s="947">
        <v>276019.45475142001</v>
      </c>
      <c r="O269" s="947">
        <v>224124.43012741601</v>
      </c>
      <c r="P269" s="1154">
        <v>213018.030969338</v>
      </c>
      <c r="R269" s="310"/>
    </row>
    <row r="270" spans="1:18" ht="12" customHeight="1">
      <c r="A270" s="1318" t="s">
        <v>313</v>
      </c>
      <c r="B270" s="1319"/>
      <c r="C270" s="1128">
        <v>0</v>
      </c>
      <c r="D270" s="1128"/>
      <c r="H270" s="237"/>
      <c r="N270" s="1167"/>
      <c r="P270" s="1151"/>
      <c r="R270" s="310"/>
    </row>
    <row r="271" spans="1:18" ht="12" customHeight="1">
      <c r="A271" s="368" t="s">
        <v>8</v>
      </c>
      <c r="B271" s="1158" t="s">
        <v>460</v>
      </c>
      <c r="C271" s="237">
        <v>4283005.7748423396</v>
      </c>
      <c r="D271" s="237">
        <v>4094272.0298666088</v>
      </c>
      <c r="E271" s="237">
        <v>4089883.7656714702</v>
      </c>
      <c r="F271" s="237">
        <v>4127397.9109127568</v>
      </c>
      <c r="G271" s="237">
        <v>4192870.5671720901</v>
      </c>
      <c r="H271" s="237">
        <v>4158593.7829438401</v>
      </c>
      <c r="I271" s="237">
        <v>4183313.4346185401</v>
      </c>
      <c r="J271" s="237">
        <v>4246302.9697506297</v>
      </c>
      <c r="K271" s="237">
        <v>4255146.7815485103</v>
      </c>
      <c r="L271" s="237">
        <v>4294358.1635000696</v>
      </c>
      <c r="M271" s="237">
        <v>4479696.0691551799</v>
      </c>
      <c r="N271" s="947">
        <v>4447364.2016971996</v>
      </c>
      <c r="O271" s="947">
        <v>4442242.6825666204</v>
      </c>
      <c r="P271" s="1154">
        <v>4514308.7641593097</v>
      </c>
      <c r="R271" s="310"/>
    </row>
    <row r="272" spans="1:18" ht="12" customHeight="1">
      <c r="A272" s="366"/>
      <c r="B272" s="1157" t="s">
        <v>96</v>
      </c>
      <c r="C272" s="237">
        <v>3618693.2183793001</v>
      </c>
      <c r="D272" s="237">
        <v>3423975.4015581561</v>
      </c>
      <c r="E272" s="237">
        <v>3467471.0983286202</v>
      </c>
      <c r="F272" s="237">
        <v>3501121.430634019</v>
      </c>
      <c r="G272" s="237">
        <v>3558817.3309953199</v>
      </c>
      <c r="H272" s="237">
        <v>3539768.9861537898</v>
      </c>
      <c r="I272" s="237">
        <v>3557386.53987855</v>
      </c>
      <c r="J272" s="237">
        <v>3604569.7285553701</v>
      </c>
      <c r="K272" s="237">
        <v>3577918.7758312202</v>
      </c>
      <c r="L272" s="237">
        <v>3619847.2175288601</v>
      </c>
      <c r="M272" s="237">
        <v>3769893.1223742999</v>
      </c>
      <c r="N272" s="947">
        <v>3712502.0127526699</v>
      </c>
      <c r="O272" s="947">
        <v>3698033.7718891101</v>
      </c>
      <c r="P272" s="1154">
        <v>3786409.5102477702</v>
      </c>
      <c r="R272" s="310"/>
    </row>
    <row r="273" spans="1:18" ht="12" customHeight="1">
      <c r="A273" s="366"/>
      <c r="B273" s="1157" t="s">
        <v>461</v>
      </c>
      <c r="C273" s="237">
        <v>1032001.35962751</v>
      </c>
      <c r="D273" s="237">
        <v>885448.37810260896</v>
      </c>
      <c r="E273" s="237">
        <v>883207.014343963</v>
      </c>
      <c r="F273" s="237">
        <v>891825.53205639904</v>
      </c>
      <c r="G273" s="237">
        <v>934932.32098519395</v>
      </c>
      <c r="H273" s="237">
        <v>923342.03921263199</v>
      </c>
      <c r="I273" s="237">
        <v>914984.42778568505</v>
      </c>
      <c r="J273" s="237">
        <v>954034.78607852303</v>
      </c>
      <c r="K273" s="237">
        <v>938944.37444146501</v>
      </c>
      <c r="L273" s="237">
        <v>937182.86760619294</v>
      </c>
      <c r="M273" s="237">
        <v>1058306.83147249</v>
      </c>
      <c r="N273" s="947">
        <v>976049.31554046203</v>
      </c>
      <c r="O273" s="947">
        <v>960302.854982608</v>
      </c>
      <c r="P273" s="1154">
        <v>995624.23567031999</v>
      </c>
      <c r="R273" s="310"/>
    </row>
    <row r="274" spans="1:18" ht="12" customHeight="1">
      <c r="A274" s="366"/>
      <c r="B274" s="1157" t="s">
        <v>567</v>
      </c>
      <c r="C274" s="237">
        <v>1635538.5991582901</v>
      </c>
      <c r="D274" s="237">
        <v>1595392.803661081</v>
      </c>
      <c r="E274" s="237">
        <v>1623447.9570826599</v>
      </c>
      <c r="F274" s="237">
        <v>1629538.511136564</v>
      </c>
      <c r="G274" s="237">
        <v>1639530.23483535</v>
      </c>
      <c r="H274" s="237">
        <v>1634042.61175699</v>
      </c>
      <c r="I274" s="237">
        <v>1629150.58023104</v>
      </c>
      <c r="J274" s="237">
        <v>1624986.39923188</v>
      </c>
      <c r="K274" s="237">
        <v>1631518.14263145</v>
      </c>
      <c r="L274" s="237">
        <v>1648198.00311128</v>
      </c>
      <c r="M274" s="237">
        <v>1670069.7862396101</v>
      </c>
      <c r="N274" s="947">
        <v>1664645.97633001</v>
      </c>
      <c r="O274" s="947">
        <v>1665668.2795877401</v>
      </c>
      <c r="P274" s="1154">
        <v>1698269.8660935401</v>
      </c>
      <c r="R274" s="310"/>
    </row>
    <row r="275" spans="1:18" ht="12" customHeight="1">
      <c r="A275" s="366"/>
      <c r="B275" s="1157" t="s">
        <v>463</v>
      </c>
      <c r="C275" s="237">
        <v>951153.25959350006</v>
      </c>
      <c r="D275" s="237">
        <v>943134.21979446604</v>
      </c>
      <c r="E275" s="237">
        <v>960816.12690199504</v>
      </c>
      <c r="F275" s="237">
        <v>979757.38744105597</v>
      </c>
      <c r="G275" s="237">
        <v>984354.775174774</v>
      </c>
      <c r="H275" s="237">
        <v>982384.33518416295</v>
      </c>
      <c r="I275" s="237">
        <v>1013251.53186183</v>
      </c>
      <c r="J275" s="237">
        <v>1025548.54324497</v>
      </c>
      <c r="K275" s="237">
        <v>1007456.25875831</v>
      </c>
      <c r="L275" s="237">
        <v>1034466.34681139</v>
      </c>
      <c r="M275" s="237">
        <v>1041516.50466221</v>
      </c>
      <c r="N275" s="947">
        <v>1071806.7208821999</v>
      </c>
      <c r="O275" s="947">
        <v>1072062.6373187599</v>
      </c>
      <c r="P275" s="1154">
        <v>1092515.4084839099</v>
      </c>
      <c r="R275" s="310"/>
    </row>
    <row r="276" spans="1:18" ht="12" customHeight="1">
      <c r="A276" s="366"/>
      <c r="B276" s="1157" t="s">
        <v>464</v>
      </c>
      <c r="C276" s="237">
        <v>664312.55646303599</v>
      </c>
      <c r="D276" s="237">
        <v>670296.62830845302</v>
      </c>
      <c r="E276" s="237">
        <v>622412.66734285199</v>
      </c>
      <c r="F276" s="237">
        <v>626276.48027873796</v>
      </c>
      <c r="G276" s="237">
        <v>634053.23617677402</v>
      </c>
      <c r="H276" s="237">
        <v>618824.79679004604</v>
      </c>
      <c r="I276" s="237">
        <v>625926.89473999001</v>
      </c>
      <c r="J276" s="237">
        <v>641733.24119526194</v>
      </c>
      <c r="K276" s="237">
        <v>677228.00571728998</v>
      </c>
      <c r="L276" s="237">
        <v>674510.94597120897</v>
      </c>
      <c r="M276" s="237">
        <v>709802.94678087602</v>
      </c>
      <c r="N276" s="947">
        <v>734862.18894452695</v>
      </c>
      <c r="O276" s="947">
        <v>744208.91067751299</v>
      </c>
      <c r="P276" s="1154">
        <v>727899.25391153398</v>
      </c>
      <c r="R276" s="310"/>
    </row>
    <row r="277" spans="1:18" ht="12" customHeight="1">
      <c r="A277" s="366"/>
      <c r="B277" s="1157" t="s">
        <v>461</v>
      </c>
      <c r="C277" s="237">
        <v>453155.22541994601</v>
      </c>
      <c r="D277" s="237">
        <v>461253.55385367002</v>
      </c>
      <c r="E277" s="237">
        <v>429214.25072042702</v>
      </c>
      <c r="F277" s="237">
        <v>434423.63015923399</v>
      </c>
      <c r="G277" s="237">
        <v>451367.52327738999</v>
      </c>
      <c r="H277" s="237">
        <v>439704.50381612801</v>
      </c>
      <c r="I277" s="237">
        <v>443124.32407693297</v>
      </c>
      <c r="J277" s="237">
        <v>452645.88311286003</v>
      </c>
      <c r="K277" s="237">
        <v>484542.79595740302</v>
      </c>
      <c r="L277" s="237">
        <v>482163.29603294597</v>
      </c>
      <c r="M277" s="237">
        <v>511675.29620085697</v>
      </c>
      <c r="N277" s="947">
        <v>526027.20466318796</v>
      </c>
      <c r="O277" s="947">
        <v>533433.36502086697</v>
      </c>
      <c r="P277" s="1154">
        <v>521927.59476005402</v>
      </c>
      <c r="R277" s="310"/>
    </row>
    <row r="278" spans="1:18" ht="12" customHeight="1">
      <c r="A278" s="366"/>
      <c r="B278" s="1157" t="s">
        <v>567</v>
      </c>
      <c r="C278" s="237">
        <v>76114.066394248002</v>
      </c>
      <c r="D278" s="237">
        <v>75646.495302313997</v>
      </c>
      <c r="E278" s="237">
        <v>74005.939879344995</v>
      </c>
      <c r="F278" s="237">
        <v>71302.909670466994</v>
      </c>
      <c r="G278" s="237">
        <v>70253.391921945004</v>
      </c>
      <c r="H278" s="237">
        <v>71311.283407259994</v>
      </c>
      <c r="I278" s="237">
        <v>69636.748400324999</v>
      </c>
      <c r="J278" s="237">
        <v>69636.194810853005</v>
      </c>
      <c r="K278" s="237">
        <v>71586.244451920997</v>
      </c>
      <c r="L278" s="237">
        <v>71621.196665633004</v>
      </c>
      <c r="M278" s="237">
        <v>71947.424948750995</v>
      </c>
      <c r="N278" s="947">
        <v>74297.179708031996</v>
      </c>
      <c r="O278" s="947">
        <v>73555.437840626997</v>
      </c>
      <c r="P278" s="1154">
        <v>73377.436375228004</v>
      </c>
      <c r="R278" s="310"/>
    </row>
    <row r="279" spans="1:18" ht="12" customHeight="1">
      <c r="A279" s="366"/>
      <c r="B279" s="1157" t="s">
        <v>463</v>
      </c>
      <c r="C279" s="237">
        <v>135043.26464884201</v>
      </c>
      <c r="D279" s="237">
        <v>133396.579152469</v>
      </c>
      <c r="E279" s="237">
        <v>119192.47674308</v>
      </c>
      <c r="F279" s="237">
        <v>120549.94044903701</v>
      </c>
      <c r="G279" s="237">
        <v>112432.320977439</v>
      </c>
      <c r="H279" s="237">
        <v>107809.009566658</v>
      </c>
      <c r="I279" s="237">
        <v>113165.82226273201</v>
      </c>
      <c r="J279" s="237">
        <v>119451.163271549</v>
      </c>
      <c r="K279" s="237">
        <v>121098.96530796601</v>
      </c>
      <c r="L279" s="237">
        <v>120726.45327262999</v>
      </c>
      <c r="M279" s="237">
        <v>126180.225631268</v>
      </c>
      <c r="N279" s="947">
        <v>134537.80457330699</v>
      </c>
      <c r="O279" s="947">
        <v>137220.10781601901</v>
      </c>
      <c r="P279" s="1154">
        <v>132594.22277625199</v>
      </c>
      <c r="R279" s="310"/>
    </row>
    <row r="280" spans="1:18" ht="12" customHeight="1">
      <c r="A280" s="366" t="s">
        <v>9</v>
      </c>
      <c r="B280" s="1158" t="s">
        <v>466</v>
      </c>
      <c r="C280" s="237">
        <v>757.35243284600006</v>
      </c>
      <c r="D280" s="237">
        <v>620.70522192700003</v>
      </c>
      <c r="E280" s="237">
        <v>841.82742759899998</v>
      </c>
      <c r="F280" s="237">
        <v>610.72501383600002</v>
      </c>
      <c r="G280" s="237">
        <v>585.11490394600003</v>
      </c>
      <c r="H280" s="237">
        <v>385.073138503</v>
      </c>
      <c r="I280" s="237">
        <v>460.07376474</v>
      </c>
      <c r="J280" s="237">
        <v>459.50002819100001</v>
      </c>
      <c r="K280" s="237">
        <v>460.63970847100001</v>
      </c>
      <c r="L280" s="237">
        <v>453.61377839900001</v>
      </c>
      <c r="M280" s="237">
        <v>495.98394630500002</v>
      </c>
      <c r="N280" s="947">
        <v>449.51915893500001</v>
      </c>
      <c r="O280" s="947">
        <v>443.00913648900001</v>
      </c>
      <c r="P280" s="1154">
        <v>453.39875583999998</v>
      </c>
      <c r="R280" s="310"/>
    </row>
    <row r="281" spans="1:18" ht="12" customHeight="1">
      <c r="A281" s="366" t="s">
        <v>10</v>
      </c>
      <c r="B281" s="1158" t="s">
        <v>467</v>
      </c>
      <c r="C281" s="237">
        <v>49498.029519677002</v>
      </c>
      <c r="D281" s="237">
        <v>53306.793666762002</v>
      </c>
      <c r="E281" s="237">
        <v>66397.446759247003</v>
      </c>
      <c r="F281" s="237">
        <v>54311.929096512999</v>
      </c>
      <c r="G281" s="237">
        <v>53986.919990228998</v>
      </c>
      <c r="H281" s="237">
        <v>46097.811310719997</v>
      </c>
      <c r="I281" s="237">
        <v>49961.799359771998</v>
      </c>
      <c r="J281" s="237">
        <v>46807.888401914002</v>
      </c>
      <c r="K281" s="237">
        <v>52282.805379431004</v>
      </c>
      <c r="L281" s="237">
        <v>47632.376559074997</v>
      </c>
      <c r="M281" s="237">
        <v>49547.074285538998</v>
      </c>
      <c r="N281" s="947">
        <v>42451.836767569002</v>
      </c>
      <c r="O281" s="947">
        <v>46139.339388013999</v>
      </c>
      <c r="P281" s="1154">
        <v>52835.705673518001</v>
      </c>
      <c r="R281" s="310"/>
    </row>
    <row r="282" spans="1:18" ht="12" customHeight="1">
      <c r="A282" s="366" t="s">
        <v>11</v>
      </c>
      <c r="B282" s="1158" t="s">
        <v>707</v>
      </c>
      <c r="C282" s="237">
        <v>77216.181954849002</v>
      </c>
      <c r="D282" s="237">
        <v>73938.305093835996</v>
      </c>
      <c r="E282" s="237">
        <v>77496.948183854998</v>
      </c>
      <c r="F282" s="237">
        <v>78403.423913723993</v>
      </c>
      <c r="G282" s="237">
        <v>79011.572912838004</v>
      </c>
      <c r="H282" s="237">
        <v>73626.587580134001</v>
      </c>
      <c r="I282" s="237">
        <v>73982.611786927999</v>
      </c>
      <c r="J282" s="237">
        <v>70012.691419098002</v>
      </c>
      <c r="K282" s="237">
        <v>71099.572884873996</v>
      </c>
      <c r="L282" s="237">
        <v>70228.670886787993</v>
      </c>
      <c r="M282" s="237">
        <v>69491.990704704003</v>
      </c>
      <c r="N282" s="947">
        <v>76398.868918196997</v>
      </c>
      <c r="O282" s="947">
        <v>76255.139096190993</v>
      </c>
      <c r="P282" s="1154">
        <v>71217.453174473005</v>
      </c>
      <c r="R282" s="310"/>
    </row>
    <row r="283" spans="1:18" ht="12" customHeight="1">
      <c r="A283" s="366" t="s">
        <v>98</v>
      </c>
      <c r="B283" s="1158" t="s">
        <v>536</v>
      </c>
      <c r="C283" s="237">
        <v>111191.110941115</v>
      </c>
      <c r="D283" s="237">
        <v>106047.33561054499</v>
      </c>
      <c r="E283" s="237">
        <v>100604.29353067301</v>
      </c>
      <c r="F283" s="237">
        <v>95723.437853056996</v>
      </c>
      <c r="G283" s="237">
        <v>103669.77399700601</v>
      </c>
      <c r="H283" s="237">
        <v>101744.182379059</v>
      </c>
      <c r="I283" s="237">
        <v>104490.538856395</v>
      </c>
      <c r="J283" s="237">
        <v>107098.81016868701</v>
      </c>
      <c r="K283" s="237">
        <v>112405.245750335</v>
      </c>
      <c r="L283" s="237">
        <v>119290.202729981</v>
      </c>
      <c r="M283" s="237">
        <v>129749.869008172</v>
      </c>
      <c r="N283" s="947">
        <v>124152.287798662</v>
      </c>
      <c r="O283" s="947">
        <v>120091.348627446</v>
      </c>
      <c r="P283" s="1154">
        <v>119591.473249612</v>
      </c>
      <c r="R283" s="310"/>
    </row>
    <row r="284" spans="1:18" ht="12" customHeight="1">
      <c r="A284" s="366"/>
      <c r="B284" s="1157" t="s">
        <v>96</v>
      </c>
      <c r="C284" s="237">
        <v>1648.077991182</v>
      </c>
      <c r="D284" s="237">
        <v>1690.640914998</v>
      </c>
      <c r="E284" s="237">
        <v>1794.8608165779999</v>
      </c>
      <c r="F284" s="237">
        <v>1688.7723087209999</v>
      </c>
      <c r="G284" s="237">
        <v>1255.382415309</v>
      </c>
      <c r="H284" s="237">
        <v>1774.7219950860001</v>
      </c>
      <c r="I284" s="237">
        <v>1808.719603709</v>
      </c>
      <c r="J284" s="237">
        <v>1804.834319305</v>
      </c>
      <c r="K284" s="237">
        <v>1884.452307925</v>
      </c>
      <c r="L284" s="237">
        <v>1935.796679688</v>
      </c>
      <c r="M284" s="237">
        <v>1952.787461575</v>
      </c>
      <c r="N284" s="947">
        <v>1944.618279801</v>
      </c>
      <c r="O284" s="947">
        <v>1930.639439625</v>
      </c>
      <c r="P284" s="1154">
        <v>1922.688721367</v>
      </c>
      <c r="R284" s="310"/>
    </row>
    <row r="285" spans="1:18" ht="12" customHeight="1">
      <c r="A285" s="366"/>
      <c r="B285" s="1157" t="s">
        <v>425</v>
      </c>
      <c r="C285" s="237">
        <v>109543.032949933</v>
      </c>
      <c r="D285" s="237">
        <v>104356.694695547</v>
      </c>
      <c r="E285" s="237">
        <v>98809.432714095004</v>
      </c>
      <c r="F285" s="237">
        <v>94034.665544336007</v>
      </c>
      <c r="G285" s="237">
        <v>102414.391581697</v>
      </c>
      <c r="H285" s="237">
        <v>99969.460383972997</v>
      </c>
      <c r="I285" s="237">
        <v>102681.81925268599</v>
      </c>
      <c r="J285" s="237">
        <v>105293.975849382</v>
      </c>
      <c r="K285" s="237">
        <v>110520.79344240999</v>
      </c>
      <c r="L285" s="237">
        <v>117354.40605029299</v>
      </c>
      <c r="M285" s="237">
        <v>127797.08154659699</v>
      </c>
      <c r="N285" s="947">
        <v>122207.669518861</v>
      </c>
      <c r="O285" s="947">
        <v>118160.709187821</v>
      </c>
      <c r="P285" s="1154">
        <v>117668.784528245</v>
      </c>
      <c r="R285" s="310"/>
    </row>
    <row r="286" spans="1:18" ht="12" customHeight="1">
      <c r="A286" s="369" t="s">
        <v>97</v>
      </c>
      <c r="B286" s="1158" t="s">
        <v>470</v>
      </c>
      <c r="C286" s="237">
        <v>4092.494900012</v>
      </c>
      <c r="D286" s="237">
        <v>3620.7071274919999</v>
      </c>
      <c r="E286" s="237">
        <v>4150.4043806919999</v>
      </c>
      <c r="F286" s="237">
        <v>3707.0667725190001</v>
      </c>
      <c r="G286" s="237">
        <v>3311.4029702150001</v>
      </c>
      <c r="H286" s="237">
        <v>3608.3569330810001</v>
      </c>
      <c r="I286" s="237">
        <v>4142.7384543649996</v>
      </c>
      <c r="J286" s="237">
        <v>5404.3599504539998</v>
      </c>
      <c r="K286" s="237">
        <v>8030.7079418109997</v>
      </c>
      <c r="L286" s="237">
        <v>4881.1536793519999</v>
      </c>
      <c r="M286" s="237">
        <v>3968.5917339399998</v>
      </c>
      <c r="N286" s="947">
        <v>6691.4799204199999</v>
      </c>
      <c r="O286" s="947">
        <v>4253.9666068289998</v>
      </c>
      <c r="P286" s="1154">
        <v>5184.5481361450002</v>
      </c>
      <c r="R286" s="310"/>
    </row>
    <row r="287" spans="1:18" ht="24">
      <c r="A287" s="366" t="s">
        <v>125</v>
      </c>
      <c r="B287" s="1158" t="s">
        <v>471</v>
      </c>
      <c r="C287" s="237">
        <v>70216.824052110998</v>
      </c>
      <c r="D287" s="237">
        <v>70952.623982278004</v>
      </c>
      <c r="E287" s="237">
        <v>107704.32115800701</v>
      </c>
      <c r="F287" s="237">
        <v>82744.107105026997</v>
      </c>
      <c r="G287" s="237">
        <v>80655.668728571007</v>
      </c>
      <c r="H287" s="237">
        <v>86365.339054890996</v>
      </c>
      <c r="I287" s="237">
        <v>71591.114990717004</v>
      </c>
      <c r="J287" s="237">
        <v>79851.049305965003</v>
      </c>
      <c r="K287" s="237">
        <v>91108.332094868994</v>
      </c>
      <c r="L287" s="237">
        <v>107426.18225976</v>
      </c>
      <c r="M287" s="237">
        <v>100178.540298166</v>
      </c>
      <c r="N287" s="237">
        <v>104273.583254914</v>
      </c>
      <c r="O287" s="237">
        <v>102382.71024766901</v>
      </c>
      <c r="P287" s="822">
        <v>112386.638291107</v>
      </c>
      <c r="R287" s="310"/>
    </row>
    <row r="288" spans="1:18" ht="12" customHeight="1">
      <c r="A288" s="366" t="s">
        <v>203</v>
      </c>
      <c r="B288" s="1158" t="s">
        <v>718</v>
      </c>
      <c r="C288" s="237">
        <v>1566.655300933</v>
      </c>
      <c r="D288" s="237">
        <v>1355.413220531</v>
      </c>
      <c r="E288" s="237">
        <v>1340.891008803</v>
      </c>
      <c r="F288" s="237">
        <v>1331.5899428519999</v>
      </c>
      <c r="G288" s="237">
        <v>1728.4244101480001</v>
      </c>
      <c r="H288" s="237">
        <v>1658.120818244</v>
      </c>
      <c r="I288" s="237">
        <v>1887.2144728579999</v>
      </c>
      <c r="J288" s="237">
        <v>1891.9482097160001</v>
      </c>
      <c r="K288" s="237">
        <v>1753.3901771450001</v>
      </c>
      <c r="L288" s="237">
        <v>1830.73529594</v>
      </c>
      <c r="M288" s="237">
        <v>2137.251346305</v>
      </c>
      <c r="N288" s="237">
        <v>2016.033959312</v>
      </c>
      <c r="O288" s="237">
        <v>2132.6429201830001</v>
      </c>
      <c r="P288" s="822">
        <v>2039.08666285</v>
      </c>
      <c r="R288" s="310"/>
    </row>
    <row r="289" spans="1:18" ht="12" customHeight="1">
      <c r="A289" s="1318" t="s">
        <v>729</v>
      </c>
      <c r="B289" s="1319"/>
      <c r="C289" s="1128">
        <v>0</v>
      </c>
      <c r="D289" s="1128"/>
      <c r="N289" s="947"/>
      <c r="O289" s="947"/>
      <c r="P289" s="1154"/>
      <c r="R289" s="310"/>
    </row>
    <row r="290" spans="1:18" ht="12" customHeight="1">
      <c r="A290" s="366" t="s">
        <v>8</v>
      </c>
      <c r="B290" s="1158" t="s">
        <v>472</v>
      </c>
      <c r="C290" s="237">
        <v>27638.184090940998</v>
      </c>
      <c r="D290" s="237">
        <v>26821.228504503</v>
      </c>
      <c r="E290" s="237">
        <v>26821.228504503</v>
      </c>
      <c r="F290" s="237">
        <v>26821.228504503</v>
      </c>
      <c r="G290" s="237">
        <v>26821.228504503</v>
      </c>
      <c r="H290" s="237">
        <v>26672.878387147</v>
      </c>
      <c r="I290" s="237">
        <v>26672.573096880002</v>
      </c>
      <c r="J290" s="237">
        <v>26377.137408092</v>
      </c>
      <c r="K290" s="237">
        <v>26185.739242686999</v>
      </c>
      <c r="L290" s="237">
        <v>26126.100418436999</v>
      </c>
      <c r="M290" s="237">
        <v>26046.080525737001</v>
      </c>
      <c r="N290" s="947">
        <v>26046.080525737001</v>
      </c>
      <c r="O290" s="947">
        <v>26046.080525737001</v>
      </c>
      <c r="P290" s="1154">
        <v>26046.080525737001</v>
      </c>
      <c r="R290" s="310"/>
    </row>
    <row r="291" spans="1:18" ht="12" customHeight="1">
      <c r="A291" s="366" t="s">
        <v>9</v>
      </c>
      <c r="B291" s="1158" t="s">
        <v>473</v>
      </c>
      <c r="C291" s="237">
        <v>10961.221915378001</v>
      </c>
      <c r="D291" s="237">
        <v>11368.579140643</v>
      </c>
      <c r="E291" s="237">
        <v>11368.579140643</v>
      </c>
      <c r="F291" s="237">
        <v>11368.579140643</v>
      </c>
      <c r="G291" s="237">
        <v>11368.579140643</v>
      </c>
      <c r="H291" s="237">
        <v>11368.579140643</v>
      </c>
      <c r="I291" s="237">
        <v>11368.579140643</v>
      </c>
      <c r="J291" s="237">
        <v>11368.579140643</v>
      </c>
      <c r="K291" s="237">
        <v>11368.579140643</v>
      </c>
      <c r="L291" s="237">
        <v>11368.579140643</v>
      </c>
      <c r="M291" s="237">
        <v>11368.579140643</v>
      </c>
      <c r="N291" s="947">
        <v>11368.579140643</v>
      </c>
      <c r="O291" s="947">
        <v>11368.579140643</v>
      </c>
      <c r="P291" s="1154">
        <v>11854.97035933</v>
      </c>
      <c r="R291" s="310"/>
    </row>
    <row r="292" spans="1:18" ht="12" customHeight="1">
      <c r="A292" s="366" t="s">
        <v>10</v>
      </c>
      <c r="B292" s="1158" t="s">
        <v>708</v>
      </c>
      <c r="C292" s="237">
        <v>476284.37898867601</v>
      </c>
      <c r="D292" s="237">
        <v>539341.32783990295</v>
      </c>
      <c r="E292" s="237">
        <v>532024.61013722699</v>
      </c>
      <c r="F292" s="237">
        <v>532026.47011125996</v>
      </c>
      <c r="G292" s="237">
        <v>532027.22513634095</v>
      </c>
      <c r="H292" s="237">
        <v>532028.24277884106</v>
      </c>
      <c r="I292" s="237">
        <v>532027.15948198596</v>
      </c>
      <c r="J292" s="237">
        <v>532027.12665480899</v>
      </c>
      <c r="K292" s="237">
        <v>532028.04581577703</v>
      </c>
      <c r="L292" s="237">
        <v>532028.66953214805</v>
      </c>
      <c r="M292" s="237">
        <v>514130.471962802</v>
      </c>
      <c r="N292" s="947">
        <v>687150.21347668697</v>
      </c>
      <c r="O292" s="947">
        <v>687150.082167977</v>
      </c>
      <c r="P292" s="1154">
        <v>579693.85531039699</v>
      </c>
      <c r="R292" s="310"/>
    </row>
    <row r="293" spans="1:18" ht="12" customHeight="1">
      <c r="A293" s="366" t="s">
        <v>11</v>
      </c>
      <c r="B293" s="1158" t="s">
        <v>709</v>
      </c>
      <c r="C293" s="237">
        <v>143343.98939380699</v>
      </c>
      <c r="D293" s="237">
        <v>41081.448166062</v>
      </c>
      <c r="E293" s="237">
        <v>53901.864026845004</v>
      </c>
      <c r="F293" s="237">
        <v>66391.161608612994</v>
      </c>
      <c r="G293" s="237">
        <v>83287.981996692994</v>
      </c>
      <c r="H293" s="237">
        <v>98632.305381433995</v>
      </c>
      <c r="I293" s="237">
        <v>111682.953763379</v>
      </c>
      <c r="J293" s="237">
        <v>126092.820475885</v>
      </c>
      <c r="K293" s="237">
        <v>141493.69585391099</v>
      </c>
      <c r="L293" s="237">
        <v>156362.45786507201</v>
      </c>
      <c r="M293" s="237">
        <v>173521.42827431599</v>
      </c>
      <c r="N293" s="947">
        <v>14610.085363038999</v>
      </c>
      <c r="O293" s="947">
        <v>26537.008584162999</v>
      </c>
      <c r="P293" s="1154">
        <v>42509.792024978</v>
      </c>
      <c r="R293" s="310"/>
    </row>
    <row r="294" spans="1:18" ht="12" customHeight="1">
      <c r="A294" s="366" t="s">
        <v>98</v>
      </c>
      <c r="B294" s="1158" t="s">
        <v>476</v>
      </c>
      <c r="C294" s="237">
        <v>105563.35820134199</v>
      </c>
      <c r="D294" s="237">
        <v>112001.51097900901</v>
      </c>
      <c r="E294" s="237">
        <v>113328.91921581799</v>
      </c>
      <c r="F294" s="237">
        <v>113693.976427531</v>
      </c>
      <c r="G294" s="237">
        <v>113520.63561293601</v>
      </c>
      <c r="H294" s="237">
        <v>113251.07929318699</v>
      </c>
      <c r="I294" s="237">
        <v>111960.578172733</v>
      </c>
      <c r="J294" s="237">
        <v>109673.773626828</v>
      </c>
      <c r="K294" s="237">
        <v>106599.37183343701</v>
      </c>
      <c r="L294" s="237">
        <v>111139.353568711</v>
      </c>
      <c r="M294" s="237">
        <v>113857.26585700701</v>
      </c>
      <c r="N294" s="947">
        <v>114449.895617713</v>
      </c>
      <c r="O294" s="947">
        <v>113768.30692916</v>
      </c>
      <c r="P294" s="1154">
        <v>113883.97566543</v>
      </c>
      <c r="R294" s="310"/>
    </row>
    <row r="295" spans="1:18" ht="12" customHeight="1" thickBot="1">
      <c r="A295" s="370" t="s">
        <v>97</v>
      </c>
      <c r="B295" s="371" t="s">
        <v>477</v>
      </c>
      <c r="C295" s="245">
        <v>18846.483026671001</v>
      </c>
      <c r="D295" s="245">
        <v>18204.49576854</v>
      </c>
      <c r="E295" s="245">
        <v>17845.409786911001</v>
      </c>
      <c r="F295" s="245">
        <v>18200.043242864998</v>
      </c>
      <c r="G295" s="245">
        <v>17703.054067673002</v>
      </c>
      <c r="H295" s="245">
        <v>17891.643022632001</v>
      </c>
      <c r="I295" s="245">
        <v>17957.936610363999</v>
      </c>
      <c r="J295" s="245">
        <v>18207.254326172999</v>
      </c>
      <c r="K295" s="245">
        <v>24683.505847797001</v>
      </c>
      <c r="L295" s="245">
        <v>24268.736604618</v>
      </c>
      <c r="M295" s="245">
        <v>24143.901533871001</v>
      </c>
      <c r="N295" s="1166">
        <v>18559.776775557999</v>
      </c>
      <c r="O295" s="1166">
        <v>18488.112765253001</v>
      </c>
      <c r="P295" s="1161">
        <v>18643.281468632998</v>
      </c>
      <c r="R295" s="310"/>
    </row>
  </sheetData>
  <mergeCells count="40">
    <mergeCell ref="A211:B211"/>
    <mergeCell ref="A230:B230"/>
    <mergeCell ref="A181:B181"/>
    <mergeCell ref="A270:B270"/>
    <mergeCell ref="A289:B289"/>
    <mergeCell ref="A240:B240"/>
    <mergeCell ref="A238:B239"/>
    <mergeCell ref="A237:P237"/>
    <mergeCell ref="C238:C239"/>
    <mergeCell ref="D238:M238"/>
    <mergeCell ref="N238:P238"/>
    <mergeCell ref="A178:P178"/>
    <mergeCell ref="A179:B180"/>
    <mergeCell ref="A152:B152"/>
    <mergeCell ref="A171:B171"/>
    <mergeCell ref="A120:B121"/>
    <mergeCell ref="C120:C121"/>
    <mergeCell ref="C179:C180"/>
    <mergeCell ref="D120:M120"/>
    <mergeCell ref="N120:P120"/>
    <mergeCell ref="D179:M179"/>
    <mergeCell ref="N179:P179"/>
    <mergeCell ref="A63:B63"/>
    <mergeCell ref="A122:B122"/>
    <mergeCell ref="A60:P60"/>
    <mergeCell ref="A61:B62"/>
    <mergeCell ref="A93:B93"/>
    <mergeCell ref="A112:B112"/>
    <mergeCell ref="A119:P119"/>
    <mergeCell ref="C61:C62"/>
    <mergeCell ref="N61:P61"/>
    <mergeCell ref="D61:M61"/>
    <mergeCell ref="A1:P1"/>
    <mergeCell ref="A2:B3"/>
    <mergeCell ref="A4:B4"/>
    <mergeCell ref="A53:B53"/>
    <mergeCell ref="A34:B34"/>
    <mergeCell ref="C2:C3"/>
    <mergeCell ref="D2:M2"/>
    <mergeCell ref="N2:P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zoomScale="79" zoomScaleNormal="90" zoomScaleSheetLayoutView="70" zoomScalePageLayoutView="50" workbookViewId="0">
      <selection activeCell="L10" sqref="L10"/>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13" t="s">
        <v>752</v>
      </c>
      <c r="B1" s="1314"/>
      <c r="C1" s="1314"/>
      <c r="D1" s="1314"/>
      <c r="E1" s="1314"/>
      <c r="F1" s="1314"/>
      <c r="G1" s="1314"/>
      <c r="H1" s="1314"/>
      <c r="I1" s="1314"/>
      <c r="J1" s="1314"/>
      <c r="K1" s="1314"/>
      <c r="L1" s="1314"/>
      <c r="M1" s="1314"/>
      <c r="N1" s="1314"/>
      <c r="O1" s="1314"/>
      <c r="P1" s="1314"/>
      <c r="Q1" s="1314"/>
      <c r="R1" s="1314"/>
      <c r="S1" s="1315"/>
    </row>
    <row r="2" spans="1:22" ht="22.35" customHeight="1">
      <c r="A2" s="1330" t="s">
        <v>93</v>
      </c>
      <c r="B2" s="1331"/>
      <c r="C2" s="1331"/>
      <c r="D2" s="1331"/>
      <c r="E2" s="1324">
        <v>2021</v>
      </c>
      <c r="F2" s="1326">
        <v>2022</v>
      </c>
      <c r="G2" s="1324">
        <v>2023</v>
      </c>
      <c r="H2" s="1324"/>
      <c r="I2" s="1324"/>
      <c r="J2" s="1324"/>
      <c r="K2" s="1324"/>
      <c r="L2" s="1324"/>
      <c r="M2" s="1324"/>
      <c r="N2" s="1324"/>
      <c r="O2" s="1324"/>
      <c r="P2" s="1324"/>
      <c r="Q2" s="1324">
        <v>2024</v>
      </c>
      <c r="R2" s="1324"/>
      <c r="S2" s="1325"/>
    </row>
    <row r="3" spans="1:22" ht="22.35" customHeight="1">
      <c r="A3" s="1330"/>
      <c r="B3" s="1331"/>
      <c r="C3" s="1331"/>
      <c r="D3" s="1331"/>
      <c r="E3" s="1326"/>
      <c r="F3" s="1326"/>
      <c r="G3" s="886" t="s">
        <v>2</v>
      </c>
      <c r="H3" s="815" t="s">
        <v>3</v>
      </c>
      <c r="I3" s="815" t="s">
        <v>4</v>
      </c>
      <c r="J3" s="815" t="s">
        <v>5</v>
      </c>
      <c r="K3" s="815" t="s">
        <v>6</v>
      </c>
      <c r="L3" s="815" t="s">
        <v>267</v>
      </c>
      <c r="M3" s="815" t="s">
        <v>7</v>
      </c>
      <c r="N3" s="815" t="s">
        <v>13</v>
      </c>
      <c r="O3" s="815" t="s">
        <v>14</v>
      </c>
      <c r="P3" s="815" t="s">
        <v>15</v>
      </c>
      <c r="Q3" s="815" t="s">
        <v>0</v>
      </c>
      <c r="R3" s="886" t="s">
        <v>1</v>
      </c>
      <c r="S3" s="823" t="s">
        <v>2</v>
      </c>
    </row>
    <row r="4" spans="1:22" ht="12.95" customHeight="1">
      <c r="A4" s="317" t="s">
        <v>99</v>
      </c>
      <c r="B4" s="1327" t="s">
        <v>776</v>
      </c>
      <c r="C4" s="1327"/>
      <c r="D4" s="1327"/>
      <c r="E4" s="153"/>
      <c r="F4" s="153"/>
      <c r="G4" s="153"/>
      <c r="H4" s="153"/>
      <c r="I4" s="153"/>
      <c r="J4" s="153"/>
      <c r="K4" s="153"/>
      <c r="L4" s="153"/>
      <c r="M4" s="153"/>
      <c r="N4" s="153"/>
      <c r="O4" s="153"/>
      <c r="P4" s="153"/>
      <c r="Q4" s="153"/>
      <c r="R4" s="153"/>
      <c r="S4" s="970"/>
      <c r="T4" s="54"/>
      <c r="U4" s="54"/>
    </row>
    <row r="5" spans="1:22" ht="12.95" customHeight="1">
      <c r="A5" s="143"/>
      <c r="B5" s="1170" t="s">
        <v>100</v>
      </c>
      <c r="C5" s="1333" t="s">
        <v>771</v>
      </c>
      <c r="D5" s="1333"/>
      <c r="E5" s="205">
        <v>773902.21741710801</v>
      </c>
      <c r="F5" s="205">
        <v>811458.00741050905</v>
      </c>
      <c r="G5" s="205">
        <v>240185.22886804599</v>
      </c>
      <c r="H5" s="205">
        <v>317772.27416688303</v>
      </c>
      <c r="I5" s="205">
        <v>397542.74278258497</v>
      </c>
      <c r="J5" s="205">
        <v>477069.70949817501</v>
      </c>
      <c r="K5" s="205">
        <v>559611</v>
      </c>
      <c r="L5" s="205">
        <v>642864.84243978595</v>
      </c>
      <c r="M5" s="205">
        <v>725997.06443810102</v>
      </c>
      <c r="N5" s="205">
        <v>809187.50119463098</v>
      </c>
      <c r="O5" s="205">
        <v>890058.39992079802</v>
      </c>
      <c r="P5" s="205">
        <v>977001.04037218797</v>
      </c>
      <c r="Q5" s="205">
        <v>97181.355627073004</v>
      </c>
      <c r="R5" s="205">
        <v>179010.52514518501</v>
      </c>
      <c r="S5" s="319">
        <v>267815.50242615899</v>
      </c>
      <c r="T5" s="54"/>
      <c r="U5" s="37"/>
      <c r="V5" s="1143"/>
    </row>
    <row r="6" spans="1:22" ht="12.95" customHeight="1">
      <c r="A6" s="143"/>
      <c r="B6" s="1170"/>
      <c r="C6" s="1170" t="s">
        <v>8</v>
      </c>
      <c r="D6" s="1170" t="s">
        <v>326</v>
      </c>
      <c r="E6" s="205">
        <v>9740.4269765150002</v>
      </c>
      <c r="F6" s="205">
        <v>13903.791981195</v>
      </c>
      <c r="G6" s="205">
        <v>5695.6380144969999</v>
      </c>
      <c r="H6" s="205">
        <v>7581.8993573629996</v>
      </c>
      <c r="I6" s="205">
        <v>9435.8503660919996</v>
      </c>
      <c r="J6" s="205">
        <v>11065.680223771</v>
      </c>
      <c r="K6" s="205">
        <v>12664</v>
      </c>
      <c r="L6" s="205">
        <v>14258.174024600999</v>
      </c>
      <c r="M6" s="205">
        <v>15809.093248202</v>
      </c>
      <c r="N6" s="205">
        <v>17468.244842184002</v>
      </c>
      <c r="O6" s="205">
        <v>19062.952207621001</v>
      </c>
      <c r="P6" s="205">
        <v>20915.897909873998</v>
      </c>
      <c r="Q6" s="205">
        <v>1693.782943209</v>
      </c>
      <c r="R6" s="205">
        <v>3155.1273461979999</v>
      </c>
      <c r="S6" s="319">
        <v>4733.3054363970004</v>
      </c>
      <c r="T6" s="54"/>
      <c r="U6" s="54"/>
    </row>
    <row r="7" spans="1:22" ht="12.95" customHeight="1">
      <c r="A7" s="143"/>
      <c r="B7" s="1170"/>
      <c r="C7" s="1170" t="s">
        <v>9</v>
      </c>
      <c r="D7" s="1170" t="s">
        <v>327</v>
      </c>
      <c r="E7" s="205">
        <v>2691.1920836220002</v>
      </c>
      <c r="F7" s="205">
        <v>5408.9572997089999</v>
      </c>
      <c r="G7" s="205">
        <v>2613.0881346649999</v>
      </c>
      <c r="H7" s="205">
        <v>3644.6030929069998</v>
      </c>
      <c r="I7" s="205">
        <v>4471.2257476960003</v>
      </c>
      <c r="J7" s="205">
        <v>5497.6466081320004</v>
      </c>
      <c r="K7" s="205">
        <v>6588</v>
      </c>
      <c r="L7" s="205">
        <v>7637.1666331750002</v>
      </c>
      <c r="M7" s="205">
        <v>8663.3363246419995</v>
      </c>
      <c r="N7" s="205">
        <v>9739.3255598569995</v>
      </c>
      <c r="O7" s="205">
        <v>10984.93730061</v>
      </c>
      <c r="P7" s="205">
        <v>12036.682797605001</v>
      </c>
      <c r="Q7" s="205">
        <v>1206.8200075730001</v>
      </c>
      <c r="R7" s="205">
        <v>2251.5991417820001</v>
      </c>
      <c r="S7" s="319">
        <v>3467.4361021190002</v>
      </c>
      <c r="T7" s="54"/>
      <c r="U7" s="54"/>
    </row>
    <row r="8" spans="1:22" ht="12.95" customHeight="1">
      <c r="A8" s="143"/>
      <c r="B8" s="1170"/>
      <c r="C8" s="1170" t="s">
        <v>10</v>
      </c>
      <c r="D8" s="1170" t="s">
        <v>328</v>
      </c>
      <c r="E8" s="205">
        <v>87344.924925512998</v>
      </c>
      <c r="F8" s="205">
        <v>94583.762173940006</v>
      </c>
      <c r="G8" s="205">
        <v>27438.765397989999</v>
      </c>
      <c r="H8" s="205">
        <v>36412.948283669</v>
      </c>
      <c r="I8" s="205">
        <v>45536.487219859999</v>
      </c>
      <c r="J8" s="205">
        <v>54568.235959938997</v>
      </c>
      <c r="K8" s="205">
        <v>63637</v>
      </c>
      <c r="L8" s="205">
        <v>72669.376592601999</v>
      </c>
      <c r="M8" s="205">
        <v>81597.430200950999</v>
      </c>
      <c r="N8" s="205">
        <v>90744.755814328993</v>
      </c>
      <c r="O8" s="205">
        <v>100274.695936002</v>
      </c>
      <c r="P8" s="205">
        <v>110037.83917942</v>
      </c>
      <c r="Q8" s="205">
        <v>10664.881584523</v>
      </c>
      <c r="R8" s="205">
        <v>20848.776991643001</v>
      </c>
      <c r="S8" s="319">
        <v>31649.744784184</v>
      </c>
      <c r="T8" s="54"/>
      <c r="U8" s="54"/>
    </row>
    <row r="9" spans="1:22" ht="12.95" customHeight="1">
      <c r="A9" s="143"/>
      <c r="B9" s="1170"/>
      <c r="C9" s="1170" t="s">
        <v>11</v>
      </c>
      <c r="D9" s="1170" t="s">
        <v>797</v>
      </c>
      <c r="E9" s="205">
        <v>487586.82884650101</v>
      </c>
      <c r="F9" s="205">
        <v>523468.084247416</v>
      </c>
      <c r="G9" s="205">
        <v>150090.637854737</v>
      </c>
      <c r="H9" s="205">
        <v>198212.70326329899</v>
      </c>
      <c r="I9" s="205">
        <v>247684.04215703101</v>
      </c>
      <c r="J9" s="205">
        <v>297798.19763493497</v>
      </c>
      <c r="K9" s="205">
        <v>349708</v>
      </c>
      <c r="L9" s="205">
        <v>401892.632249997</v>
      </c>
      <c r="M9" s="205">
        <v>454042.56180668197</v>
      </c>
      <c r="N9" s="205">
        <v>505822.05075308197</v>
      </c>
      <c r="O9" s="205">
        <v>554887.89738180605</v>
      </c>
      <c r="P9" s="205">
        <v>608442.83873708104</v>
      </c>
      <c r="Q9" s="205">
        <v>61034.623839966996</v>
      </c>
      <c r="R9" s="205">
        <v>112742.124145893</v>
      </c>
      <c r="S9" s="319">
        <v>169046.16886581201</v>
      </c>
      <c r="T9" s="54"/>
      <c r="U9" s="54"/>
    </row>
    <row r="10" spans="1:22" ht="12.95" customHeight="1">
      <c r="A10" s="143"/>
      <c r="B10" s="1170"/>
      <c r="C10" s="1170"/>
      <c r="D10" s="1171" t="s">
        <v>330</v>
      </c>
      <c r="E10" s="205">
        <v>484943.86012312002</v>
      </c>
      <c r="F10" s="205">
        <v>520201.53182949999</v>
      </c>
      <c r="G10" s="205">
        <v>148950.676779806</v>
      </c>
      <c r="H10" s="205">
        <v>196659.99233128899</v>
      </c>
      <c r="I10" s="205">
        <v>245748.280510098</v>
      </c>
      <c r="J10" s="205">
        <v>295479.55655429402</v>
      </c>
      <c r="K10" s="205">
        <v>347027</v>
      </c>
      <c r="L10" s="205">
        <v>398621.34879381699</v>
      </c>
      <c r="M10" s="205">
        <v>450584.553243884</v>
      </c>
      <c r="N10" s="205">
        <v>501839.52261990798</v>
      </c>
      <c r="O10" s="205">
        <v>550456.80356093706</v>
      </c>
      <c r="P10" s="205">
        <v>603517.897328255</v>
      </c>
      <c r="Q10" s="205">
        <v>60098.089388567001</v>
      </c>
      <c r="R10" s="205">
        <v>111227.441928278</v>
      </c>
      <c r="S10" s="319">
        <v>166923.589116405</v>
      </c>
      <c r="T10" s="54"/>
      <c r="U10" s="54"/>
    </row>
    <row r="11" spans="1:22" ht="12.95" customHeight="1">
      <c r="A11" s="143"/>
      <c r="B11" s="1170"/>
      <c r="C11" s="1170"/>
      <c r="D11" s="1171" t="s">
        <v>331</v>
      </c>
      <c r="E11" s="205">
        <v>2642.968723381</v>
      </c>
      <c r="F11" s="205">
        <v>3266.5524179160002</v>
      </c>
      <c r="G11" s="205">
        <v>1139.961074931</v>
      </c>
      <c r="H11" s="205">
        <v>1552.7109320100001</v>
      </c>
      <c r="I11" s="205">
        <v>1935.7616469330001</v>
      </c>
      <c r="J11" s="205">
        <v>2318.6410806409999</v>
      </c>
      <c r="K11" s="205">
        <v>2682</v>
      </c>
      <c r="L11" s="205">
        <v>3271.28345618</v>
      </c>
      <c r="M11" s="205">
        <v>3458.0085627980002</v>
      </c>
      <c r="N11" s="205">
        <v>3982.5281331739998</v>
      </c>
      <c r="O11" s="205">
        <v>4431.0938208690004</v>
      </c>
      <c r="P11" s="205">
        <v>4924.941408826</v>
      </c>
      <c r="Q11" s="205">
        <v>936.53445139999997</v>
      </c>
      <c r="R11" s="205">
        <v>1514.6822176149999</v>
      </c>
      <c r="S11" s="319">
        <v>2122.5797494069998</v>
      </c>
      <c r="T11" s="54"/>
      <c r="U11" s="54"/>
    </row>
    <row r="12" spans="1:22" ht="12.95" customHeight="1">
      <c r="A12" s="143"/>
      <c r="B12" s="1170"/>
      <c r="C12" s="1170" t="s">
        <v>98</v>
      </c>
      <c r="D12" s="1170" t="s">
        <v>332</v>
      </c>
      <c r="E12" s="205">
        <v>186538.844584957</v>
      </c>
      <c r="F12" s="205">
        <v>174093.41170824901</v>
      </c>
      <c r="G12" s="205">
        <v>54347.099466157</v>
      </c>
      <c r="H12" s="205">
        <v>71920.120169645001</v>
      </c>
      <c r="I12" s="205">
        <v>90415.137291905994</v>
      </c>
      <c r="J12" s="205">
        <v>108139.949071398</v>
      </c>
      <c r="K12" s="205">
        <v>127013</v>
      </c>
      <c r="L12" s="205">
        <v>146407.49293941099</v>
      </c>
      <c r="M12" s="205">
        <v>165884.64285762401</v>
      </c>
      <c r="N12" s="205">
        <v>185413.124225179</v>
      </c>
      <c r="O12" s="205">
        <v>204847.917094759</v>
      </c>
      <c r="P12" s="205">
        <v>225567.78174820801</v>
      </c>
      <c r="Q12" s="205">
        <v>22581.247251801</v>
      </c>
      <c r="R12" s="205">
        <v>40012.897519669001</v>
      </c>
      <c r="S12" s="319">
        <v>58918.847237647002</v>
      </c>
      <c r="T12" s="54"/>
      <c r="U12" s="54"/>
    </row>
    <row r="13" spans="1:22" ht="12.95" customHeight="1">
      <c r="A13" s="143"/>
      <c r="B13" s="1170" t="s">
        <v>19</v>
      </c>
      <c r="C13" s="1333" t="s">
        <v>772</v>
      </c>
      <c r="D13" s="1333"/>
      <c r="E13" s="205">
        <v>342698.91853151598</v>
      </c>
      <c r="F13" s="205">
        <v>323610.03328870202</v>
      </c>
      <c r="G13" s="205">
        <v>110837.76420239299</v>
      </c>
      <c r="H13" s="205">
        <v>145454.09448204</v>
      </c>
      <c r="I13" s="205">
        <v>181608.19867257</v>
      </c>
      <c r="J13" s="205">
        <v>216813.10175480199</v>
      </c>
      <c r="K13" s="205">
        <v>253115</v>
      </c>
      <c r="L13" s="205">
        <v>290709.456263142</v>
      </c>
      <c r="M13" s="205">
        <v>329498.45593700802</v>
      </c>
      <c r="N13" s="205">
        <v>368262.22023267398</v>
      </c>
      <c r="O13" s="205">
        <v>405166.76530423301</v>
      </c>
      <c r="P13" s="205">
        <v>447335.69937621901</v>
      </c>
      <c r="Q13" s="205">
        <v>52600.76925546</v>
      </c>
      <c r="R13" s="205">
        <v>91585.097098785001</v>
      </c>
      <c r="S13" s="319">
        <v>134040.36397675201</v>
      </c>
      <c r="T13" s="54"/>
      <c r="U13" s="54"/>
      <c r="V13" s="54"/>
    </row>
    <row r="14" spans="1:22" ht="12.95" customHeight="1">
      <c r="A14" s="143"/>
      <c r="B14" s="1170"/>
      <c r="C14" s="1170" t="s">
        <v>8</v>
      </c>
      <c r="D14" s="1170" t="s">
        <v>334</v>
      </c>
      <c r="E14" s="205">
        <v>144.69479006399999</v>
      </c>
      <c r="F14" s="205">
        <v>484.26454920200001</v>
      </c>
      <c r="G14" s="205">
        <v>153.27040277399999</v>
      </c>
      <c r="H14" s="205">
        <v>204.893718358</v>
      </c>
      <c r="I14" s="205">
        <v>240.33377565800001</v>
      </c>
      <c r="J14" s="205">
        <v>279.61688536000003</v>
      </c>
      <c r="K14" s="205">
        <v>343</v>
      </c>
      <c r="L14" s="205">
        <v>459.64137608999999</v>
      </c>
      <c r="M14" s="205">
        <v>419.937059342</v>
      </c>
      <c r="N14" s="205">
        <v>455.22892422000001</v>
      </c>
      <c r="O14" s="205">
        <v>477.14938657900001</v>
      </c>
      <c r="P14" s="205">
        <v>552.58770825600004</v>
      </c>
      <c r="Q14" s="205">
        <v>26.581128075999999</v>
      </c>
      <c r="R14" s="205">
        <v>68.004210569999998</v>
      </c>
      <c r="S14" s="319">
        <v>130.475678501</v>
      </c>
      <c r="T14" s="54"/>
      <c r="U14" s="54"/>
    </row>
    <row r="15" spans="1:22" ht="12.95" customHeight="1">
      <c r="A15" s="143"/>
      <c r="B15" s="1170"/>
      <c r="C15" s="1170" t="s">
        <v>9</v>
      </c>
      <c r="D15" s="1170" t="s">
        <v>335</v>
      </c>
      <c r="E15" s="205">
        <v>5617.9038037939999</v>
      </c>
      <c r="F15" s="205">
        <v>6832.5047691809996</v>
      </c>
      <c r="G15" s="205">
        <v>2504.404760374</v>
      </c>
      <c r="H15" s="205">
        <v>3468.6390623910002</v>
      </c>
      <c r="I15" s="205">
        <v>4415.3762477800001</v>
      </c>
      <c r="J15" s="205">
        <v>5533.9786728810004</v>
      </c>
      <c r="K15" s="205">
        <v>6705</v>
      </c>
      <c r="L15" s="205">
        <v>7738.0910449089997</v>
      </c>
      <c r="M15" s="205">
        <v>8839.1110496429992</v>
      </c>
      <c r="N15" s="205">
        <v>10943.434629031</v>
      </c>
      <c r="O15" s="205">
        <v>11155.96919919</v>
      </c>
      <c r="P15" s="205">
        <v>12373.844186278</v>
      </c>
      <c r="Q15" s="205">
        <v>1202.54958025</v>
      </c>
      <c r="R15" s="205">
        <v>2350.9301816450002</v>
      </c>
      <c r="S15" s="319">
        <v>3575.092903883</v>
      </c>
      <c r="T15" s="54"/>
      <c r="U15" s="54"/>
    </row>
    <row r="16" spans="1:22" ht="12.95" customHeight="1">
      <c r="A16" s="143"/>
      <c r="B16" s="1170"/>
      <c r="C16" s="1170" t="s">
        <v>10</v>
      </c>
      <c r="D16" s="1170" t="s">
        <v>336</v>
      </c>
      <c r="E16" s="205">
        <v>140843.72038038401</v>
      </c>
      <c r="F16" s="205">
        <v>129627.960755573</v>
      </c>
      <c r="G16" s="205">
        <v>45552.887925073999</v>
      </c>
      <c r="H16" s="205">
        <v>61003.963654312996</v>
      </c>
      <c r="I16" s="205">
        <v>77390.964411733003</v>
      </c>
      <c r="J16" s="205">
        <v>93420.088140755994</v>
      </c>
      <c r="K16" s="205">
        <v>110114</v>
      </c>
      <c r="L16" s="205">
        <v>127054.928617097</v>
      </c>
      <c r="M16" s="205">
        <v>143896.58556772899</v>
      </c>
      <c r="N16" s="205">
        <v>161801.901685911</v>
      </c>
      <c r="O16" s="205">
        <v>179719.81569332001</v>
      </c>
      <c r="P16" s="205">
        <v>199054.80475534601</v>
      </c>
      <c r="Q16" s="205">
        <v>20255.547388653002</v>
      </c>
      <c r="R16" s="205">
        <v>39200.009803654997</v>
      </c>
      <c r="S16" s="319">
        <v>59672.135884030999</v>
      </c>
      <c r="T16" s="54"/>
      <c r="U16" s="54"/>
    </row>
    <row r="17" spans="1:23" ht="12.95" customHeight="1">
      <c r="A17" s="144"/>
      <c r="B17" s="1172"/>
      <c r="C17" s="1172"/>
      <c r="D17" s="1173" t="s">
        <v>337</v>
      </c>
      <c r="E17" s="205">
        <v>24160.919656894999</v>
      </c>
      <c r="F17" s="205">
        <v>27740.370940137</v>
      </c>
      <c r="G17" s="205">
        <v>10113.086207138</v>
      </c>
      <c r="H17" s="205">
        <v>13373.011872396</v>
      </c>
      <c r="I17" s="205">
        <v>16996.541457201001</v>
      </c>
      <c r="J17" s="205">
        <v>20470.855544365</v>
      </c>
      <c r="K17" s="205">
        <v>24211</v>
      </c>
      <c r="L17" s="205">
        <v>27926.630422465001</v>
      </c>
      <c r="M17" s="205">
        <v>31749.689635635001</v>
      </c>
      <c r="N17" s="205">
        <v>35916.150288486999</v>
      </c>
      <c r="O17" s="205">
        <v>40415.999318055998</v>
      </c>
      <c r="P17" s="205">
        <v>45132.184777529001</v>
      </c>
      <c r="Q17" s="205">
        <v>5109.5279623329998</v>
      </c>
      <c r="R17" s="205">
        <v>9702.7944967870008</v>
      </c>
      <c r="S17" s="319">
        <v>14699.258268613999</v>
      </c>
      <c r="T17" s="54"/>
      <c r="U17" s="54"/>
    </row>
    <row r="18" spans="1:23" ht="12.95" customHeight="1">
      <c r="A18" s="144"/>
      <c r="B18" s="1172"/>
      <c r="C18" s="1172"/>
      <c r="D18" s="1173" t="s">
        <v>338</v>
      </c>
      <c r="E18" s="205">
        <v>17180.704174472001</v>
      </c>
      <c r="F18" s="205">
        <v>15492.046230352</v>
      </c>
      <c r="G18" s="205">
        <v>4200.385981165</v>
      </c>
      <c r="H18" s="205">
        <v>5631.1621360569998</v>
      </c>
      <c r="I18" s="205">
        <v>7104.597680197</v>
      </c>
      <c r="J18" s="205">
        <v>8520.7933566459997</v>
      </c>
      <c r="K18" s="205">
        <v>9998</v>
      </c>
      <c r="L18" s="205">
        <v>11476.785906253999</v>
      </c>
      <c r="M18" s="205">
        <v>12943.391064891</v>
      </c>
      <c r="N18" s="205">
        <v>14451.335823003999</v>
      </c>
      <c r="O18" s="205">
        <v>16000.893634853999</v>
      </c>
      <c r="P18" s="205">
        <v>17834.223937489998</v>
      </c>
      <c r="Q18" s="205">
        <v>1598.8227682849999</v>
      </c>
      <c r="R18" s="205">
        <v>3108.758655911</v>
      </c>
      <c r="S18" s="319">
        <v>4678.8561292599998</v>
      </c>
      <c r="T18" s="54"/>
      <c r="U18" s="54"/>
    </row>
    <row r="19" spans="1:23" ht="12.95" customHeight="1">
      <c r="A19" s="144"/>
      <c r="B19" s="1172"/>
      <c r="C19" s="1172"/>
      <c r="D19" s="1173" t="s">
        <v>339</v>
      </c>
      <c r="E19" s="205">
        <v>99502.096549017006</v>
      </c>
      <c r="F19" s="205">
        <v>86395.543585084</v>
      </c>
      <c r="G19" s="205">
        <v>31239.415736771</v>
      </c>
      <c r="H19" s="205">
        <v>41999.789645860001</v>
      </c>
      <c r="I19" s="205">
        <v>53289.825274335002</v>
      </c>
      <c r="J19" s="205">
        <v>64428.439239744999</v>
      </c>
      <c r="K19" s="205">
        <v>75906</v>
      </c>
      <c r="L19" s="205">
        <v>87651.512288377999</v>
      </c>
      <c r="M19" s="205">
        <v>99203.504867202995</v>
      </c>
      <c r="N19" s="205">
        <v>111434.41557442</v>
      </c>
      <c r="O19" s="205">
        <v>123302.92274040999</v>
      </c>
      <c r="P19" s="205">
        <v>136088.396040327</v>
      </c>
      <c r="Q19" s="205">
        <v>13547.196658035</v>
      </c>
      <c r="R19" s="205">
        <v>26388.456650957</v>
      </c>
      <c r="S19" s="319">
        <v>40294.021486156998</v>
      </c>
      <c r="T19" s="54"/>
      <c r="U19" s="54"/>
    </row>
    <row r="20" spans="1:23" ht="12.95" customHeight="1">
      <c r="A20" s="143"/>
      <c r="B20" s="1170"/>
      <c r="C20" s="1170" t="s">
        <v>11</v>
      </c>
      <c r="D20" s="1170" t="s">
        <v>340</v>
      </c>
      <c r="E20" s="205">
        <v>9796.9441504770002</v>
      </c>
      <c r="F20" s="205">
        <v>10297.046129544</v>
      </c>
      <c r="G20" s="205">
        <v>2504.4095793759998</v>
      </c>
      <c r="H20" s="205">
        <v>3462.7281907030001</v>
      </c>
      <c r="I20" s="205">
        <v>3713.6592269030002</v>
      </c>
      <c r="J20" s="205">
        <v>4427.7100122430002</v>
      </c>
      <c r="K20" s="205">
        <v>5192</v>
      </c>
      <c r="L20" s="205">
        <v>5955.1380157289996</v>
      </c>
      <c r="M20" s="205">
        <v>6700.4901997289999</v>
      </c>
      <c r="N20" s="205">
        <v>7489.3328474930004</v>
      </c>
      <c r="O20" s="205">
        <v>8450.8782957139993</v>
      </c>
      <c r="P20" s="205">
        <v>9396.8054760270006</v>
      </c>
      <c r="Q20" s="205">
        <v>943.74723041300001</v>
      </c>
      <c r="R20" s="205">
        <v>1533.902995036</v>
      </c>
      <c r="S20" s="319">
        <v>2529.3787652370002</v>
      </c>
      <c r="T20" s="54"/>
      <c r="U20" s="54"/>
    </row>
    <row r="21" spans="1:23" ht="12.95" customHeight="1">
      <c r="A21" s="143"/>
      <c r="B21" s="1170"/>
      <c r="C21" s="1170" t="s">
        <v>98</v>
      </c>
      <c r="D21" s="1170" t="s">
        <v>341</v>
      </c>
      <c r="E21" s="205">
        <v>6908.1801854019996</v>
      </c>
      <c r="F21" s="205">
        <v>13076.958629645</v>
      </c>
      <c r="G21" s="205">
        <v>4503.1125302500004</v>
      </c>
      <c r="H21" s="205">
        <v>5825.2153949780004</v>
      </c>
      <c r="I21" s="205">
        <v>6995.444398312</v>
      </c>
      <c r="J21" s="205">
        <v>8226.9484751239997</v>
      </c>
      <c r="K21" s="205">
        <v>9599</v>
      </c>
      <c r="L21" s="205">
        <v>10730.620936255</v>
      </c>
      <c r="M21" s="205">
        <v>12387.954798999001</v>
      </c>
      <c r="N21" s="205">
        <v>13527.547477067999</v>
      </c>
      <c r="O21" s="205">
        <v>14859.169739825</v>
      </c>
      <c r="P21" s="205">
        <v>16114.973082531</v>
      </c>
      <c r="Q21" s="205">
        <v>3981.3226655100002</v>
      </c>
      <c r="R21" s="205">
        <v>4220.4362569519999</v>
      </c>
      <c r="S21" s="319">
        <v>5566.0435097660002</v>
      </c>
      <c r="T21" s="54"/>
      <c r="U21" s="54"/>
    </row>
    <row r="22" spans="1:23" ht="12.95" customHeight="1">
      <c r="A22" s="143"/>
      <c r="B22" s="1170"/>
      <c r="C22" s="1170" t="s">
        <v>97</v>
      </c>
      <c r="D22" s="1170" t="s">
        <v>332</v>
      </c>
      <c r="E22" s="205">
        <v>174872.163463053</v>
      </c>
      <c r="F22" s="205">
        <v>163291.298455557</v>
      </c>
      <c r="G22" s="205">
        <v>55619.679004545003</v>
      </c>
      <c r="H22" s="205">
        <v>71488.654461297003</v>
      </c>
      <c r="I22" s="205">
        <v>88852.420612183996</v>
      </c>
      <c r="J22" s="205">
        <v>104924.75956843801</v>
      </c>
      <c r="K22" s="205">
        <v>121161</v>
      </c>
      <c r="L22" s="205">
        <v>138771.036273062</v>
      </c>
      <c r="M22" s="205">
        <v>157254.377261566</v>
      </c>
      <c r="N22" s="205">
        <v>174044.77466895099</v>
      </c>
      <c r="O22" s="205">
        <v>190503.78298960501</v>
      </c>
      <c r="P22" s="205">
        <v>209842.684167781</v>
      </c>
      <c r="Q22" s="205">
        <v>26191.021262557999</v>
      </c>
      <c r="R22" s="205">
        <v>44211.813650926997</v>
      </c>
      <c r="S22" s="319">
        <v>62567.237235334003</v>
      </c>
      <c r="T22" s="54"/>
      <c r="U22" s="54"/>
    </row>
    <row r="23" spans="1:23" ht="12.95" customHeight="1">
      <c r="A23" s="143"/>
      <c r="B23" s="1170"/>
      <c r="C23" s="1170" t="s">
        <v>125</v>
      </c>
      <c r="D23" s="1170" t="s">
        <v>773</v>
      </c>
      <c r="E23" s="205">
        <v>4515.3117583419998</v>
      </c>
      <c r="F23" s="205">
        <v>0</v>
      </c>
      <c r="G23" s="205">
        <v>0</v>
      </c>
      <c r="H23" s="205">
        <v>0</v>
      </c>
      <c r="I23" s="205">
        <v>0</v>
      </c>
      <c r="J23" s="205">
        <v>0</v>
      </c>
      <c r="K23" s="205">
        <v>0</v>
      </c>
      <c r="L23" s="205"/>
      <c r="M23" s="205">
        <v>0</v>
      </c>
      <c r="N23" s="205">
        <v>0</v>
      </c>
      <c r="O23" s="205">
        <v>0</v>
      </c>
      <c r="P23" s="205">
        <v>0</v>
      </c>
      <c r="Q23" s="205"/>
      <c r="R23" s="205">
        <v>0</v>
      </c>
      <c r="S23" s="319">
        <v>0</v>
      </c>
      <c r="T23" s="54"/>
      <c r="U23" s="54"/>
    </row>
    <row r="24" spans="1:23" ht="12.95" customHeight="1">
      <c r="A24" s="157" t="s">
        <v>204</v>
      </c>
      <c r="B24" s="1327" t="s">
        <v>777</v>
      </c>
      <c r="C24" s="1327"/>
      <c r="D24" s="1327"/>
      <c r="E24" s="864">
        <v>431203.29888559203</v>
      </c>
      <c r="F24" s="864">
        <v>487847.97412180703</v>
      </c>
      <c r="G24" s="864">
        <v>129347.46466565299</v>
      </c>
      <c r="H24" s="864">
        <v>172318.17968484299</v>
      </c>
      <c r="I24" s="864">
        <v>215934.54411001501</v>
      </c>
      <c r="J24" s="864">
        <v>260256.607743373</v>
      </c>
      <c r="K24" s="864">
        <v>306495</v>
      </c>
      <c r="L24" s="864">
        <v>352155.38617664401</v>
      </c>
      <c r="M24" s="864">
        <v>396498.608501093</v>
      </c>
      <c r="N24" s="864">
        <v>440925.280961957</v>
      </c>
      <c r="O24" s="864">
        <v>484891.63461656502</v>
      </c>
      <c r="P24" s="864">
        <v>529665.34099596902</v>
      </c>
      <c r="Q24" s="864">
        <v>44580.586371612997</v>
      </c>
      <c r="R24" s="864">
        <v>87425.428046400004</v>
      </c>
      <c r="S24" s="971">
        <v>133775.13844940701</v>
      </c>
      <c r="T24" s="54"/>
      <c r="U24" s="54"/>
    </row>
    <row r="25" spans="1:23" ht="12.95" customHeight="1">
      <c r="A25" s="157" t="s">
        <v>105</v>
      </c>
      <c r="B25" s="1327" t="s">
        <v>344</v>
      </c>
      <c r="C25" s="1327"/>
      <c r="D25" s="1327"/>
      <c r="E25" s="205"/>
      <c r="F25" s="205">
        <v>0</v>
      </c>
      <c r="G25" s="33"/>
      <c r="H25" s="33"/>
      <c r="I25" s="33"/>
      <c r="J25" s="33"/>
      <c r="K25" s="33"/>
      <c r="L25" s="33"/>
      <c r="M25" s="33"/>
      <c r="N25" s="33"/>
      <c r="O25" s="33"/>
      <c r="P25" s="33"/>
      <c r="Q25" s="33"/>
      <c r="R25" s="33"/>
      <c r="S25" s="373"/>
      <c r="T25" s="54"/>
      <c r="U25" s="54"/>
    </row>
    <row r="26" spans="1:23" ht="12.95" customHeight="1">
      <c r="A26" s="143"/>
      <c r="B26" s="1170" t="s">
        <v>18</v>
      </c>
      <c r="C26" s="1333" t="s">
        <v>774</v>
      </c>
      <c r="D26" s="1333"/>
      <c r="E26" s="863">
        <v>460019.43817319605</v>
      </c>
      <c r="F26" s="863">
        <v>522998.032368707</v>
      </c>
      <c r="G26" s="205">
        <v>173245.02743058201</v>
      </c>
      <c r="H26" s="205">
        <v>208543.50765664599</v>
      </c>
      <c r="I26" s="205">
        <v>227838.31064365301</v>
      </c>
      <c r="J26" s="205">
        <v>275998.66581037699</v>
      </c>
      <c r="K26" s="205">
        <v>335295</v>
      </c>
      <c r="L26" s="205">
        <v>363684.27978042501</v>
      </c>
      <c r="M26" s="205">
        <v>373254.76949472597</v>
      </c>
      <c r="N26" s="205">
        <v>419070.19411265</v>
      </c>
      <c r="O26" s="205">
        <v>478807.86557679798</v>
      </c>
      <c r="P26" s="205">
        <v>664975.85049328301</v>
      </c>
      <c r="Q26" s="205">
        <v>147813.14305450299</v>
      </c>
      <c r="R26" s="205">
        <v>433677.27717241802</v>
      </c>
      <c r="S26" s="319">
        <v>171204.35367575899</v>
      </c>
      <c r="T26" s="54"/>
      <c r="U26" s="54"/>
      <c r="V26" s="55"/>
    </row>
    <row r="27" spans="1:23" ht="24">
      <c r="A27" s="143"/>
      <c r="B27" s="1170"/>
      <c r="C27" s="1170" t="s">
        <v>8</v>
      </c>
      <c r="D27" s="1170" t="s">
        <v>346</v>
      </c>
      <c r="E27" s="205">
        <v>20448.356103165999</v>
      </c>
      <c r="F27" s="205">
        <v>10408.214035629</v>
      </c>
      <c r="G27" s="863">
        <v>3343.105043261</v>
      </c>
      <c r="H27" s="863">
        <v>4412.3751374200001</v>
      </c>
      <c r="I27" s="863">
        <v>6326.7844109199996</v>
      </c>
      <c r="J27" s="863">
        <v>11257.330038443</v>
      </c>
      <c r="K27" s="863">
        <v>12866</v>
      </c>
      <c r="L27" s="863">
        <v>13363.600998800999</v>
      </c>
      <c r="M27" s="863">
        <v>13409.623239331</v>
      </c>
      <c r="N27" s="863">
        <v>14864.445849571999</v>
      </c>
      <c r="O27" s="863">
        <v>15706.162374931</v>
      </c>
      <c r="P27" s="863">
        <v>16855.169206625</v>
      </c>
      <c r="Q27" s="863">
        <v>1643.5941164440001</v>
      </c>
      <c r="R27" s="863">
        <v>2780.8558386089999</v>
      </c>
      <c r="S27" s="972">
        <v>4034.0943957959998</v>
      </c>
      <c r="T27" s="54"/>
      <c r="U27" s="54"/>
    </row>
    <row r="28" spans="1:23" ht="24">
      <c r="A28" s="143"/>
      <c r="B28" s="1170"/>
      <c r="C28" s="1170" t="s">
        <v>9</v>
      </c>
      <c r="D28" s="1170" t="s">
        <v>795</v>
      </c>
      <c r="E28" s="205">
        <v>0</v>
      </c>
      <c r="F28" s="205">
        <v>0</v>
      </c>
      <c r="G28" s="205">
        <v>0</v>
      </c>
      <c r="H28" s="205">
        <v>0</v>
      </c>
      <c r="I28" s="205">
        <v>0</v>
      </c>
      <c r="J28" s="205">
        <v>0</v>
      </c>
      <c r="K28" s="205">
        <v>0</v>
      </c>
      <c r="L28" s="205">
        <v>1.8580599999999999E-2</v>
      </c>
      <c r="M28" s="205">
        <v>2.036779637</v>
      </c>
      <c r="N28" s="205">
        <v>1.93797E-2</v>
      </c>
      <c r="O28" s="205">
        <v>1.89222E-2</v>
      </c>
      <c r="P28" s="205">
        <v>57.289197024000003</v>
      </c>
      <c r="Q28" s="205">
        <v>3.1252814579999999</v>
      </c>
      <c r="R28" s="205">
        <v>0</v>
      </c>
      <c r="S28" s="319">
        <v>3.647E-6</v>
      </c>
      <c r="T28" s="54"/>
      <c r="U28" s="54"/>
    </row>
    <row r="29" spans="1:23" ht="24">
      <c r="A29" s="143"/>
      <c r="B29" s="1170"/>
      <c r="C29" s="1170" t="s">
        <v>10</v>
      </c>
      <c r="D29" s="1170" t="s">
        <v>347</v>
      </c>
      <c r="E29" s="205">
        <v>59.789907066999987</v>
      </c>
      <c r="F29" s="205">
        <v>275.69886135000002</v>
      </c>
      <c r="G29" s="205">
        <v>304.69931133699998</v>
      </c>
      <c r="H29" s="205">
        <v>410.17283478799999</v>
      </c>
      <c r="I29" s="205">
        <v>549.30572272400002</v>
      </c>
      <c r="J29" s="205">
        <v>576.92419005700003</v>
      </c>
      <c r="K29" s="205">
        <v>659</v>
      </c>
      <c r="L29" s="205">
        <v>848.08820615499997</v>
      </c>
      <c r="M29" s="205">
        <v>978.94790959099998</v>
      </c>
      <c r="N29" s="205">
        <v>1062.660891062</v>
      </c>
      <c r="O29" s="205">
        <v>1159.2663817959999</v>
      </c>
      <c r="P29" s="205">
        <v>1359.5747031400001</v>
      </c>
      <c r="Q29" s="205">
        <v>315.650905593</v>
      </c>
      <c r="R29" s="205">
        <v>370.69304279300002</v>
      </c>
      <c r="S29" s="319">
        <v>570.429752753</v>
      </c>
      <c r="T29" s="54"/>
      <c r="U29" s="54"/>
    </row>
    <row r="30" spans="1:23" ht="12.95" customHeight="1">
      <c r="A30" s="143"/>
      <c r="B30" s="1170"/>
      <c r="C30" s="1170" t="s">
        <v>11</v>
      </c>
      <c r="D30" s="1170" t="s">
        <v>348</v>
      </c>
      <c r="E30" s="205">
        <v>208665.044076433</v>
      </c>
      <c r="F30" s="150">
        <v>318768.48648325301</v>
      </c>
      <c r="G30" s="205">
        <v>116457.59676689</v>
      </c>
      <c r="H30" s="205">
        <v>135179.85383373499</v>
      </c>
      <c r="I30" s="205">
        <v>137660.861977458</v>
      </c>
      <c r="J30" s="205">
        <v>161192.06199116001</v>
      </c>
      <c r="K30" s="205">
        <v>198855</v>
      </c>
      <c r="L30" s="205">
        <v>208731.515619468</v>
      </c>
      <c r="M30" s="205">
        <v>201674.79029040001</v>
      </c>
      <c r="N30" s="205">
        <v>226491.22609899999</v>
      </c>
      <c r="O30" s="205">
        <v>266717.855700646</v>
      </c>
      <c r="P30" s="205">
        <v>426023.287589363</v>
      </c>
      <c r="Q30" s="205">
        <v>122175.047568829</v>
      </c>
      <c r="R30" s="205">
        <v>392519.63597057201</v>
      </c>
      <c r="S30" s="319">
        <v>107302.096033112</v>
      </c>
      <c r="T30" s="54"/>
      <c r="U30" s="54"/>
    </row>
    <row r="31" spans="1:23" s="34" customFormat="1" ht="24">
      <c r="A31" s="143"/>
      <c r="B31" s="1170"/>
      <c r="C31" s="1170" t="s">
        <v>98</v>
      </c>
      <c r="D31" s="1170" t="s">
        <v>350</v>
      </c>
      <c r="E31" s="205">
        <v>87234.447972807</v>
      </c>
      <c r="F31" s="205">
        <v>97515.144912282994</v>
      </c>
      <c r="G31" s="205">
        <v>23534.570357614</v>
      </c>
      <c r="H31" s="205">
        <v>32551.231897810001</v>
      </c>
      <c r="I31" s="205">
        <v>40711.053990738001</v>
      </c>
      <c r="J31" s="205">
        <v>50294.171079721003</v>
      </c>
      <c r="K31" s="205">
        <v>59243</v>
      </c>
      <c r="L31" s="205">
        <v>67771.643554492999</v>
      </c>
      <c r="M31" s="205">
        <v>76291.327838223006</v>
      </c>
      <c r="N31" s="205">
        <v>85778.821078352994</v>
      </c>
      <c r="O31" s="205">
        <v>93735.276387168007</v>
      </c>
      <c r="P31" s="205">
        <v>103364.02043102399</v>
      </c>
      <c r="Q31" s="205">
        <v>8061.1764531680001</v>
      </c>
      <c r="R31" s="205">
        <v>16277.239380456</v>
      </c>
      <c r="S31" s="319">
        <v>25900.956614781</v>
      </c>
      <c r="T31" s="54"/>
      <c r="U31" s="54"/>
      <c r="V31" s="33"/>
      <c r="W31" s="33"/>
    </row>
    <row r="32" spans="1:23" ht="12.95" customHeight="1">
      <c r="A32" s="143"/>
      <c r="B32" s="1170"/>
      <c r="C32" s="1170" t="s">
        <v>97</v>
      </c>
      <c r="D32" s="1170" t="s">
        <v>351</v>
      </c>
      <c r="E32" s="205">
        <v>143611.800113723</v>
      </c>
      <c r="F32" s="205">
        <v>96030.488076192007</v>
      </c>
      <c r="G32" s="205">
        <v>29605.055951480001</v>
      </c>
      <c r="H32" s="205">
        <v>35989.873952893002</v>
      </c>
      <c r="I32" s="205">
        <v>42590.304541812999</v>
      </c>
      <c r="J32" s="205">
        <v>52678.178510995996</v>
      </c>
      <c r="K32" s="205">
        <v>63673</v>
      </c>
      <c r="L32" s="205">
        <v>72969.412820907994</v>
      </c>
      <c r="M32" s="205">
        <v>80898.043437543995</v>
      </c>
      <c r="N32" s="205">
        <v>90873.020814963005</v>
      </c>
      <c r="O32" s="205">
        <v>101489.285810057</v>
      </c>
      <c r="P32" s="205">
        <v>117316.509366107</v>
      </c>
      <c r="Q32" s="205">
        <v>15614.548729011</v>
      </c>
      <c r="R32" s="205">
        <v>21728.852939987999</v>
      </c>
      <c r="S32" s="319">
        <v>33396.776875670002</v>
      </c>
      <c r="T32" s="54"/>
      <c r="U32" s="54"/>
    </row>
    <row r="33" spans="1:23" ht="12.95" customHeight="1">
      <c r="A33" s="143"/>
      <c r="B33" s="1170" t="s">
        <v>19</v>
      </c>
      <c r="C33" s="1333" t="s">
        <v>775</v>
      </c>
      <c r="D33" s="1333"/>
      <c r="E33" s="205">
        <v>716871.01499839395</v>
      </c>
      <c r="F33" s="205">
        <v>762896.61741345399</v>
      </c>
      <c r="G33" s="205">
        <v>226410.43739619001</v>
      </c>
      <c r="H33" s="205">
        <v>280498.158741644</v>
      </c>
      <c r="I33" s="205">
        <v>320195.04916018998</v>
      </c>
      <c r="J33" s="205">
        <v>386129.35824372602</v>
      </c>
      <c r="K33" s="205">
        <v>464923</v>
      </c>
      <c r="L33" s="205">
        <v>514916.54486707802</v>
      </c>
      <c r="M33" s="205">
        <v>543838.42613104801</v>
      </c>
      <c r="N33" s="205">
        <v>608179.324560932</v>
      </c>
      <c r="O33" s="205">
        <v>687763.25874566101</v>
      </c>
      <c r="P33" s="205">
        <v>889850.963645112</v>
      </c>
      <c r="Q33" s="205">
        <v>166316.090692342</v>
      </c>
      <c r="R33" s="205">
        <v>475558.18331778701</v>
      </c>
      <c r="S33" s="319">
        <v>228828.147309494</v>
      </c>
      <c r="T33" s="54"/>
      <c r="U33" s="54"/>
      <c r="V33" s="55"/>
    </row>
    <row r="34" spans="1:23" s="34" customFormat="1" ht="24">
      <c r="A34" s="143"/>
      <c r="B34" s="1170"/>
      <c r="C34" s="1170" t="s">
        <v>8</v>
      </c>
      <c r="D34" s="1170" t="s">
        <v>353</v>
      </c>
      <c r="E34" s="205">
        <v>2082.13563677</v>
      </c>
      <c r="F34" s="205">
        <v>2340.5275904360001</v>
      </c>
      <c r="G34" s="205">
        <v>558.10778969</v>
      </c>
      <c r="H34" s="205">
        <v>613.279914609</v>
      </c>
      <c r="I34" s="205">
        <v>701.27912063400004</v>
      </c>
      <c r="J34" s="205">
        <v>4577.8055935149996</v>
      </c>
      <c r="K34" s="205">
        <v>5269</v>
      </c>
      <c r="L34" s="205">
        <v>5388.3355278110002</v>
      </c>
      <c r="M34" s="205">
        <v>6274.7891402220002</v>
      </c>
      <c r="N34" s="205">
        <v>6681.3928891149999</v>
      </c>
      <c r="O34" s="205">
        <v>6581.2195244579998</v>
      </c>
      <c r="P34" s="205">
        <v>6403.0662164429996</v>
      </c>
      <c r="Q34" s="205">
        <v>569.41961281600004</v>
      </c>
      <c r="R34" s="205">
        <v>845.06132145300001</v>
      </c>
      <c r="S34" s="319">
        <v>1371.9890199040001</v>
      </c>
      <c r="T34" s="54"/>
      <c r="U34" s="54"/>
    </row>
    <row r="35" spans="1:23" ht="24">
      <c r="A35" s="143"/>
      <c r="B35" s="1170"/>
      <c r="C35" s="1170" t="s">
        <v>9</v>
      </c>
      <c r="D35" s="1170" t="s">
        <v>796</v>
      </c>
      <c r="E35" s="205">
        <v>453.86925975700001</v>
      </c>
      <c r="F35" s="205">
        <v>631.65155829399998</v>
      </c>
      <c r="G35" s="205">
        <v>197.04233257000001</v>
      </c>
      <c r="H35" s="205">
        <v>197.04233257000001</v>
      </c>
      <c r="I35" s="205">
        <v>197.04233257000001</v>
      </c>
      <c r="J35" s="205">
        <v>236.938350235</v>
      </c>
      <c r="K35" s="205">
        <v>237</v>
      </c>
      <c r="L35" s="205">
        <v>237.821039966</v>
      </c>
      <c r="M35" s="205">
        <v>236.71054853300001</v>
      </c>
      <c r="N35" s="205">
        <v>236.71054853300001</v>
      </c>
      <c r="O35" s="205">
        <v>236.790588533</v>
      </c>
      <c r="P35" s="205">
        <v>715.23616951600002</v>
      </c>
      <c r="Q35" s="205">
        <v>0</v>
      </c>
      <c r="R35" s="205">
        <v>0</v>
      </c>
      <c r="S35" s="319">
        <v>0</v>
      </c>
      <c r="T35" s="54"/>
      <c r="U35" s="54"/>
      <c r="W35" s="34"/>
    </row>
    <row r="36" spans="1:23" ht="24">
      <c r="A36" s="143"/>
      <c r="B36" s="1170"/>
      <c r="C36" s="1170" t="s">
        <v>10</v>
      </c>
      <c r="D36" s="1170" t="s">
        <v>355</v>
      </c>
      <c r="E36" s="205">
        <v>177.19397019199999</v>
      </c>
      <c r="F36" s="205">
        <v>158.27308066699999</v>
      </c>
      <c r="G36" s="205">
        <v>44.059370874000003</v>
      </c>
      <c r="H36" s="205">
        <v>64.035048228999997</v>
      </c>
      <c r="I36" s="205">
        <v>76.842984438000002</v>
      </c>
      <c r="J36" s="205">
        <v>67.64135718</v>
      </c>
      <c r="K36" s="205">
        <v>94</v>
      </c>
      <c r="L36" s="205">
        <v>94.173355536000003</v>
      </c>
      <c r="M36" s="205">
        <v>226.60196980699999</v>
      </c>
      <c r="N36" s="205">
        <v>229.412476868</v>
      </c>
      <c r="O36" s="205">
        <v>229.983233259</v>
      </c>
      <c r="P36" s="205">
        <v>234.31767601199999</v>
      </c>
      <c r="Q36" s="205">
        <v>225.363583637</v>
      </c>
      <c r="R36" s="205">
        <v>222.26286885600001</v>
      </c>
      <c r="S36" s="319">
        <v>500.98261250299998</v>
      </c>
      <c r="T36" s="54"/>
      <c r="U36" s="54"/>
      <c r="W36" s="34"/>
    </row>
    <row r="37" spans="1:23" ht="12.95" customHeight="1">
      <c r="A37" s="143"/>
      <c r="B37" s="1170"/>
      <c r="C37" s="1170" t="s">
        <v>11</v>
      </c>
      <c r="D37" s="1170" t="s">
        <v>356</v>
      </c>
      <c r="E37" s="205">
        <v>191785.042754961</v>
      </c>
      <c r="F37" s="150">
        <v>307169.67510280502</v>
      </c>
      <c r="G37" s="205">
        <v>112852.46827857201</v>
      </c>
      <c r="H37" s="205">
        <v>130102.308780073</v>
      </c>
      <c r="I37" s="205">
        <v>131855.098340303</v>
      </c>
      <c r="J37" s="205">
        <v>154524.76705627501</v>
      </c>
      <c r="K37" s="205">
        <v>191373</v>
      </c>
      <c r="L37" s="205">
        <v>200557.00614745601</v>
      </c>
      <c r="M37" s="205">
        <v>192234.63288028</v>
      </c>
      <c r="N37" s="205">
        <v>216498.381760005</v>
      </c>
      <c r="O37" s="205">
        <v>255793.05543231699</v>
      </c>
      <c r="P37" s="205">
        <v>413582.70308436902</v>
      </c>
      <c r="Q37" s="205">
        <v>121758.54062614001</v>
      </c>
      <c r="R37" s="205">
        <v>390462.16967730701</v>
      </c>
      <c r="S37" s="319">
        <v>104779.51429300501</v>
      </c>
      <c r="T37" s="54"/>
      <c r="U37" s="54"/>
      <c r="W37" s="34"/>
    </row>
    <row r="38" spans="1:23" ht="12.95" customHeight="1">
      <c r="A38" s="143"/>
      <c r="B38" s="1170"/>
      <c r="C38" s="1170" t="s">
        <v>98</v>
      </c>
      <c r="D38" s="1170" t="s">
        <v>357</v>
      </c>
      <c r="E38" s="205">
        <v>249909.700292733</v>
      </c>
      <c r="F38" s="205">
        <v>171697.759446251</v>
      </c>
      <c r="G38" s="205">
        <v>45322.082624089002</v>
      </c>
      <c r="H38" s="205">
        <v>59662.522390519</v>
      </c>
      <c r="I38" s="205">
        <v>73677.433153657999</v>
      </c>
      <c r="J38" s="205">
        <v>88932.253715086001</v>
      </c>
      <c r="K38" s="205">
        <v>105125</v>
      </c>
      <c r="L38" s="205">
        <v>120304.37464841</v>
      </c>
      <c r="M38" s="205">
        <v>132394.397878972</v>
      </c>
      <c r="N38" s="205">
        <v>145798.89979878999</v>
      </c>
      <c r="O38" s="205">
        <v>161156.43374060301</v>
      </c>
      <c r="P38" s="205">
        <v>174447.11985733299</v>
      </c>
      <c r="Q38" s="205">
        <v>19008.173366941999</v>
      </c>
      <c r="R38" s="205">
        <v>36533.078717994998</v>
      </c>
      <c r="S38" s="319">
        <v>51233.742141704002</v>
      </c>
      <c r="T38" s="54"/>
      <c r="U38" s="54"/>
      <c r="W38" s="34"/>
    </row>
    <row r="39" spans="1:23" ht="24">
      <c r="A39" s="145"/>
      <c r="B39" s="1169"/>
      <c r="C39" s="1170" t="s">
        <v>97</v>
      </c>
      <c r="D39" s="1170" t="s">
        <v>358</v>
      </c>
      <c r="E39" s="205">
        <v>4403.8485658589998</v>
      </c>
      <c r="F39" s="205">
        <v>5195.6158298999999</v>
      </c>
      <c r="G39" s="205">
        <v>1435.5150809899999</v>
      </c>
      <c r="H39" s="205">
        <v>1836.739042724</v>
      </c>
      <c r="I39" s="205">
        <v>2355.0105063999999</v>
      </c>
      <c r="J39" s="205">
        <v>2854.42575584</v>
      </c>
      <c r="K39" s="205">
        <v>3512</v>
      </c>
      <c r="L39" s="205">
        <v>4113.4737214590004</v>
      </c>
      <c r="M39" s="205">
        <v>4582.732275548</v>
      </c>
      <c r="N39" s="205">
        <v>5194.6958375410004</v>
      </c>
      <c r="O39" s="205">
        <v>5682.7508148070001</v>
      </c>
      <c r="P39" s="205">
        <v>6097.0087392679998</v>
      </c>
      <c r="Q39" s="205">
        <v>522.734724637</v>
      </c>
      <c r="R39" s="205">
        <v>1151.4582024250001</v>
      </c>
      <c r="S39" s="319">
        <v>1380.3466444810001</v>
      </c>
      <c r="T39" s="54"/>
      <c r="U39" s="54"/>
      <c r="W39" s="34"/>
    </row>
    <row r="40" spans="1:23" ht="13.5" customHeight="1">
      <c r="A40" s="145"/>
      <c r="B40" s="1169"/>
      <c r="C40" s="1170" t="s">
        <v>125</v>
      </c>
      <c r="D40" s="1170" t="s">
        <v>351</v>
      </c>
      <c r="E40" s="205">
        <v>268059.22451812198</v>
      </c>
      <c r="F40" s="205">
        <v>275703.11480510101</v>
      </c>
      <c r="G40" s="205">
        <v>66001.161919405</v>
      </c>
      <c r="H40" s="205">
        <v>88022.231232920007</v>
      </c>
      <c r="I40" s="205">
        <v>111332.34272218699</v>
      </c>
      <c r="J40" s="205">
        <v>134935.526415595</v>
      </c>
      <c r="K40" s="205">
        <v>159314</v>
      </c>
      <c r="L40" s="205">
        <v>184221.36042643999</v>
      </c>
      <c r="M40" s="205">
        <v>207888.561437686</v>
      </c>
      <c r="N40" s="205">
        <v>233539.83125007999</v>
      </c>
      <c r="O40" s="205">
        <v>258083.02541168401</v>
      </c>
      <c r="P40" s="205">
        <v>288371.51190217101</v>
      </c>
      <c r="Q40" s="205">
        <v>24231.858778170001</v>
      </c>
      <c r="R40" s="205">
        <v>46344.152529751002</v>
      </c>
      <c r="S40" s="319">
        <v>69561.572597897</v>
      </c>
      <c r="T40" s="54"/>
      <c r="U40" s="54"/>
      <c r="W40" s="34"/>
    </row>
    <row r="41" spans="1:23">
      <c r="A41" s="967" t="s">
        <v>205</v>
      </c>
      <c r="B41" s="1327" t="s">
        <v>359</v>
      </c>
      <c r="C41" s="1327"/>
      <c r="D41" s="1327"/>
      <c r="E41" s="205">
        <v>174351.72206039398</v>
      </c>
      <c r="F41" s="205">
        <v>247949.38907706001</v>
      </c>
      <c r="G41" s="205">
        <v>76182.054700045002</v>
      </c>
      <c r="H41" s="205">
        <v>100363.528599845</v>
      </c>
      <c r="I41" s="205">
        <v>123577.805593478</v>
      </c>
      <c r="J41" s="205">
        <v>150125.91531002399</v>
      </c>
      <c r="K41" s="205">
        <v>176868</v>
      </c>
      <c r="L41" s="205">
        <v>200923.12108999101</v>
      </c>
      <c r="M41" s="205">
        <v>225914.95186477099</v>
      </c>
      <c r="N41" s="205">
        <v>251816.15051367501</v>
      </c>
      <c r="O41" s="205">
        <v>275936.24144770199</v>
      </c>
      <c r="P41" s="205">
        <v>304790.22784414003</v>
      </c>
      <c r="Q41" s="205">
        <v>26077.638733774002</v>
      </c>
      <c r="R41" s="205">
        <v>45544.521901031003</v>
      </c>
      <c r="S41" s="319">
        <v>76151.344815671997</v>
      </c>
      <c r="T41" s="54"/>
      <c r="U41" s="54"/>
    </row>
    <row r="42" spans="1:23" ht="13.5" customHeight="1">
      <c r="A42" s="967" t="s">
        <v>206</v>
      </c>
      <c r="B42" s="1327" t="s">
        <v>360</v>
      </c>
      <c r="C42" s="1327"/>
      <c r="D42" s="1327"/>
      <c r="E42" s="205">
        <v>20216.093170069002</v>
      </c>
      <c r="F42" s="205">
        <v>38630.676464263997</v>
      </c>
      <c r="G42" s="205">
        <v>14431.954065569</v>
      </c>
      <c r="H42" s="205">
        <v>18611.823006385999</v>
      </c>
      <c r="I42" s="205">
        <v>21132.997572541</v>
      </c>
      <c r="J42" s="205">
        <v>24919.027451266</v>
      </c>
      <c r="K42" s="205">
        <v>29134</v>
      </c>
      <c r="L42" s="205">
        <v>33065.122705811998</v>
      </c>
      <c r="M42" s="205">
        <v>36204.715692719998</v>
      </c>
      <c r="N42" s="205">
        <v>41068.912767839</v>
      </c>
      <c r="O42" s="205">
        <v>48023.275254688997</v>
      </c>
      <c r="P42" s="205">
        <v>52221.040442404999</v>
      </c>
      <c r="Q42" s="205">
        <v>6027.4312838440001</v>
      </c>
      <c r="R42" s="205">
        <v>13859.712991839</v>
      </c>
      <c r="S42" s="319">
        <v>16032.577025962</v>
      </c>
      <c r="T42" s="54"/>
      <c r="U42" s="54"/>
    </row>
    <row r="43" spans="1:23" ht="13.5" customHeight="1">
      <c r="A43" s="967" t="s">
        <v>207</v>
      </c>
      <c r="B43" s="1327" t="s">
        <v>361</v>
      </c>
      <c r="C43" s="1327"/>
      <c r="D43" s="1327"/>
      <c r="E43" s="205">
        <v>20410.738341355998</v>
      </c>
      <c r="F43" s="205">
        <v>34080.893869261999</v>
      </c>
      <c r="G43" s="205">
        <v>14817.452070322999</v>
      </c>
      <c r="H43" s="205">
        <v>19655.086975568</v>
      </c>
      <c r="I43" s="205">
        <v>22033.628997538999</v>
      </c>
      <c r="J43" s="205">
        <v>25762.338771661001</v>
      </c>
      <c r="K43" s="205">
        <v>30143</v>
      </c>
      <c r="L43" s="205">
        <v>33662.478839265001</v>
      </c>
      <c r="M43" s="205">
        <v>36969.391814235998</v>
      </c>
      <c r="N43" s="205">
        <v>42130.081226948998</v>
      </c>
      <c r="O43" s="205">
        <v>47862.805130797999</v>
      </c>
      <c r="P43" s="205">
        <v>52566.622749474001</v>
      </c>
      <c r="Q43" s="205">
        <v>5763.8654164760001</v>
      </c>
      <c r="R43" s="205">
        <v>10300.680659762</v>
      </c>
      <c r="S43" s="319">
        <v>15242.658774977999</v>
      </c>
      <c r="T43" s="54"/>
      <c r="U43" s="54"/>
    </row>
    <row r="44" spans="1:23" ht="13.5" customHeight="1">
      <c r="A44" s="967" t="s">
        <v>208</v>
      </c>
      <c r="B44" s="1327" t="s">
        <v>362</v>
      </c>
      <c r="C44" s="1327"/>
      <c r="D44" s="1327"/>
      <c r="E44" s="205">
        <v>-194.64517128700001</v>
      </c>
      <c r="F44" s="205">
        <v>4549.7825950019997</v>
      </c>
      <c r="G44" s="205">
        <v>-385.49800475400002</v>
      </c>
      <c r="H44" s="205">
        <v>-1043.263969182</v>
      </c>
      <c r="I44" s="205">
        <v>-900.63142499800006</v>
      </c>
      <c r="J44" s="205">
        <v>-843.31132039500005</v>
      </c>
      <c r="K44" s="205">
        <v>-1009</v>
      </c>
      <c r="L44" s="205">
        <v>-597.35613345299998</v>
      </c>
      <c r="M44" s="205">
        <v>-764.67612151599997</v>
      </c>
      <c r="N44" s="205">
        <v>-1061.16845911</v>
      </c>
      <c r="O44" s="205">
        <v>160.47012389099999</v>
      </c>
      <c r="P44" s="205">
        <v>-345.58230706900002</v>
      </c>
      <c r="Q44" s="205">
        <v>263.565867368</v>
      </c>
      <c r="R44" s="205">
        <v>3559.0323320769999</v>
      </c>
      <c r="S44" s="319">
        <v>789.918250984</v>
      </c>
      <c r="T44" s="54"/>
      <c r="U44" s="54"/>
      <c r="V44" s="55"/>
      <c r="W44" s="59"/>
    </row>
    <row r="45" spans="1:23" ht="13.5" customHeight="1">
      <c r="A45" s="967" t="s">
        <v>106</v>
      </c>
      <c r="B45" s="1327" t="s">
        <v>363</v>
      </c>
      <c r="C45" s="1327"/>
      <c r="D45" s="1327"/>
      <c r="E45" s="205">
        <v>174271.07798724601</v>
      </c>
      <c r="F45" s="205">
        <v>252499.17167206199</v>
      </c>
      <c r="G45" s="205">
        <v>75796.556695291001</v>
      </c>
      <c r="H45" s="205">
        <v>99320.264630663005</v>
      </c>
      <c r="I45" s="205">
        <v>122677.17416848001</v>
      </c>
      <c r="J45" s="205">
        <v>149282.60398962899</v>
      </c>
      <c r="K45" s="205">
        <v>175860</v>
      </c>
      <c r="L45" s="205">
        <v>200325.76495653801</v>
      </c>
      <c r="M45" s="205">
        <v>225150.27574325501</v>
      </c>
      <c r="N45" s="205">
        <v>250754.98205456499</v>
      </c>
      <c r="O45" s="205">
        <v>276096.71157159301</v>
      </c>
      <c r="P45" s="205">
        <v>304444.64553707099</v>
      </c>
      <c r="Q45" s="205">
        <v>26341.204601141999</v>
      </c>
      <c r="R45" s="205">
        <v>49103.554233108</v>
      </c>
      <c r="S45" s="319">
        <v>76941.263066656</v>
      </c>
      <c r="T45" s="54"/>
      <c r="U45" s="54"/>
      <c r="V45" s="55"/>
    </row>
    <row r="46" spans="1:23" ht="13.5" customHeight="1">
      <c r="A46" s="967" t="s">
        <v>209</v>
      </c>
      <c r="B46" s="1327" t="s">
        <v>364</v>
      </c>
      <c r="C46" s="1327"/>
      <c r="D46" s="1327"/>
      <c r="E46" s="205">
        <v>89861.407516413004</v>
      </c>
      <c r="F46" s="205">
        <v>125725.474904665</v>
      </c>
      <c r="G46" s="205">
        <v>-99.416774502999999</v>
      </c>
      <c r="H46" s="205">
        <v>-137.07529482199999</v>
      </c>
      <c r="I46" s="205">
        <v>-158.08871329999999</v>
      </c>
      <c r="J46" s="205">
        <v>-190.103589914</v>
      </c>
      <c r="K46" s="205">
        <v>-216</v>
      </c>
      <c r="L46" s="205">
        <v>-241.774903951</v>
      </c>
      <c r="M46" s="205">
        <v>-298.05079143299997</v>
      </c>
      <c r="N46" s="205">
        <v>-328.99336935299999</v>
      </c>
      <c r="O46" s="205">
        <v>-368.04191674999998</v>
      </c>
      <c r="P46" s="205">
        <v>146960.43465024099</v>
      </c>
      <c r="Q46" s="205">
        <v>-28.141498461000001</v>
      </c>
      <c r="R46" s="205">
        <v>-59.295972569</v>
      </c>
      <c r="S46" s="319">
        <v>-98.694640187999994</v>
      </c>
      <c r="T46" s="54"/>
      <c r="U46" s="54"/>
    </row>
    <row r="47" spans="1:23" ht="13.5" customHeight="1">
      <c r="A47" s="967" t="s">
        <v>210</v>
      </c>
      <c r="B47" s="1327" t="s">
        <v>365</v>
      </c>
      <c r="C47" s="1327"/>
      <c r="D47" s="1327"/>
      <c r="E47" s="205">
        <v>89586.205582789</v>
      </c>
      <c r="F47" s="205">
        <v>125714.60326544099</v>
      </c>
      <c r="G47" s="205">
        <v>-99.416774502999999</v>
      </c>
      <c r="H47" s="205">
        <v>-137.07529482199999</v>
      </c>
      <c r="I47" s="205">
        <v>-158.08871329999999</v>
      </c>
      <c r="J47" s="205">
        <v>-190.103589914</v>
      </c>
      <c r="K47" s="205">
        <v>-215</v>
      </c>
      <c r="L47" s="205">
        <v>-241.774903951</v>
      </c>
      <c r="M47" s="205">
        <v>-298.05079143299997</v>
      </c>
      <c r="N47" s="205">
        <v>-328.99336935299999</v>
      </c>
      <c r="O47" s="205">
        <v>-368.04191674999998</v>
      </c>
      <c r="P47" s="205">
        <v>146907.61105993899</v>
      </c>
      <c r="Q47" s="205">
        <v>-28.141498461000001</v>
      </c>
      <c r="R47" s="205">
        <v>-59.295972569</v>
      </c>
      <c r="S47" s="319">
        <v>-98.694640187999994</v>
      </c>
      <c r="T47" s="54"/>
      <c r="U47" s="54"/>
    </row>
    <row r="48" spans="1:23" ht="25.15" customHeight="1" thickBot="1">
      <c r="A48" s="293" t="s">
        <v>211</v>
      </c>
      <c r="B48" s="1329" t="s">
        <v>366</v>
      </c>
      <c r="C48" s="1329"/>
      <c r="D48" s="1329"/>
      <c r="E48" s="621">
        <v>140206.12103299101</v>
      </c>
      <c r="F48" s="621">
        <v>201816.61498470799</v>
      </c>
      <c r="G48" s="621">
        <v>60649.366018702</v>
      </c>
      <c r="H48" s="621">
        <v>79720.289711366</v>
      </c>
      <c r="I48" s="621">
        <v>98665.104378860997</v>
      </c>
      <c r="J48" s="621">
        <v>119973.029249689</v>
      </c>
      <c r="K48" s="621">
        <v>141113</v>
      </c>
      <c r="L48" s="621">
        <v>160704.399837673</v>
      </c>
      <c r="M48" s="621">
        <v>180465.04710167801</v>
      </c>
      <c r="N48" s="621">
        <v>201332.11168527199</v>
      </c>
      <c r="O48" s="621">
        <v>221626.46439375501</v>
      </c>
      <c r="P48" s="621">
        <v>243325.729343371</v>
      </c>
      <c r="Q48" s="621">
        <v>20878.456050732999</v>
      </c>
      <c r="R48" s="621">
        <v>39361.466482014002</v>
      </c>
      <c r="S48" s="622">
        <v>61872.075540024001</v>
      </c>
      <c r="T48" s="54"/>
      <c r="U48" s="54"/>
    </row>
    <row r="49" spans="1:19" ht="75" customHeight="1">
      <c r="A49" s="1313" t="s">
        <v>753</v>
      </c>
      <c r="B49" s="1314"/>
      <c r="C49" s="1314"/>
      <c r="D49" s="1314"/>
      <c r="E49" s="1314"/>
      <c r="F49" s="1314"/>
      <c r="G49" s="1314"/>
      <c r="H49" s="1314"/>
      <c r="I49" s="1314"/>
      <c r="J49" s="1314"/>
      <c r="K49" s="1314"/>
      <c r="L49" s="1314"/>
      <c r="M49" s="1314"/>
      <c r="N49" s="1314"/>
      <c r="O49" s="1314"/>
      <c r="P49" s="1314"/>
      <c r="Q49" s="1314"/>
      <c r="R49" s="1314"/>
      <c r="S49" s="1315"/>
    </row>
    <row r="50" spans="1:19" ht="22.35" customHeight="1">
      <c r="A50" s="1330" t="s">
        <v>93</v>
      </c>
      <c r="B50" s="1331"/>
      <c r="C50" s="1331"/>
      <c r="D50" s="1331"/>
      <c r="E50" s="1324">
        <v>2021</v>
      </c>
      <c r="F50" s="1324">
        <v>2022</v>
      </c>
      <c r="G50" s="1324">
        <v>2023</v>
      </c>
      <c r="H50" s="1324"/>
      <c r="I50" s="1324"/>
      <c r="J50" s="1324"/>
      <c r="K50" s="1324"/>
      <c r="L50" s="1324"/>
      <c r="M50" s="1324"/>
      <c r="N50" s="1324"/>
      <c r="O50" s="1324"/>
      <c r="P50" s="1324"/>
      <c r="Q50" s="1324">
        <v>2024</v>
      </c>
      <c r="R50" s="1324"/>
      <c r="S50" s="1325"/>
    </row>
    <row r="51" spans="1:19" ht="22.35" customHeight="1">
      <c r="A51" s="1330"/>
      <c r="B51" s="1331"/>
      <c r="C51" s="1331"/>
      <c r="D51" s="1331"/>
      <c r="E51" s="1326"/>
      <c r="F51" s="1324"/>
      <c r="G51" s="886" t="s">
        <v>2</v>
      </c>
      <c r="H51" s="815" t="s">
        <v>3</v>
      </c>
      <c r="I51" s="815" t="s">
        <v>4</v>
      </c>
      <c r="J51" s="815" t="s">
        <v>5</v>
      </c>
      <c r="K51" s="815" t="s">
        <v>6</v>
      </c>
      <c r="L51" s="815" t="s">
        <v>267</v>
      </c>
      <c r="M51" s="815" t="s">
        <v>7</v>
      </c>
      <c r="N51" s="815" t="s">
        <v>13</v>
      </c>
      <c r="O51" s="815" t="s">
        <v>14</v>
      </c>
      <c r="P51" s="815" t="s">
        <v>15</v>
      </c>
      <c r="Q51" s="815" t="s">
        <v>0</v>
      </c>
      <c r="R51" s="886" t="s">
        <v>1</v>
      </c>
      <c r="S51" s="973" t="s">
        <v>2</v>
      </c>
    </row>
    <row r="52" spans="1:19" s="169" customFormat="1" ht="13.15" customHeight="1">
      <c r="A52" s="320" t="s">
        <v>99</v>
      </c>
      <c r="B52" s="1327" t="s">
        <v>776</v>
      </c>
      <c r="C52" s="1327"/>
      <c r="D52" s="1327"/>
      <c r="E52" s="316"/>
      <c r="F52" s="316"/>
      <c r="G52" s="316"/>
      <c r="H52" s="316"/>
      <c r="I52" s="316"/>
      <c r="J52" s="316"/>
      <c r="K52" s="316"/>
      <c r="L52" s="316"/>
      <c r="M52" s="316"/>
      <c r="N52" s="316"/>
      <c r="O52" s="316"/>
      <c r="P52" s="316"/>
      <c r="Q52" s="316"/>
      <c r="R52" s="316"/>
      <c r="S52" s="974"/>
    </row>
    <row r="53" spans="1:19" ht="12.95" customHeight="1">
      <c r="A53" s="916"/>
      <c r="B53" s="1174" t="s">
        <v>100</v>
      </c>
      <c r="C53" s="1332" t="s">
        <v>857</v>
      </c>
      <c r="D53" s="1332"/>
      <c r="E53" s="863">
        <v>136177.97149864101</v>
      </c>
      <c r="F53" s="863">
        <v>141971.95477319098</v>
      </c>
      <c r="G53" s="863">
        <v>42058.903032304006</v>
      </c>
      <c r="H53" s="863">
        <v>55997.560990940998</v>
      </c>
      <c r="I53" s="863">
        <v>67050.489499100993</v>
      </c>
      <c r="J53" s="863">
        <v>80699.103275221001</v>
      </c>
      <c r="K53" s="863">
        <v>95888.671605176991</v>
      </c>
      <c r="L53" s="863">
        <v>110645.647140671</v>
      </c>
      <c r="M53" s="863">
        <v>124979.152422599</v>
      </c>
      <c r="N53" s="863">
        <v>140198.760171284</v>
      </c>
      <c r="O53" s="863">
        <v>148224.69109221999</v>
      </c>
      <c r="P53" s="863">
        <v>161325.28285246299</v>
      </c>
      <c r="Q53" s="863">
        <v>14654.746531678</v>
      </c>
      <c r="R53" s="863">
        <v>28825.77123029</v>
      </c>
      <c r="S53" s="972">
        <v>41799.624279103999</v>
      </c>
    </row>
    <row r="54" spans="1:19" ht="12.95" customHeight="1">
      <c r="A54" s="916"/>
      <c r="B54" s="1174"/>
      <c r="C54" s="1174" t="s">
        <v>8</v>
      </c>
      <c r="D54" s="1174" t="s">
        <v>858</v>
      </c>
      <c r="E54" s="863">
        <v>2296.8570490910001</v>
      </c>
      <c r="F54" s="863">
        <v>2543.3881605460001</v>
      </c>
      <c r="G54" s="863">
        <v>765.71826149000003</v>
      </c>
      <c r="H54" s="863">
        <v>1011.386947247</v>
      </c>
      <c r="I54" s="863">
        <v>1223.9295815179998</v>
      </c>
      <c r="J54" s="863">
        <v>1448.1594085920001</v>
      </c>
      <c r="K54" s="863">
        <v>1669.4039082199999</v>
      </c>
      <c r="L54" s="863">
        <v>1863.5196395119999</v>
      </c>
      <c r="M54" s="863">
        <v>2100.398210886</v>
      </c>
      <c r="N54" s="863">
        <v>2346.6888576810002</v>
      </c>
      <c r="O54" s="863">
        <v>2496.544275279</v>
      </c>
      <c r="P54" s="863">
        <v>2874.148499165</v>
      </c>
      <c r="Q54" s="863">
        <v>204.51920996199999</v>
      </c>
      <c r="R54" s="863">
        <v>386.78538654699997</v>
      </c>
      <c r="S54" s="972">
        <v>592.485737234</v>
      </c>
    </row>
    <row r="55" spans="1:19" ht="12.95" customHeight="1">
      <c r="A55" s="916"/>
      <c r="B55" s="1174"/>
      <c r="C55" s="1174" t="s">
        <v>9</v>
      </c>
      <c r="D55" s="1174" t="s">
        <v>859</v>
      </c>
      <c r="E55" s="863">
        <v>873.216296242</v>
      </c>
      <c r="F55" s="863">
        <v>963.62376775200005</v>
      </c>
      <c r="G55" s="863">
        <v>458.10707175100003</v>
      </c>
      <c r="H55" s="863">
        <v>618.56667831799996</v>
      </c>
      <c r="I55" s="863">
        <v>786.12701230000005</v>
      </c>
      <c r="J55" s="863">
        <v>953.311189345</v>
      </c>
      <c r="K55" s="863">
        <v>1171.889548825</v>
      </c>
      <c r="L55" s="863">
        <v>1386.298878953</v>
      </c>
      <c r="M55" s="863">
        <v>1615.7345889329999</v>
      </c>
      <c r="N55" s="863">
        <v>1892.546431475</v>
      </c>
      <c r="O55" s="863">
        <v>2001.6416586599998</v>
      </c>
      <c r="P55" s="863">
        <v>2059.1203895929998</v>
      </c>
      <c r="Q55" s="863">
        <v>217.46679347200001</v>
      </c>
      <c r="R55" s="863">
        <v>456.84180960399999</v>
      </c>
      <c r="S55" s="972">
        <v>706.00612526999998</v>
      </c>
    </row>
    <row r="56" spans="1:19" ht="12.95" customHeight="1">
      <c r="A56" s="916"/>
      <c r="B56" s="1174"/>
      <c r="C56" s="1174" t="s">
        <v>10</v>
      </c>
      <c r="D56" s="1174" t="s">
        <v>860</v>
      </c>
      <c r="E56" s="863">
        <v>11759.487682494</v>
      </c>
      <c r="F56" s="863">
        <v>12673.335520139</v>
      </c>
      <c r="G56" s="863">
        <v>4039.704672761</v>
      </c>
      <c r="H56" s="863">
        <v>5413.6166292300004</v>
      </c>
      <c r="I56" s="863">
        <v>6420.6472911680003</v>
      </c>
      <c r="J56" s="863">
        <v>7864.2776273899999</v>
      </c>
      <c r="K56" s="863">
        <v>9257.4701692620001</v>
      </c>
      <c r="L56" s="863">
        <v>10623.484717380001</v>
      </c>
      <c r="M56" s="863">
        <v>11952.048398155999</v>
      </c>
      <c r="N56" s="863">
        <v>13030.132641044998</v>
      </c>
      <c r="O56" s="863">
        <v>14109.607720178001</v>
      </c>
      <c r="P56" s="863">
        <v>15243.729321622999</v>
      </c>
      <c r="Q56" s="863">
        <v>1394.246185684</v>
      </c>
      <c r="R56" s="863">
        <v>2803.2037363429999</v>
      </c>
      <c r="S56" s="972">
        <v>4019.2281865940004</v>
      </c>
    </row>
    <row r="57" spans="1:19" ht="12.95" customHeight="1">
      <c r="A57" s="916"/>
      <c r="B57" s="1174"/>
      <c r="C57" s="1174" t="s">
        <v>11</v>
      </c>
      <c r="D57" s="1174" t="s">
        <v>861</v>
      </c>
      <c r="E57" s="863">
        <v>64408.445825275005</v>
      </c>
      <c r="F57" s="863">
        <v>71645.770390848003</v>
      </c>
      <c r="G57" s="863">
        <v>20086.954428785</v>
      </c>
      <c r="H57" s="863">
        <v>26771.727251683998</v>
      </c>
      <c r="I57" s="863">
        <v>32256.949234346001</v>
      </c>
      <c r="J57" s="863">
        <v>38818.213532225003</v>
      </c>
      <c r="K57" s="863">
        <v>46727.629426965999</v>
      </c>
      <c r="L57" s="863">
        <v>53840.440810280998</v>
      </c>
      <c r="M57" s="863">
        <v>60896.335407296996</v>
      </c>
      <c r="N57" s="863">
        <v>68357.990321488993</v>
      </c>
      <c r="O57" s="863">
        <v>70887.467225889006</v>
      </c>
      <c r="P57" s="863">
        <v>77251.68661732701</v>
      </c>
      <c r="Q57" s="863">
        <v>6772.9587115929999</v>
      </c>
      <c r="R57" s="863">
        <v>13281.540816765</v>
      </c>
      <c r="S57" s="972">
        <v>18918.661249019999</v>
      </c>
    </row>
    <row r="58" spans="1:19" ht="12.95" customHeight="1">
      <c r="A58" s="916"/>
      <c r="B58" s="1174"/>
      <c r="C58" s="1174"/>
      <c r="D58" s="1175" t="s">
        <v>862</v>
      </c>
      <c r="E58" s="863">
        <v>64218.118521380005</v>
      </c>
      <c r="F58" s="863">
        <v>71569.605751923009</v>
      </c>
      <c r="G58" s="863">
        <v>20065.006493477998</v>
      </c>
      <c r="H58" s="863">
        <v>26742.633644088</v>
      </c>
      <c r="I58" s="863">
        <v>32220.375691572997</v>
      </c>
      <c r="J58" s="863">
        <v>38774.659518169996</v>
      </c>
      <c r="K58" s="863">
        <v>46676.659191996005</v>
      </c>
      <c r="L58" s="863">
        <v>53781.798681530003</v>
      </c>
      <c r="M58" s="863">
        <v>60830.384681281001</v>
      </c>
      <c r="N58" s="863">
        <v>68286.410897788999</v>
      </c>
      <c r="O58" s="863">
        <v>70808.349017742003</v>
      </c>
      <c r="P58" s="863">
        <v>77162.833437385008</v>
      </c>
      <c r="Q58" s="863">
        <v>6759.9647526070003</v>
      </c>
      <c r="R58" s="863">
        <v>13255.888024297999</v>
      </c>
      <c r="S58" s="972">
        <v>18879.359534363</v>
      </c>
    </row>
    <row r="59" spans="1:19" ht="12.95" customHeight="1">
      <c r="A59" s="916"/>
      <c r="B59" s="1174"/>
      <c r="C59" s="1174"/>
      <c r="D59" s="1175" t="s">
        <v>863</v>
      </c>
      <c r="E59" s="863">
        <v>190.327303895</v>
      </c>
      <c r="F59" s="863">
        <v>76.164638925000006</v>
      </c>
      <c r="G59" s="863">
        <v>21.947935306999998</v>
      </c>
      <c r="H59" s="863">
        <v>29.093607595999998</v>
      </c>
      <c r="I59" s="863">
        <v>36.573542773</v>
      </c>
      <c r="J59" s="863">
        <v>43.554014054999996</v>
      </c>
      <c r="K59" s="863">
        <v>50.97023497</v>
      </c>
      <c r="L59" s="863">
        <v>58.642128751000001</v>
      </c>
      <c r="M59" s="863">
        <v>65.95072601599999</v>
      </c>
      <c r="N59" s="863">
        <v>71.579423699999992</v>
      </c>
      <c r="O59" s="863">
        <v>79.118208147000004</v>
      </c>
      <c r="P59" s="863">
        <v>88.853179942000011</v>
      </c>
      <c r="Q59" s="863">
        <v>12.993958986000001</v>
      </c>
      <c r="R59" s="863">
        <v>25.652792466999998</v>
      </c>
      <c r="S59" s="972">
        <v>39.301714656999998</v>
      </c>
    </row>
    <row r="60" spans="1:19" ht="12.95" customHeight="1">
      <c r="A60" s="916"/>
      <c r="B60" s="1174"/>
      <c r="C60" s="1174" t="s">
        <v>98</v>
      </c>
      <c r="D60" s="1174" t="s">
        <v>864</v>
      </c>
      <c r="E60" s="863">
        <v>56839.964645539003</v>
      </c>
      <c r="F60" s="863">
        <v>54145.836933906001</v>
      </c>
      <c r="G60" s="863">
        <v>16708.418597517</v>
      </c>
      <c r="H60" s="863">
        <v>22182.263484462001</v>
      </c>
      <c r="I60" s="863">
        <v>26362.836379769</v>
      </c>
      <c r="J60" s="863">
        <v>31615.141517668999</v>
      </c>
      <c r="K60" s="863">
        <v>37062.278551903997</v>
      </c>
      <c r="L60" s="863">
        <v>42931.903094544999</v>
      </c>
      <c r="M60" s="863">
        <v>48414.635817327005</v>
      </c>
      <c r="N60" s="863">
        <v>54571.401919593998</v>
      </c>
      <c r="O60" s="863">
        <v>58729.430212214</v>
      </c>
      <c r="P60" s="863">
        <v>63896.598024754996</v>
      </c>
      <c r="Q60" s="863">
        <v>6065.5556309670001</v>
      </c>
      <c r="R60" s="863">
        <v>11897.399481031</v>
      </c>
      <c r="S60" s="972">
        <v>17563.242980986</v>
      </c>
    </row>
    <row r="61" spans="1:19" ht="12.95" customHeight="1">
      <c r="A61" s="916"/>
      <c r="B61" s="1174" t="s">
        <v>19</v>
      </c>
      <c r="C61" s="1332" t="s">
        <v>865</v>
      </c>
      <c r="D61" s="1332"/>
      <c r="E61" s="863">
        <v>86768.399187934003</v>
      </c>
      <c r="F61" s="863">
        <v>83804.983101075006</v>
      </c>
      <c r="G61" s="863">
        <v>25969.266489158999</v>
      </c>
      <c r="H61" s="863">
        <v>34630.787298048002</v>
      </c>
      <c r="I61" s="863">
        <v>40420.920010575006</v>
      </c>
      <c r="J61" s="863">
        <v>48700.130796664002</v>
      </c>
      <c r="K61" s="863">
        <v>57184.082783483005</v>
      </c>
      <c r="L61" s="863">
        <v>66162.247792080001</v>
      </c>
      <c r="M61" s="863">
        <v>76206.581848625996</v>
      </c>
      <c r="N61" s="863">
        <v>85593.796870580991</v>
      </c>
      <c r="O61" s="863">
        <v>90476.106584371999</v>
      </c>
      <c r="P61" s="863">
        <v>98312.791454913007</v>
      </c>
      <c r="Q61" s="863">
        <v>9634.6538385240001</v>
      </c>
      <c r="R61" s="863">
        <v>18734.877437979001</v>
      </c>
      <c r="S61" s="972">
        <v>27053.645173786001</v>
      </c>
    </row>
    <row r="62" spans="1:19" ht="12.95" customHeight="1">
      <c r="A62" s="916"/>
      <c r="B62" s="1174"/>
      <c r="C62" s="1174" t="s">
        <v>8</v>
      </c>
      <c r="D62" s="1174" t="s">
        <v>866</v>
      </c>
      <c r="E62" s="863">
        <v>137.408623339</v>
      </c>
      <c r="F62" s="863">
        <v>114.278662263</v>
      </c>
      <c r="G62" s="863">
        <v>47.620045077</v>
      </c>
      <c r="H62" s="863">
        <v>67.180786593999997</v>
      </c>
      <c r="I62" s="863">
        <v>62.500033846999997</v>
      </c>
      <c r="J62" s="863">
        <v>72.026991664999997</v>
      </c>
      <c r="K62" s="863">
        <v>77.525855403000008</v>
      </c>
      <c r="L62" s="863">
        <v>168.65579342200002</v>
      </c>
      <c r="M62" s="863">
        <v>86.350653101000006</v>
      </c>
      <c r="N62" s="863">
        <v>96.464435404</v>
      </c>
      <c r="O62" s="863">
        <v>97.407332309999987</v>
      </c>
      <c r="P62" s="863">
        <v>116.806606356</v>
      </c>
      <c r="Q62" s="863">
        <v>7.9119890349999995</v>
      </c>
      <c r="R62" s="863">
        <v>19.739482137</v>
      </c>
      <c r="S62" s="972">
        <v>33.651527412999997</v>
      </c>
    </row>
    <row r="63" spans="1:19" ht="12.95" customHeight="1">
      <c r="A63" s="916"/>
      <c r="B63" s="1174"/>
      <c r="C63" s="1174" t="s">
        <v>9</v>
      </c>
      <c r="D63" s="1174" t="s">
        <v>867</v>
      </c>
      <c r="E63" s="863">
        <v>895.185744183</v>
      </c>
      <c r="F63" s="863">
        <v>1565.6154865369999</v>
      </c>
      <c r="G63" s="863">
        <v>700.70419400500009</v>
      </c>
      <c r="H63" s="863">
        <v>931.19974597099997</v>
      </c>
      <c r="I63" s="863">
        <v>993.34902684899998</v>
      </c>
      <c r="J63" s="863">
        <v>1188.3485822310001</v>
      </c>
      <c r="K63" s="863">
        <v>1403.1483537899999</v>
      </c>
      <c r="L63" s="863">
        <v>1606.2463063820001</v>
      </c>
      <c r="M63" s="863">
        <v>1879.2114466630001</v>
      </c>
      <c r="N63" s="863">
        <v>2078.8895219030001</v>
      </c>
      <c r="O63" s="863">
        <v>2283.421826758</v>
      </c>
      <c r="P63" s="863">
        <v>2567.2648718769997</v>
      </c>
      <c r="Q63" s="863">
        <v>309.58326115599999</v>
      </c>
      <c r="R63" s="863">
        <v>582.85588932199994</v>
      </c>
      <c r="S63" s="972">
        <v>851.19680879700002</v>
      </c>
    </row>
    <row r="64" spans="1:19" ht="12.95" customHeight="1">
      <c r="A64" s="916"/>
      <c r="B64" s="1174"/>
      <c r="C64" s="1174" t="s">
        <v>10</v>
      </c>
      <c r="D64" s="1174" t="s">
        <v>868</v>
      </c>
      <c r="E64" s="863">
        <v>28409.535850508</v>
      </c>
      <c r="F64" s="863">
        <v>26515.085611538001</v>
      </c>
      <c r="G64" s="863">
        <v>8420.6396700389996</v>
      </c>
      <c r="H64" s="863">
        <v>11287.195639023999</v>
      </c>
      <c r="I64" s="863">
        <v>13327.662127156</v>
      </c>
      <c r="J64" s="863">
        <v>16062.402613644001</v>
      </c>
      <c r="K64" s="863">
        <v>18982.152942889999</v>
      </c>
      <c r="L64" s="863">
        <v>21878.502860113003</v>
      </c>
      <c r="M64" s="863">
        <v>24660.401898479999</v>
      </c>
      <c r="N64" s="863">
        <v>27667.225870080001</v>
      </c>
      <c r="O64" s="863">
        <v>29408.915147667001</v>
      </c>
      <c r="P64" s="863">
        <v>32058.961885276</v>
      </c>
      <c r="Q64" s="863">
        <v>2984.895382526</v>
      </c>
      <c r="R64" s="863">
        <v>5796.950070895</v>
      </c>
      <c r="S64" s="972">
        <v>8332.747136774</v>
      </c>
    </row>
    <row r="65" spans="1:19" ht="12.95" customHeight="1">
      <c r="A65" s="917"/>
      <c r="B65" s="1176"/>
      <c r="C65" s="1176"/>
      <c r="D65" s="1177" t="s">
        <v>869</v>
      </c>
      <c r="E65" s="863">
        <v>3206.8809377399998</v>
      </c>
      <c r="F65" s="863">
        <v>2846.8901478170001</v>
      </c>
      <c r="G65" s="863">
        <v>796.79234412699998</v>
      </c>
      <c r="H65" s="863">
        <v>1075.465391472</v>
      </c>
      <c r="I65" s="863">
        <v>1362.7549833810001</v>
      </c>
      <c r="J65" s="863">
        <v>1633.7237957119999</v>
      </c>
      <c r="K65" s="863">
        <v>1921.0386743209999</v>
      </c>
      <c r="L65" s="863">
        <v>2186.1336832669999</v>
      </c>
      <c r="M65" s="863">
        <v>2456.6924188150001</v>
      </c>
      <c r="N65" s="863">
        <v>2767.4921972539996</v>
      </c>
      <c r="O65" s="863">
        <v>2800.3170188419999</v>
      </c>
      <c r="P65" s="863">
        <v>3130.677427698</v>
      </c>
      <c r="Q65" s="863">
        <v>279.51283920499998</v>
      </c>
      <c r="R65" s="863">
        <v>562.84243188300002</v>
      </c>
      <c r="S65" s="972">
        <v>874.33034835699993</v>
      </c>
    </row>
    <row r="66" spans="1:19" ht="12.95" customHeight="1">
      <c r="A66" s="917"/>
      <c r="B66" s="1176"/>
      <c r="C66" s="1176"/>
      <c r="D66" s="1177" t="s">
        <v>870</v>
      </c>
      <c r="E66" s="863">
        <v>2801.4406859629999</v>
      </c>
      <c r="F66" s="863">
        <v>3403.1993730700001</v>
      </c>
      <c r="G66" s="863">
        <v>828.16387059199997</v>
      </c>
      <c r="H66" s="863">
        <v>1106.561040777</v>
      </c>
      <c r="I66" s="863">
        <v>1296.803172978</v>
      </c>
      <c r="J66" s="863">
        <v>1551.983294573</v>
      </c>
      <c r="K66" s="863">
        <v>1817.0884701050002</v>
      </c>
      <c r="L66" s="863">
        <v>2081.5780179160001</v>
      </c>
      <c r="M66" s="863">
        <v>2344.5115456619997</v>
      </c>
      <c r="N66" s="863">
        <v>2621.7996408259996</v>
      </c>
      <c r="O66" s="863">
        <v>2792.7371351790002</v>
      </c>
      <c r="P66" s="863">
        <v>3044.456581419</v>
      </c>
      <c r="Q66" s="863">
        <v>282.35106664099999</v>
      </c>
      <c r="R66" s="863">
        <v>556.17717207399994</v>
      </c>
      <c r="S66" s="972">
        <v>803.81214678399999</v>
      </c>
    </row>
    <row r="67" spans="1:19" ht="12.95" customHeight="1">
      <c r="A67" s="917"/>
      <c r="B67" s="1176"/>
      <c r="C67" s="1176"/>
      <c r="D67" s="1177" t="s">
        <v>871</v>
      </c>
      <c r="E67" s="863">
        <v>22401.214226804997</v>
      </c>
      <c r="F67" s="863">
        <v>20264.996090650999</v>
      </c>
      <c r="G67" s="863">
        <v>6795.6834553199997</v>
      </c>
      <c r="H67" s="863">
        <v>9105.1692067749991</v>
      </c>
      <c r="I67" s="863">
        <v>10668.103970796999</v>
      </c>
      <c r="J67" s="863">
        <v>12876.695523359</v>
      </c>
      <c r="K67" s="863">
        <v>15244.025798463999</v>
      </c>
      <c r="L67" s="863">
        <v>17610.791158930002</v>
      </c>
      <c r="M67" s="863">
        <v>19859.197934003001</v>
      </c>
      <c r="N67" s="863">
        <v>22277.934031999997</v>
      </c>
      <c r="O67" s="863">
        <v>23815.860993645998</v>
      </c>
      <c r="P67" s="863">
        <v>25883.827876158997</v>
      </c>
      <c r="Q67" s="863">
        <v>2423.0314766800002</v>
      </c>
      <c r="R67" s="863">
        <v>4677.9304669379999</v>
      </c>
      <c r="S67" s="972">
        <v>6654.604641633</v>
      </c>
    </row>
    <row r="68" spans="1:19" ht="12.95" customHeight="1">
      <c r="A68" s="916"/>
      <c r="B68" s="1174"/>
      <c r="C68" s="1174" t="s">
        <v>11</v>
      </c>
      <c r="D68" s="1174" t="s">
        <v>872</v>
      </c>
      <c r="E68" s="863">
        <v>1403.016654385</v>
      </c>
      <c r="F68" s="863">
        <v>1800.6467120519999</v>
      </c>
      <c r="G68" s="863">
        <v>380.96880214200002</v>
      </c>
      <c r="H68" s="863">
        <v>514.00632730799998</v>
      </c>
      <c r="I68" s="863">
        <v>515.17842007399997</v>
      </c>
      <c r="J68" s="863">
        <v>615.079553487</v>
      </c>
      <c r="K68" s="863">
        <v>717.00458367800002</v>
      </c>
      <c r="L68" s="863">
        <v>816.49962865799989</v>
      </c>
      <c r="M68" s="863">
        <v>902.65123447799999</v>
      </c>
      <c r="N68" s="863">
        <v>1025.7725328250001</v>
      </c>
      <c r="O68" s="863">
        <v>1269.908301853</v>
      </c>
      <c r="P68" s="863">
        <v>1447.466213448</v>
      </c>
      <c r="Q68" s="863">
        <v>104.98792318599999</v>
      </c>
      <c r="R68" s="863">
        <v>203.89664149700002</v>
      </c>
      <c r="S68" s="972">
        <v>260.89176629299999</v>
      </c>
    </row>
    <row r="69" spans="1:19" ht="12.95" customHeight="1">
      <c r="A69" s="916"/>
      <c r="B69" s="1174"/>
      <c r="C69" s="1174" t="s">
        <v>98</v>
      </c>
      <c r="D69" s="1174" t="s">
        <v>873</v>
      </c>
      <c r="E69" s="863">
        <v>514.68292768200001</v>
      </c>
      <c r="F69" s="863">
        <v>1169.255319354</v>
      </c>
      <c r="G69" s="863">
        <v>541.80672246500001</v>
      </c>
      <c r="H69" s="863">
        <v>716.11321947300007</v>
      </c>
      <c r="I69" s="863">
        <v>521.23204567599998</v>
      </c>
      <c r="J69" s="863">
        <v>626.31521392500008</v>
      </c>
      <c r="K69" s="863">
        <v>735.93095041799995</v>
      </c>
      <c r="L69" s="863">
        <v>843.04474714200001</v>
      </c>
      <c r="M69" s="863">
        <v>953.012454488</v>
      </c>
      <c r="N69" s="863">
        <v>1070.016695565</v>
      </c>
      <c r="O69" s="863">
        <v>1180.5704782160001</v>
      </c>
      <c r="P69" s="863">
        <v>1324.6010673819999</v>
      </c>
      <c r="Q69" s="863">
        <v>133.718796591</v>
      </c>
      <c r="R69" s="863">
        <v>262.07661492400001</v>
      </c>
      <c r="S69" s="972">
        <v>315.78110787399999</v>
      </c>
    </row>
    <row r="70" spans="1:19" ht="12.95" customHeight="1">
      <c r="A70" s="916"/>
      <c r="B70" s="1174"/>
      <c r="C70" s="1174" t="s">
        <v>97</v>
      </c>
      <c r="D70" s="1174" t="s">
        <v>864</v>
      </c>
      <c r="E70" s="863">
        <v>55389.484754635996</v>
      </c>
      <c r="F70" s="863">
        <v>52640.101309330996</v>
      </c>
      <c r="G70" s="863">
        <v>15877.527055430999</v>
      </c>
      <c r="H70" s="863">
        <v>21115.091579677999</v>
      </c>
      <c r="I70" s="863">
        <v>25000.998356973003</v>
      </c>
      <c r="J70" s="863">
        <v>30135.957841711999</v>
      </c>
      <c r="K70" s="863">
        <v>35268.320097304</v>
      </c>
      <c r="L70" s="863">
        <v>40849.298456362994</v>
      </c>
      <c r="M70" s="863">
        <v>47724.954161416004</v>
      </c>
      <c r="N70" s="863">
        <v>53655.427814804003</v>
      </c>
      <c r="O70" s="863">
        <v>56235.883497568</v>
      </c>
      <c r="P70" s="863">
        <v>60797.690810574</v>
      </c>
      <c r="Q70" s="863">
        <v>6093.5564860300001</v>
      </c>
      <c r="R70" s="863">
        <v>11869.358739203999</v>
      </c>
      <c r="S70" s="972">
        <v>17259.376826635002</v>
      </c>
    </row>
    <row r="71" spans="1:19" ht="12.95" customHeight="1">
      <c r="A71" s="916"/>
      <c r="B71" s="1174"/>
      <c r="C71" s="1174" t="s">
        <v>125</v>
      </c>
      <c r="D71" s="1174" t="s">
        <v>874</v>
      </c>
      <c r="E71" s="863">
        <v>19.084633200999999</v>
      </c>
      <c r="F71" s="863">
        <v>0</v>
      </c>
      <c r="G71" s="863">
        <v>0</v>
      </c>
      <c r="H71" s="863">
        <v>0</v>
      </c>
      <c r="I71" s="863">
        <v>0</v>
      </c>
      <c r="J71" s="863">
        <v>0</v>
      </c>
      <c r="K71" s="863">
        <v>0</v>
      </c>
      <c r="L71" s="863">
        <v>0</v>
      </c>
      <c r="M71" s="863">
        <v>0</v>
      </c>
      <c r="N71" s="863">
        <v>0</v>
      </c>
      <c r="O71" s="863">
        <v>0</v>
      </c>
      <c r="P71" s="863">
        <v>0</v>
      </c>
      <c r="Q71" s="863">
        <v>0</v>
      </c>
      <c r="R71" s="863">
        <v>0</v>
      </c>
      <c r="S71" s="972">
        <v>0</v>
      </c>
    </row>
    <row r="72" spans="1:19" ht="12.95" customHeight="1">
      <c r="A72" s="918" t="s">
        <v>204</v>
      </c>
      <c r="B72" s="1328" t="s">
        <v>875</v>
      </c>
      <c r="C72" s="1328"/>
      <c r="D72" s="1328"/>
      <c r="E72" s="864">
        <v>49409.572310707001</v>
      </c>
      <c r="F72" s="864">
        <v>58166.971672116</v>
      </c>
      <c r="G72" s="864">
        <v>16089.636543144999</v>
      </c>
      <c r="H72" s="864">
        <v>21366.773692892999</v>
      </c>
      <c r="I72" s="864">
        <v>26629.569488526002</v>
      </c>
      <c r="J72" s="864">
        <v>31998.972478557</v>
      </c>
      <c r="K72" s="864">
        <v>38704.588821694</v>
      </c>
      <c r="L72" s="864">
        <v>44483.399348591003</v>
      </c>
      <c r="M72" s="864">
        <v>48772.570573973004</v>
      </c>
      <c r="N72" s="864">
        <v>54604.963300702999</v>
      </c>
      <c r="O72" s="864">
        <v>57748.584507848005</v>
      </c>
      <c r="P72" s="864">
        <v>63012.491397549995</v>
      </c>
      <c r="Q72" s="864">
        <v>5020.0926931539998</v>
      </c>
      <c r="R72" s="864">
        <v>10090.893792310999</v>
      </c>
      <c r="S72" s="971">
        <v>14745.979105318</v>
      </c>
    </row>
    <row r="73" spans="1:19" ht="12.95" customHeight="1">
      <c r="A73" s="918" t="s">
        <v>105</v>
      </c>
      <c r="B73" s="1328" t="s">
        <v>876</v>
      </c>
      <c r="C73" s="1328"/>
      <c r="D73" s="1328"/>
      <c r="E73" s="863"/>
      <c r="F73" s="863">
        <v>0</v>
      </c>
      <c r="G73" s="1179"/>
      <c r="H73" s="1179"/>
      <c r="I73" s="1179"/>
      <c r="J73" s="1179"/>
      <c r="K73" s="864"/>
      <c r="L73" s="864"/>
      <c r="M73" s="864"/>
      <c r="N73" s="864"/>
      <c r="O73" s="864"/>
      <c r="P73" s="864"/>
      <c r="Q73" s="864"/>
      <c r="R73" s="864"/>
      <c r="S73" s="971">
        <v>0</v>
      </c>
    </row>
    <row r="74" spans="1:19" ht="12.95" customHeight="1">
      <c r="A74" s="916"/>
      <c r="B74" s="1174" t="s">
        <v>18</v>
      </c>
      <c r="C74" s="1332" t="s">
        <v>877</v>
      </c>
      <c r="D74" s="1332"/>
      <c r="E74" s="863">
        <v>105923.50456946599</v>
      </c>
      <c r="F74" s="863">
        <v>55502.012987228998</v>
      </c>
      <c r="G74" s="863">
        <v>18049.09786871</v>
      </c>
      <c r="H74" s="863">
        <v>25404.772329472999</v>
      </c>
      <c r="I74" s="863">
        <v>25256.107746649002</v>
      </c>
      <c r="J74" s="863">
        <v>26275.075764813999</v>
      </c>
      <c r="K74" s="863">
        <v>35113.077415547996</v>
      </c>
      <c r="L74" s="863">
        <v>36768.046829644001</v>
      </c>
      <c r="M74" s="863">
        <v>39054.246687680999</v>
      </c>
      <c r="N74" s="863">
        <v>44579.784319828999</v>
      </c>
      <c r="O74" s="863">
        <v>45389.430577619998</v>
      </c>
      <c r="P74" s="863">
        <v>52565.117459599001</v>
      </c>
      <c r="Q74" s="863">
        <v>4358.9929753979995</v>
      </c>
      <c r="R74" s="863">
        <v>6478.3297527249997</v>
      </c>
      <c r="S74" s="972">
        <v>8820.3927774910007</v>
      </c>
    </row>
    <row r="75" spans="1:19" ht="24">
      <c r="A75" s="916"/>
      <c r="B75" s="1174"/>
      <c r="C75" s="1174" t="s">
        <v>8</v>
      </c>
      <c r="D75" s="1174" t="s">
        <v>878</v>
      </c>
      <c r="E75" s="863">
        <v>2417.958609666</v>
      </c>
      <c r="F75" s="863">
        <v>1011.626049407</v>
      </c>
      <c r="G75" s="863">
        <v>204.099031395</v>
      </c>
      <c r="H75" s="863">
        <v>335.11368109300003</v>
      </c>
      <c r="I75" s="863">
        <v>506.034628209</v>
      </c>
      <c r="J75" s="863">
        <v>613.203035935</v>
      </c>
      <c r="K75" s="1179">
        <v>702.20680758999993</v>
      </c>
      <c r="L75" s="1179">
        <v>743.1458919910001</v>
      </c>
      <c r="M75" s="1179">
        <v>717.51084118099993</v>
      </c>
      <c r="N75" s="1179">
        <v>893.32521359199995</v>
      </c>
      <c r="O75" s="1179">
        <v>1285.27287301</v>
      </c>
      <c r="P75" s="1179">
        <v>1354.0768646000001</v>
      </c>
      <c r="Q75" s="1179">
        <v>74.789193681</v>
      </c>
      <c r="R75" s="1179">
        <v>140.56209001299999</v>
      </c>
      <c r="S75" s="975">
        <v>174.94645512300002</v>
      </c>
    </row>
    <row r="76" spans="1:19" ht="24">
      <c r="A76" s="916"/>
      <c r="B76" s="1174"/>
      <c r="C76" s="1174" t="s">
        <v>9</v>
      </c>
      <c r="D76" s="1174" t="s">
        <v>879</v>
      </c>
      <c r="E76" s="863">
        <v>0</v>
      </c>
      <c r="F76" s="863">
        <v>0</v>
      </c>
      <c r="G76" s="863">
        <v>0</v>
      </c>
      <c r="H76" s="863">
        <v>0</v>
      </c>
      <c r="I76" s="863">
        <v>0</v>
      </c>
      <c r="J76" s="863">
        <v>0</v>
      </c>
      <c r="K76" s="863">
        <v>0</v>
      </c>
      <c r="L76" s="863">
        <v>0</v>
      </c>
      <c r="M76" s="863">
        <v>2.0179245369999999</v>
      </c>
      <c r="N76" s="863">
        <v>0</v>
      </c>
      <c r="O76" s="863">
        <v>0</v>
      </c>
      <c r="P76" s="863">
        <v>0</v>
      </c>
      <c r="Q76" s="863">
        <v>3.1252814579999999</v>
      </c>
      <c r="R76" s="863">
        <v>0</v>
      </c>
      <c r="S76" s="972">
        <v>0</v>
      </c>
    </row>
    <row r="77" spans="1:19" ht="24">
      <c r="A77" s="916"/>
      <c r="B77" s="1174"/>
      <c r="C77" s="1174" t="s">
        <v>10</v>
      </c>
      <c r="D77" s="1174" t="s">
        <v>880</v>
      </c>
      <c r="E77" s="863">
        <v>23.883340797999999</v>
      </c>
      <c r="F77" s="863">
        <v>135.78046859600002</v>
      </c>
      <c r="G77" s="863">
        <v>155.64435447</v>
      </c>
      <c r="H77" s="863">
        <v>215.86934678900002</v>
      </c>
      <c r="I77" s="863">
        <v>304.26532799399996</v>
      </c>
      <c r="J77" s="863">
        <v>284.86085351399998</v>
      </c>
      <c r="K77" s="863">
        <v>302.61834785799999</v>
      </c>
      <c r="L77" s="863">
        <v>420.13901528100001</v>
      </c>
      <c r="M77" s="863">
        <v>491.08156855999999</v>
      </c>
      <c r="N77" s="863">
        <v>534.13256649899995</v>
      </c>
      <c r="O77" s="863">
        <v>579.82381378000002</v>
      </c>
      <c r="P77" s="863">
        <v>727.39536698799998</v>
      </c>
      <c r="Q77" s="863">
        <v>190.75472598100001</v>
      </c>
      <c r="R77" s="863">
        <v>222.183848676</v>
      </c>
      <c r="S77" s="972">
        <v>415.56160933699999</v>
      </c>
    </row>
    <row r="78" spans="1:19">
      <c r="A78" s="916"/>
      <c r="B78" s="1174"/>
      <c r="C78" s="1174" t="s">
        <v>11</v>
      </c>
      <c r="D78" s="1174" t="s">
        <v>881</v>
      </c>
      <c r="E78" s="863">
        <v>86288.683484510999</v>
      </c>
      <c r="F78" s="150">
        <v>36694.293525921996</v>
      </c>
      <c r="G78" s="1179">
        <v>13767.620938536</v>
      </c>
      <c r="H78" s="863">
        <v>20005.146216696001</v>
      </c>
      <c r="I78" s="863">
        <v>18771.088155866</v>
      </c>
      <c r="J78" s="863">
        <v>18589.847360771</v>
      </c>
      <c r="K78" s="863">
        <v>26297.898159803</v>
      </c>
      <c r="L78" s="863">
        <v>26702.757855940999</v>
      </c>
      <c r="M78" s="863">
        <v>27870.646901726999</v>
      </c>
      <c r="N78" s="863">
        <v>32002.106857286002</v>
      </c>
      <c r="O78" s="863">
        <v>31617.315897253997</v>
      </c>
      <c r="P78" s="863">
        <v>37085.01501101</v>
      </c>
      <c r="Q78" s="863">
        <v>2132.9391348959998</v>
      </c>
      <c r="R78" s="863">
        <v>3098.7775902980002</v>
      </c>
      <c r="S78" s="972">
        <v>4012.8481154860001</v>
      </c>
    </row>
    <row r="79" spans="1:19" ht="24">
      <c r="A79" s="916"/>
      <c r="B79" s="1174"/>
      <c r="C79" s="1174" t="s">
        <v>98</v>
      </c>
      <c r="D79" s="1174" t="s">
        <v>882</v>
      </c>
      <c r="E79" s="863">
        <v>5777.7257437360004</v>
      </c>
      <c r="F79" s="863">
        <v>5809.9182554709996</v>
      </c>
      <c r="G79" s="863">
        <v>1407.2160936319999</v>
      </c>
      <c r="H79" s="863">
        <v>1808.1462870340001</v>
      </c>
      <c r="I79" s="863">
        <v>2247.2820017670001</v>
      </c>
      <c r="J79" s="863">
        <v>2698.0481428560001</v>
      </c>
      <c r="K79" s="863">
        <v>3175.9806268319999</v>
      </c>
      <c r="L79" s="863">
        <v>3842.4977570000001</v>
      </c>
      <c r="M79" s="863">
        <v>4438.0574730959997</v>
      </c>
      <c r="N79" s="863">
        <v>5022.473688477</v>
      </c>
      <c r="O79" s="863">
        <v>5446.6191097199999</v>
      </c>
      <c r="P79" s="919">
        <v>6033.6215935</v>
      </c>
      <c r="Q79" s="863">
        <v>479.06312912499999</v>
      </c>
      <c r="R79" s="863">
        <v>959.57183542900009</v>
      </c>
      <c r="S79" s="972">
        <v>1450.472395478</v>
      </c>
    </row>
    <row r="80" spans="1:19" ht="12.95" customHeight="1">
      <c r="A80" s="916"/>
      <c r="B80" s="1174"/>
      <c r="C80" s="1174" t="s">
        <v>97</v>
      </c>
      <c r="D80" s="1174" t="s">
        <v>351</v>
      </c>
      <c r="E80" s="863">
        <v>11415.253390755001</v>
      </c>
      <c r="F80" s="863">
        <v>11850.394687833001</v>
      </c>
      <c r="G80" s="863">
        <v>2514.5174506769999</v>
      </c>
      <c r="H80" s="1179">
        <v>3040.4967978609998</v>
      </c>
      <c r="I80" s="1179">
        <v>3427.4376328130002</v>
      </c>
      <c r="J80" s="1179">
        <v>4089.116371738</v>
      </c>
      <c r="K80" s="863">
        <v>4634.3734734649997</v>
      </c>
      <c r="L80" s="863">
        <v>5059.5063094309999</v>
      </c>
      <c r="M80" s="863">
        <v>5534.9319785799998</v>
      </c>
      <c r="N80" s="919">
        <v>6127.7459939750006</v>
      </c>
      <c r="O80" s="919">
        <v>6460.3988838559999</v>
      </c>
      <c r="P80" s="863">
        <v>7365.0086235010003</v>
      </c>
      <c r="Q80" s="863">
        <v>1478.321510257</v>
      </c>
      <c r="R80" s="863">
        <v>2057.2343883089998</v>
      </c>
      <c r="S80" s="972">
        <v>2766.5642020670002</v>
      </c>
    </row>
    <row r="81" spans="1:19" ht="12.95" customHeight="1">
      <c r="A81" s="916"/>
      <c r="B81" s="1174" t="s">
        <v>19</v>
      </c>
      <c r="C81" s="1332" t="s">
        <v>883</v>
      </c>
      <c r="D81" s="1332"/>
      <c r="E81" s="863">
        <v>147717.37598290399</v>
      </c>
      <c r="F81" s="863">
        <v>102965.36097853501</v>
      </c>
      <c r="G81" s="863">
        <v>29244.628301299999</v>
      </c>
      <c r="H81" s="863">
        <v>41167.728262004995</v>
      </c>
      <c r="I81" s="863">
        <v>43880.952339530006</v>
      </c>
      <c r="J81" s="863">
        <v>48445.743790647</v>
      </c>
      <c r="K81" s="863">
        <v>62721.073992828999</v>
      </c>
      <c r="L81" s="863">
        <v>68519.090351088991</v>
      </c>
      <c r="M81" s="863">
        <v>73322.196892327003</v>
      </c>
      <c r="N81" s="863">
        <v>83268.46459279499</v>
      </c>
      <c r="O81" s="863">
        <v>86091.938974659992</v>
      </c>
      <c r="P81" s="863">
        <v>97804.569171605006</v>
      </c>
      <c r="Q81" s="863">
        <v>7625.136765747</v>
      </c>
      <c r="R81" s="863">
        <v>12897.387194415</v>
      </c>
      <c r="S81" s="972">
        <v>19218.997167625999</v>
      </c>
    </row>
    <row r="82" spans="1:19" ht="24">
      <c r="A82" s="916"/>
      <c r="B82" s="1174"/>
      <c r="C82" s="1174" t="s">
        <v>8</v>
      </c>
      <c r="D82" s="1174" t="s">
        <v>353</v>
      </c>
      <c r="E82" s="863">
        <v>1142.736758409</v>
      </c>
      <c r="F82" s="863">
        <v>510.34384296400003</v>
      </c>
      <c r="G82" s="863">
        <v>193.94234832299998</v>
      </c>
      <c r="H82" s="863">
        <v>277.139618644</v>
      </c>
      <c r="I82" s="863">
        <v>322.472265693</v>
      </c>
      <c r="J82" s="863">
        <v>349.52782586300003</v>
      </c>
      <c r="K82" s="863">
        <v>388.12387259100001</v>
      </c>
      <c r="L82" s="919">
        <v>379.48222226299998</v>
      </c>
      <c r="M82" s="919">
        <v>533.78247580000004</v>
      </c>
      <c r="N82" s="863">
        <v>733.90489650200004</v>
      </c>
      <c r="O82" s="863">
        <v>1019.193061873</v>
      </c>
      <c r="P82" s="863">
        <v>976.45849302900001</v>
      </c>
      <c r="Q82" s="863">
        <v>51.043355827999996</v>
      </c>
      <c r="R82" s="863">
        <v>74.134565859999995</v>
      </c>
      <c r="S82" s="972">
        <v>93.33357891</v>
      </c>
    </row>
    <row r="83" spans="1:19" ht="24">
      <c r="A83" s="916"/>
      <c r="B83" s="1174"/>
      <c r="C83" s="1174" t="s">
        <v>9</v>
      </c>
      <c r="D83" s="1174" t="s">
        <v>884</v>
      </c>
      <c r="E83" s="863">
        <v>0.60833341600000002</v>
      </c>
      <c r="F83" s="863">
        <v>11.894921625</v>
      </c>
      <c r="G83" s="919">
        <v>0</v>
      </c>
      <c r="H83" s="919">
        <v>0</v>
      </c>
      <c r="I83" s="919">
        <v>0</v>
      </c>
      <c r="J83" s="919">
        <v>39.668215963000002</v>
      </c>
      <c r="K83" s="919">
        <v>39.668215963000002</v>
      </c>
      <c r="L83" s="919">
        <v>39.668215963000002</v>
      </c>
      <c r="M83" s="863">
        <v>39.668215963000002</v>
      </c>
      <c r="N83" s="863">
        <v>39.668215963000002</v>
      </c>
      <c r="O83" s="863">
        <v>39.668215963000002</v>
      </c>
      <c r="P83" s="863">
        <v>39.668215963000002</v>
      </c>
      <c r="Q83" s="863">
        <v>0</v>
      </c>
      <c r="R83" s="863">
        <v>0</v>
      </c>
      <c r="S83" s="972">
        <v>0</v>
      </c>
    </row>
    <row r="84" spans="1:19" ht="24">
      <c r="A84" s="916"/>
      <c r="B84" s="1174"/>
      <c r="C84" s="1174" t="s">
        <v>10</v>
      </c>
      <c r="D84" s="1174" t="s">
        <v>885</v>
      </c>
      <c r="E84" s="863">
        <v>176.438989322</v>
      </c>
      <c r="F84" s="863">
        <v>143.19252054899999</v>
      </c>
      <c r="G84" s="863">
        <v>18.58445244</v>
      </c>
      <c r="H84" s="863">
        <v>54.870158256000003</v>
      </c>
      <c r="I84" s="863">
        <v>54.870158256000003</v>
      </c>
      <c r="J84" s="863">
        <v>54.870158256000003</v>
      </c>
      <c r="K84" s="863">
        <v>77.372904808000001</v>
      </c>
      <c r="L84" s="863">
        <v>77.382419623999994</v>
      </c>
      <c r="M84" s="863">
        <v>208.26859896900001</v>
      </c>
      <c r="N84" s="863">
        <v>208.24558555499999</v>
      </c>
      <c r="O84" s="863">
        <v>208.26709837300001</v>
      </c>
      <c r="P84" s="863">
        <v>208.24558555499999</v>
      </c>
      <c r="Q84" s="863">
        <v>148.56734718000001</v>
      </c>
      <c r="R84" s="863">
        <v>148.56734718000001</v>
      </c>
      <c r="S84" s="972">
        <v>425.50815372</v>
      </c>
    </row>
    <row r="85" spans="1:19">
      <c r="A85" s="916"/>
      <c r="B85" s="1174"/>
      <c r="C85" s="1174" t="s">
        <v>11</v>
      </c>
      <c r="D85" s="1174" t="s">
        <v>886</v>
      </c>
      <c r="E85" s="863">
        <v>83509.634905576997</v>
      </c>
      <c r="F85" s="150">
        <v>35598.418152564998</v>
      </c>
      <c r="G85" s="863">
        <v>13321.574427801999</v>
      </c>
      <c r="H85" s="863">
        <v>19668.118586217002</v>
      </c>
      <c r="I85" s="863">
        <v>18288.952090634</v>
      </c>
      <c r="J85" s="863">
        <v>17957.173347837001</v>
      </c>
      <c r="K85" s="863">
        <v>25589.735985143001</v>
      </c>
      <c r="L85" s="863">
        <v>25978.884683251003</v>
      </c>
      <c r="M85" s="863">
        <v>26718.298512939</v>
      </c>
      <c r="N85" s="863">
        <v>30764.851742046998</v>
      </c>
      <c r="O85" s="863">
        <v>30165.451387268</v>
      </c>
      <c r="P85" s="863">
        <v>35367.620480687998</v>
      </c>
      <c r="Q85" s="863">
        <v>2004.4268303370002</v>
      </c>
      <c r="R85" s="863">
        <v>2510.409314901</v>
      </c>
      <c r="S85" s="972">
        <v>3739.8679669339999</v>
      </c>
    </row>
    <row r="86" spans="1:19">
      <c r="A86" s="916"/>
      <c r="B86" s="1174"/>
      <c r="C86" s="1174" t="s">
        <v>98</v>
      </c>
      <c r="D86" s="1174" t="s">
        <v>887</v>
      </c>
      <c r="E86" s="863">
        <v>23825.497216656</v>
      </c>
      <c r="F86" s="863">
        <v>24619.72087533</v>
      </c>
      <c r="G86" s="863">
        <v>5576.2805616670003</v>
      </c>
      <c r="H86" s="863">
        <v>7393.3075064289997</v>
      </c>
      <c r="I86" s="863">
        <v>8589.2770188039995</v>
      </c>
      <c r="J86" s="863">
        <v>10064.108915981</v>
      </c>
      <c r="K86" s="863">
        <v>12592.257058224999</v>
      </c>
      <c r="L86" s="863">
        <v>14264.570308881001</v>
      </c>
      <c r="M86" s="863">
        <v>14344.815624339999</v>
      </c>
      <c r="N86" s="863">
        <v>16193.983160315</v>
      </c>
      <c r="O86" s="863">
        <v>17220.711059227</v>
      </c>
      <c r="P86" s="863">
        <v>19198.710199956</v>
      </c>
      <c r="Q86" s="863">
        <v>2288.4379928399999</v>
      </c>
      <c r="R86" s="863">
        <v>3689.8701691709998</v>
      </c>
      <c r="S86" s="972">
        <v>5248.7263442949998</v>
      </c>
    </row>
    <row r="87" spans="1:19" ht="24">
      <c r="A87" s="920"/>
      <c r="B87" s="1178"/>
      <c r="C87" s="1174" t="s">
        <v>97</v>
      </c>
      <c r="D87" s="1174" t="s">
        <v>888</v>
      </c>
      <c r="E87" s="863">
        <v>903.79069565500004</v>
      </c>
      <c r="F87" s="863">
        <v>858.80975823799997</v>
      </c>
      <c r="G87" s="863">
        <v>202.52394855499998</v>
      </c>
      <c r="H87" s="863">
        <v>260.31805414899998</v>
      </c>
      <c r="I87" s="863">
        <v>300.787148124</v>
      </c>
      <c r="J87" s="863">
        <v>412.49770898700001</v>
      </c>
      <c r="K87" s="863">
        <v>643.66248501900009</v>
      </c>
      <c r="L87" s="863">
        <v>795.596236471</v>
      </c>
      <c r="M87" s="863">
        <v>884.33159059000002</v>
      </c>
      <c r="N87" s="863">
        <v>964.56727628599992</v>
      </c>
      <c r="O87" s="863">
        <v>1041.573834673</v>
      </c>
      <c r="P87" s="1180">
        <v>1148.7119982670001</v>
      </c>
      <c r="Q87" s="1180">
        <v>61.768538591999999</v>
      </c>
      <c r="R87" s="1180">
        <v>103.123132695</v>
      </c>
      <c r="S87" s="976">
        <v>147.26495527099999</v>
      </c>
    </row>
    <row r="88" spans="1:19" ht="13.5" customHeight="1">
      <c r="A88" s="920"/>
      <c r="B88" s="1178"/>
      <c r="C88" s="1174" t="s">
        <v>125</v>
      </c>
      <c r="D88" s="1174" t="s">
        <v>351</v>
      </c>
      <c r="E88" s="863">
        <v>38158.669083869005</v>
      </c>
      <c r="F88" s="863">
        <v>41222.980907263998</v>
      </c>
      <c r="G88" s="1179">
        <v>9931.7225625129995</v>
      </c>
      <c r="H88" s="1179">
        <v>13513.974338310001</v>
      </c>
      <c r="I88" s="1179">
        <v>16324.593658018999</v>
      </c>
      <c r="J88" s="1179">
        <v>19567.897617759998</v>
      </c>
      <c r="K88" s="863">
        <v>23390.253471080003</v>
      </c>
      <c r="L88" s="863">
        <v>26983.506264635998</v>
      </c>
      <c r="M88" s="863">
        <v>30593.031873726002</v>
      </c>
      <c r="N88" s="863">
        <v>34363.243716126999</v>
      </c>
      <c r="O88" s="863">
        <v>36397.074317282997</v>
      </c>
      <c r="P88" s="863">
        <v>40865.154198147</v>
      </c>
      <c r="Q88" s="863">
        <v>3070.8927009700001</v>
      </c>
      <c r="R88" s="863">
        <v>6371.2826646080002</v>
      </c>
      <c r="S88" s="972">
        <v>9564.296168496001</v>
      </c>
    </row>
    <row r="89" spans="1:19" ht="12.6" customHeight="1">
      <c r="A89" s="920" t="s">
        <v>205</v>
      </c>
      <c r="B89" s="1328" t="s">
        <v>889</v>
      </c>
      <c r="C89" s="1328"/>
      <c r="D89" s="1328"/>
      <c r="E89" s="863">
        <v>7615.7008972690001</v>
      </c>
      <c r="F89" s="863">
        <v>10703.62368081</v>
      </c>
      <c r="G89" s="863">
        <v>4894.1061105549998</v>
      </c>
      <c r="H89" s="863">
        <v>5603.8177603610002</v>
      </c>
      <c r="I89" s="863">
        <v>8004.7248956449994</v>
      </c>
      <c r="J89" s="863">
        <v>9828.3044527239999</v>
      </c>
      <c r="K89" s="1179">
        <v>11096.592244413001</v>
      </c>
      <c r="L89" s="1179">
        <v>12732.355827146001</v>
      </c>
      <c r="M89" s="1179">
        <v>14504.620369327</v>
      </c>
      <c r="N89" s="1179">
        <v>15916.283027736999</v>
      </c>
      <c r="O89" s="1179">
        <v>17046.076110808001</v>
      </c>
      <c r="P89" s="1179">
        <v>17773.039685544001</v>
      </c>
      <c r="Q89" s="1179">
        <v>1753.948902805</v>
      </c>
      <c r="R89" s="1179">
        <v>3671.8363506209998</v>
      </c>
      <c r="S89" s="975">
        <v>4347.3747151830003</v>
      </c>
    </row>
    <row r="90" spans="1:19" ht="12.95" customHeight="1">
      <c r="A90" s="920" t="s">
        <v>206</v>
      </c>
      <c r="B90" s="1328" t="s">
        <v>890</v>
      </c>
      <c r="C90" s="1328"/>
      <c r="D90" s="1328"/>
      <c r="E90" s="863">
        <v>6062.3109808580002</v>
      </c>
      <c r="F90" s="863">
        <v>9327.910674924</v>
      </c>
      <c r="G90" s="863">
        <v>3020.7152592370003</v>
      </c>
      <c r="H90" s="863">
        <v>4209.2480259799995</v>
      </c>
      <c r="I90" s="863">
        <v>4563.2880456989997</v>
      </c>
      <c r="J90" s="863">
        <v>5395.3236952509997</v>
      </c>
      <c r="K90" s="863">
        <v>6260.1955817499993</v>
      </c>
      <c r="L90" s="863">
        <v>7062.0566097909996</v>
      </c>
      <c r="M90" s="863">
        <v>7888.8422708340004</v>
      </c>
      <c r="N90" s="863">
        <v>9300.525594611001</v>
      </c>
      <c r="O90" s="863">
        <v>10083.93408547</v>
      </c>
      <c r="P90" s="863">
        <v>11259.375864937001</v>
      </c>
      <c r="Q90" s="863">
        <v>1582.861003901</v>
      </c>
      <c r="R90" s="863">
        <v>2912.9271732759998</v>
      </c>
      <c r="S90" s="972">
        <v>4132.5351526719996</v>
      </c>
    </row>
    <row r="91" spans="1:19" ht="12.95" customHeight="1">
      <c r="A91" s="920" t="s">
        <v>207</v>
      </c>
      <c r="B91" s="1328" t="s">
        <v>891</v>
      </c>
      <c r="C91" s="1328"/>
      <c r="D91" s="1328"/>
      <c r="E91" s="863">
        <v>6037.9420090080002</v>
      </c>
      <c r="F91" s="863">
        <v>9683.9758745800009</v>
      </c>
      <c r="G91" s="863">
        <v>3088.3021175419999</v>
      </c>
      <c r="H91" s="863">
        <v>4333.2379150910001</v>
      </c>
      <c r="I91" s="863">
        <v>4754.9803701400006</v>
      </c>
      <c r="J91" s="863">
        <v>5697.1327048859994</v>
      </c>
      <c r="K91" s="863">
        <v>6597.3474235049998</v>
      </c>
      <c r="L91" s="863">
        <v>7401.9756261470002</v>
      </c>
      <c r="M91" s="863">
        <v>8279.7864409569993</v>
      </c>
      <c r="N91" s="863">
        <v>9769.7142399549994</v>
      </c>
      <c r="O91" s="863">
        <v>10516.819086602001</v>
      </c>
      <c r="P91" s="863">
        <v>11634.396822761</v>
      </c>
      <c r="Q91" s="863">
        <v>1685.6548478040002</v>
      </c>
      <c r="R91" s="863">
        <v>2999.3541151100003</v>
      </c>
      <c r="S91" s="972">
        <v>4307.8499997179997</v>
      </c>
    </row>
    <row r="92" spans="1:19" ht="12.95" customHeight="1">
      <c r="A92" s="920" t="s">
        <v>208</v>
      </c>
      <c r="B92" s="1328" t="s">
        <v>892</v>
      </c>
      <c r="C92" s="1328"/>
      <c r="D92" s="1328"/>
      <c r="E92" s="863">
        <v>24.368971850000037</v>
      </c>
      <c r="F92" s="863">
        <v>-356.065199656</v>
      </c>
      <c r="G92" s="863">
        <v>-67.586858305000007</v>
      </c>
      <c r="H92" s="863">
        <v>-123.989889111</v>
      </c>
      <c r="I92" s="863">
        <v>-191.69232444099998</v>
      </c>
      <c r="J92" s="863">
        <v>-301.809009635</v>
      </c>
      <c r="K92" s="863">
        <v>-337.15184175499996</v>
      </c>
      <c r="L92" s="863">
        <v>-339.91901635599999</v>
      </c>
      <c r="M92" s="863">
        <v>-390.94417012299999</v>
      </c>
      <c r="N92" s="863">
        <v>-469.18864534400001</v>
      </c>
      <c r="O92" s="863">
        <v>-432.88500113200001</v>
      </c>
      <c r="P92" s="863">
        <v>-375.02095782399999</v>
      </c>
      <c r="Q92" s="863">
        <v>-102.79384390300001</v>
      </c>
      <c r="R92" s="863">
        <v>-86.426941834000004</v>
      </c>
      <c r="S92" s="972">
        <v>-175.31484704600001</v>
      </c>
    </row>
    <row r="93" spans="1:19" ht="12.95" customHeight="1">
      <c r="A93" s="920" t="s">
        <v>106</v>
      </c>
      <c r="B93" s="1328" t="s">
        <v>893</v>
      </c>
      <c r="C93" s="1328"/>
      <c r="D93" s="1328"/>
      <c r="E93" s="863">
        <v>7640.069869119</v>
      </c>
      <c r="F93" s="863">
        <v>10347.558481153999</v>
      </c>
      <c r="G93" s="863">
        <v>4826.5192522499992</v>
      </c>
      <c r="H93" s="863">
        <v>5479.8278712499996</v>
      </c>
      <c r="I93" s="863">
        <v>7813.0325712040003</v>
      </c>
      <c r="J93" s="863">
        <v>9526.4954430889993</v>
      </c>
      <c r="K93" s="863">
        <v>10759.440402658</v>
      </c>
      <c r="L93" s="863">
        <v>12392.436810789999</v>
      </c>
      <c r="M93" s="863">
        <v>14113.676199204001</v>
      </c>
      <c r="N93" s="863">
        <v>15447.094382392999</v>
      </c>
      <c r="O93" s="863">
        <v>16613.191109676001</v>
      </c>
      <c r="P93" s="863">
        <v>17398.018727719998</v>
      </c>
      <c r="Q93" s="863">
        <v>1651.1550589020001</v>
      </c>
      <c r="R93" s="863">
        <v>3585.4094087870003</v>
      </c>
      <c r="S93" s="972">
        <v>4172.0598681370002</v>
      </c>
    </row>
    <row r="94" spans="1:19" ht="12.95" customHeight="1">
      <c r="A94" s="920" t="s">
        <v>209</v>
      </c>
      <c r="B94" s="1328" t="s">
        <v>894</v>
      </c>
      <c r="C94" s="1328"/>
      <c r="D94" s="1328"/>
      <c r="E94" s="863">
        <v>4305.8425561179993</v>
      </c>
      <c r="F94" s="863">
        <v>4804.2307611789993</v>
      </c>
      <c r="G94" s="863">
        <v>0</v>
      </c>
      <c r="H94" s="863">
        <v>0</v>
      </c>
      <c r="I94" s="863">
        <v>0</v>
      </c>
      <c r="J94" s="863">
        <v>0</v>
      </c>
      <c r="K94" s="863">
        <v>0</v>
      </c>
      <c r="L94" s="863">
        <v>0</v>
      </c>
      <c r="M94" s="863">
        <v>0</v>
      </c>
      <c r="N94" s="863">
        <v>0</v>
      </c>
      <c r="O94" s="863">
        <v>0</v>
      </c>
      <c r="P94" s="863">
        <v>5153.5820719809999</v>
      </c>
      <c r="Q94" s="863">
        <v>0</v>
      </c>
      <c r="R94" s="863">
        <v>0</v>
      </c>
      <c r="S94" s="972">
        <v>0</v>
      </c>
    </row>
    <row r="95" spans="1:19" ht="12.95" customHeight="1">
      <c r="A95" s="920" t="s">
        <v>210</v>
      </c>
      <c r="B95" s="1328" t="s">
        <v>895</v>
      </c>
      <c r="C95" s="1328"/>
      <c r="D95" s="1328"/>
      <c r="E95" s="863">
        <v>4030.6391297730001</v>
      </c>
      <c r="F95" s="863">
        <v>4804.2307611809993</v>
      </c>
      <c r="G95" s="863">
        <v>0</v>
      </c>
      <c r="H95" s="863">
        <v>0</v>
      </c>
      <c r="I95" s="863">
        <v>0</v>
      </c>
      <c r="J95" s="863">
        <v>0</v>
      </c>
      <c r="K95" s="863">
        <v>0.64680997100000004</v>
      </c>
      <c r="L95" s="863">
        <v>0</v>
      </c>
      <c r="M95" s="863">
        <v>0</v>
      </c>
      <c r="N95" s="863">
        <v>0</v>
      </c>
      <c r="O95" s="863">
        <v>0</v>
      </c>
      <c r="P95" s="863">
        <v>5153.5820719800004</v>
      </c>
      <c r="Q95" s="863">
        <v>0</v>
      </c>
      <c r="R95" s="863">
        <v>0</v>
      </c>
      <c r="S95" s="972">
        <v>0</v>
      </c>
    </row>
    <row r="96" spans="1:19" ht="25.15" customHeight="1" thickBot="1">
      <c r="A96" s="921" t="s">
        <v>211</v>
      </c>
      <c r="B96" s="1334" t="s">
        <v>896</v>
      </c>
      <c r="C96" s="1334"/>
      <c r="D96" s="1334"/>
      <c r="E96" s="922">
        <v>4509.7005644679994</v>
      </c>
      <c r="F96" s="922">
        <v>6494.3641202990002</v>
      </c>
      <c r="G96" s="922">
        <v>3917.6319107719996</v>
      </c>
      <c r="H96" s="922">
        <v>4313.8189321930004</v>
      </c>
      <c r="I96" s="922">
        <v>6322.367948653</v>
      </c>
      <c r="J96" s="922">
        <v>7511.323743848</v>
      </c>
      <c r="K96" s="922">
        <v>8302.6743796810006</v>
      </c>
      <c r="L96" s="922">
        <v>9561.836592908001</v>
      </c>
      <c r="M96" s="922">
        <v>10887.383191667001</v>
      </c>
      <c r="N96" s="922">
        <v>11869.270810531001</v>
      </c>
      <c r="O96" s="922">
        <v>12702.691503284001</v>
      </c>
      <c r="P96" s="922">
        <v>13156.490610461999</v>
      </c>
      <c r="Q96" s="922">
        <v>1285.5336688240002</v>
      </c>
      <c r="R96" s="922">
        <v>2855.9388701329999</v>
      </c>
      <c r="S96" s="980">
        <v>3358.2981899190004</v>
      </c>
    </row>
    <row r="97" spans="1:19" ht="75" customHeight="1">
      <c r="A97" s="1313" t="s">
        <v>742</v>
      </c>
      <c r="B97" s="1314"/>
      <c r="C97" s="1314"/>
      <c r="D97" s="1314"/>
      <c r="E97" s="1314"/>
      <c r="F97" s="1314"/>
      <c r="G97" s="1314"/>
      <c r="H97" s="1314"/>
      <c r="I97" s="1314"/>
      <c r="J97" s="1314"/>
      <c r="K97" s="1314"/>
      <c r="L97" s="1314"/>
      <c r="M97" s="1314"/>
      <c r="N97" s="1314"/>
      <c r="O97" s="1314"/>
      <c r="P97" s="1314"/>
      <c r="Q97" s="1314"/>
      <c r="R97" s="1314"/>
      <c r="S97" s="1315"/>
    </row>
    <row r="98" spans="1:19" ht="22.35" customHeight="1">
      <c r="A98" s="1330" t="s">
        <v>93</v>
      </c>
      <c r="B98" s="1331"/>
      <c r="C98" s="1331"/>
      <c r="D98" s="1331"/>
      <c r="E98" s="1324">
        <v>2021</v>
      </c>
      <c r="F98" s="1324">
        <v>2022</v>
      </c>
      <c r="G98" s="1324">
        <v>2023</v>
      </c>
      <c r="H98" s="1324"/>
      <c r="I98" s="1324"/>
      <c r="J98" s="1324"/>
      <c r="K98" s="1324"/>
      <c r="L98" s="1324"/>
      <c r="M98" s="1324"/>
      <c r="N98" s="1324"/>
      <c r="O98" s="1324"/>
      <c r="P98" s="1324"/>
      <c r="Q98" s="1324">
        <v>2024</v>
      </c>
      <c r="R98" s="1324"/>
      <c r="S98" s="1325"/>
    </row>
    <row r="99" spans="1:19" ht="22.35" customHeight="1">
      <c r="A99" s="1330"/>
      <c r="B99" s="1331"/>
      <c r="C99" s="1331"/>
      <c r="D99" s="1331"/>
      <c r="E99" s="1326"/>
      <c r="F99" s="1324"/>
      <c r="G99" s="886" t="s">
        <v>2</v>
      </c>
      <c r="H99" s="815" t="s">
        <v>3</v>
      </c>
      <c r="I99" s="815" t="s">
        <v>4</v>
      </c>
      <c r="J99" s="815" t="s">
        <v>5</v>
      </c>
      <c r="K99" s="815" t="s">
        <v>6</v>
      </c>
      <c r="L99" s="815" t="s">
        <v>267</v>
      </c>
      <c r="M99" s="815" t="s">
        <v>7</v>
      </c>
      <c r="N99" s="815" t="s">
        <v>13</v>
      </c>
      <c r="O99" s="815" t="s">
        <v>14</v>
      </c>
      <c r="P99" s="815" t="s">
        <v>15</v>
      </c>
      <c r="Q99" s="815" t="s">
        <v>0</v>
      </c>
      <c r="R99" s="886" t="s">
        <v>1</v>
      </c>
      <c r="S99" s="973" t="s">
        <v>2</v>
      </c>
    </row>
    <row r="100" spans="1:19" s="169" customFormat="1" ht="13.15" customHeight="1">
      <c r="A100" s="320" t="s">
        <v>99</v>
      </c>
      <c r="B100" s="1327" t="s">
        <v>367</v>
      </c>
      <c r="C100" s="1327"/>
      <c r="D100" s="1327"/>
      <c r="E100" s="316"/>
      <c r="F100" s="316"/>
      <c r="G100" s="316"/>
      <c r="H100" s="316"/>
      <c r="I100" s="316"/>
      <c r="J100" s="316"/>
      <c r="K100" s="316"/>
      <c r="L100" s="316"/>
      <c r="M100" s="316"/>
      <c r="N100" s="316"/>
      <c r="O100" s="316"/>
      <c r="P100" s="316"/>
      <c r="Q100" s="316"/>
      <c r="R100" s="316"/>
      <c r="S100" s="974"/>
    </row>
    <row r="101" spans="1:19" ht="12.95" customHeight="1">
      <c r="A101" s="143"/>
      <c r="B101" s="1170" t="s">
        <v>100</v>
      </c>
      <c r="C101" s="1333" t="s">
        <v>325</v>
      </c>
      <c r="D101" s="1333"/>
      <c r="E101" s="863">
        <v>104089.547731482</v>
      </c>
      <c r="F101" s="863">
        <v>107719.85360346601</v>
      </c>
      <c r="G101" s="863">
        <v>32396.105934911</v>
      </c>
      <c r="H101" s="863">
        <v>43139.565372944999</v>
      </c>
      <c r="I101" s="863">
        <v>57913.801043247004</v>
      </c>
      <c r="J101" s="863">
        <v>69697.125332098993</v>
      </c>
      <c r="K101" s="863">
        <v>81945.735865891998</v>
      </c>
      <c r="L101" s="863">
        <v>94259.169654868994</v>
      </c>
      <c r="M101" s="863">
        <v>106631.72688256101</v>
      </c>
      <c r="N101" s="863">
        <v>119509.033636768</v>
      </c>
      <c r="O101" s="863">
        <v>137185.113725976</v>
      </c>
      <c r="P101" s="863">
        <v>152751.51697948799</v>
      </c>
      <c r="Q101" s="863">
        <v>13762.240925303</v>
      </c>
      <c r="R101" s="863">
        <v>26627.482880373002</v>
      </c>
      <c r="S101" s="972">
        <v>42583.550567939994</v>
      </c>
    </row>
    <row r="102" spans="1:19" ht="12.95" customHeight="1">
      <c r="A102" s="143"/>
      <c r="B102" s="1170"/>
      <c r="C102" s="1170" t="s">
        <v>8</v>
      </c>
      <c r="D102" s="1170" t="s">
        <v>326</v>
      </c>
      <c r="E102" s="863">
        <v>2021.648537609</v>
      </c>
      <c r="F102" s="863">
        <v>3184.1713486449999</v>
      </c>
      <c r="G102" s="863">
        <v>1285.326460772</v>
      </c>
      <c r="H102" s="863">
        <v>1677.896774884</v>
      </c>
      <c r="I102" s="863">
        <v>2166.789495902</v>
      </c>
      <c r="J102" s="863">
        <v>2582.4814794589997</v>
      </c>
      <c r="K102" s="863">
        <v>3001.3711510099997</v>
      </c>
      <c r="L102" s="863">
        <v>3434.2895011699998</v>
      </c>
      <c r="M102" s="863">
        <v>3871.8169733760001</v>
      </c>
      <c r="N102" s="863">
        <v>4381.1401959640007</v>
      </c>
      <c r="O102" s="863">
        <v>4914.794050515</v>
      </c>
      <c r="P102" s="863">
        <v>5405.0204410360002</v>
      </c>
      <c r="Q102" s="863">
        <v>475.11993812200001</v>
      </c>
      <c r="R102" s="863">
        <v>918.55973516300003</v>
      </c>
      <c r="S102" s="972">
        <v>1461.931104994</v>
      </c>
    </row>
    <row r="103" spans="1:19" ht="12.95" customHeight="1">
      <c r="A103" s="143"/>
      <c r="B103" s="1170"/>
      <c r="C103" s="1170" t="s">
        <v>9</v>
      </c>
      <c r="D103" s="1170" t="s">
        <v>327</v>
      </c>
      <c r="E103" s="863">
        <v>383.03514016700001</v>
      </c>
      <c r="F103" s="863">
        <v>766.36956474900001</v>
      </c>
      <c r="G103" s="863">
        <v>488.92035598400003</v>
      </c>
      <c r="H103" s="863">
        <v>667.350040476</v>
      </c>
      <c r="I103" s="863">
        <v>877.26407615699998</v>
      </c>
      <c r="J103" s="863">
        <v>1070.9907017759999</v>
      </c>
      <c r="K103" s="863">
        <v>1285.7554142009999</v>
      </c>
      <c r="L103" s="863">
        <v>1499.94635915</v>
      </c>
      <c r="M103" s="863">
        <v>1724.0622842319999</v>
      </c>
      <c r="N103" s="863">
        <v>1944.523062129</v>
      </c>
      <c r="O103" s="863">
        <v>2399.8153806780001</v>
      </c>
      <c r="P103" s="863">
        <v>2632.1837476229998</v>
      </c>
      <c r="Q103" s="863">
        <v>239.51984828900001</v>
      </c>
      <c r="R103" s="863">
        <v>420.57103798999998</v>
      </c>
      <c r="S103" s="972">
        <v>639.08373542200002</v>
      </c>
    </row>
    <row r="104" spans="1:19" ht="12.95" customHeight="1">
      <c r="A104" s="143"/>
      <c r="B104" s="1170"/>
      <c r="C104" s="1170" t="s">
        <v>10</v>
      </c>
      <c r="D104" s="1170" t="s">
        <v>328</v>
      </c>
      <c r="E104" s="863">
        <v>9637.147902314</v>
      </c>
      <c r="F104" s="863">
        <v>11684.340411948</v>
      </c>
      <c r="G104" s="863">
        <v>3653.7470761329996</v>
      </c>
      <c r="H104" s="863">
        <v>4923.6165772009999</v>
      </c>
      <c r="I104" s="863">
        <v>6583.5895300359998</v>
      </c>
      <c r="J104" s="863">
        <v>8096.7143067799998</v>
      </c>
      <c r="K104" s="863">
        <v>9281.3609175040001</v>
      </c>
      <c r="L104" s="863">
        <v>10682.580776004999</v>
      </c>
      <c r="M104" s="863">
        <v>12086.576478032999</v>
      </c>
      <c r="N104" s="863">
        <v>13522.857201518</v>
      </c>
      <c r="O104" s="863">
        <v>15522.583120359001</v>
      </c>
      <c r="P104" s="863">
        <v>17150.876748721003</v>
      </c>
      <c r="Q104" s="863">
        <v>1701.391992827</v>
      </c>
      <c r="R104" s="863">
        <v>3304.6660059759997</v>
      </c>
      <c r="S104" s="972">
        <v>5324.330548676</v>
      </c>
    </row>
    <row r="105" spans="1:19" ht="12.95" customHeight="1">
      <c r="A105" s="143"/>
      <c r="B105" s="1170"/>
      <c r="C105" s="1170" t="s">
        <v>11</v>
      </c>
      <c r="D105" s="1170" t="s">
        <v>797</v>
      </c>
      <c r="E105" s="863">
        <v>53879.562706183002</v>
      </c>
      <c r="F105" s="863">
        <v>57640.194032155996</v>
      </c>
      <c r="G105" s="863">
        <v>16232.67761069</v>
      </c>
      <c r="H105" s="863">
        <v>21818.214881282998</v>
      </c>
      <c r="I105" s="863">
        <v>28850.434616766997</v>
      </c>
      <c r="J105" s="863">
        <v>34855.935321516998</v>
      </c>
      <c r="K105" s="863">
        <v>41003.211523993996</v>
      </c>
      <c r="L105" s="863">
        <v>47051.870507487998</v>
      </c>
      <c r="M105" s="863">
        <v>53138.099358891006</v>
      </c>
      <c r="N105" s="863">
        <v>59469.57237011</v>
      </c>
      <c r="O105" s="863">
        <v>67769.684213888002</v>
      </c>
      <c r="P105" s="863">
        <v>75310.990671285006</v>
      </c>
      <c r="Q105" s="863">
        <v>6577.3915804809994</v>
      </c>
      <c r="R105" s="863">
        <v>12740.097319045999</v>
      </c>
      <c r="S105" s="972">
        <v>20661.062673316999</v>
      </c>
    </row>
    <row r="106" spans="1:19" ht="12.95" customHeight="1">
      <c r="A106" s="143"/>
      <c r="B106" s="1170"/>
      <c r="C106" s="1170"/>
      <c r="D106" s="1171" t="s">
        <v>330</v>
      </c>
      <c r="E106" s="863">
        <v>53719.528530855001</v>
      </c>
      <c r="F106" s="863">
        <v>57303.467626500002</v>
      </c>
      <c r="G106" s="863">
        <v>16044.596323749</v>
      </c>
      <c r="H106" s="863">
        <v>21567.150584767998</v>
      </c>
      <c r="I106" s="863">
        <v>28539.917161586</v>
      </c>
      <c r="J106" s="863">
        <v>34479.797340108998</v>
      </c>
      <c r="K106" s="863">
        <v>40570.622180866994</v>
      </c>
      <c r="L106" s="863">
        <v>46561.830600688001</v>
      </c>
      <c r="M106" s="863">
        <v>52593.293045926002</v>
      </c>
      <c r="N106" s="863">
        <v>58844.463891515996</v>
      </c>
      <c r="O106" s="863">
        <v>67071.449094091004</v>
      </c>
      <c r="P106" s="863">
        <v>74542.198734866004</v>
      </c>
      <c r="Q106" s="863">
        <v>6472.8001561579995</v>
      </c>
      <c r="R106" s="863">
        <v>12532.369039813</v>
      </c>
      <c r="S106" s="972">
        <v>20355.909415411999</v>
      </c>
    </row>
    <row r="107" spans="1:19" ht="12.95" customHeight="1">
      <c r="A107" s="143"/>
      <c r="B107" s="1170"/>
      <c r="C107" s="1170"/>
      <c r="D107" s="1171" t="s">
        <v>331</v>
      </c>
      <c r="E107" s="863">
        <v>160.034175328</v>
      </c>
      <c r="F107" s="863">
        <v>336.726405656</v>
      </c>
      <c r="G107" s="863">
        <v>188.081286941</v>
      </c>
      <c r="H107" s="863">
        <v>251.064296515</v>
      </c>
      <c r="I107" s="863">
        <v>310.517455181</v>
      </c>
      <c r="J107" s="863">
        <v>376.13798140799997</v>
      </c>
      <c r="K107" s="863">
        <v>432.58934312700001</v>
      </c>
      <c r="L107" s="863">
        <v>490.03990679999998</v>
      </c>
      <c r="M107" s="863">
        <v>544.80631296499996</v>
      </c>
      <c r="N107" s="863">
        <v>625.10847859399996</v>
      </c>
      <c r="O107" s="863">
        <v>698.23511979700004</v>
      </c>
      <c r="P107" s="863">
        <v>768.79193641899997</v>
      </c>
      <c r="Q107" s="863">
        <v>104.591424323</v>
      </c>
      <c r="R107" s="863">
        <v>207.72827923299999</v>
      </c>
      <c r="S107" s="972">
        <v>305.15325790499998</v>
      </c>
    </row>
    <row r="108" spans="1:19" ht="12.95" customHeight="1">
      <c r="A108" s="143"/>
      <c r="B108" s="1170"/>
      <c r="C108" s="1170" t="s">
        <v>98</v>
      </c>
      <c r="D108" s="1170" t="s">
        <v>332</v>
      </c>
      <c r="E108" s="863">
        <v>38168.153445208998</v>
      </c>
      <c r="F108" s="863">
        <v>34444.778245968002</v>
      </c>
      <c r="G108" s="863">
        <v>10735.434431332</v>
      </c>
      <c r="H108" s="863">
        <v>14052.487099100999</v>
      </c>
      <c r="I108" s="863">
        <v>19435.723324384999</v>
      </c>
      <c r="J108" s="863">
        <v>23091.003522567</v>
      </c>
      <c r="K108" s="863">
        <v>27374.036859183001</v>
      </c>
      <c r="L108" s="863">
        <v>31590.482511056001</v>
      </c>
      <c r="M108" s="863">
        <v>35811.171788029002</v>
      </c>
      <c r="N108" s="863">
        <v>40190.940807047002</v>
      </c>
      <c r="O108" s="863">
        <v>46578.236960536</v>
      </c>
      <c r="P108" s="863">
        <v>52252.445370822999</v>
      </c>
      <c r="Q108" s="863">
        <v>4768.8175655839996</v>
      </c>
      <c r="R108" s="863">
        <v>9243.5887821979995</v>
      </c>
      <c r="S108" s="972">
        <v>14497.142505530999</v>
      </c>
    </row>
    <row r="109" spans="1:19" ht="12.95" customHeight="1">
      <c r="A109" s="143"/>
      <c r="B109" s="1170" t="s">
        <v>19</v>
      </c>
      <c r="C109" s="1333" t="s">
        <v>333</v>
      </c>
      <c r="D109" s="1333"/>
      <c r="E109" s="863">
        <v>61091.131851779995</v>
      </c>
      <c r="F109" s="863">
        <v>54299.770282486999</v>
      </c>
      <c r="G109" s="863">
        <v>17820.794584327999</v>
      </c>
      <c r="H109" s="863">
        <v>23727.858023336001</v>
      </c>
      <c r="I109" s="863">
        <v>33257.798126788002</v>
      </c>
      <c r="J109" s="863">
        <v>39932.801801857</v>
      </c>
      <c r="K109" s="863">
        <v>46906.331219956999</v>
      </c>
      <c r="L109" s="863">
        <v>53979.383317335996</v>
      </c>
      <c r="M109" s="863">
        <v>60961.502266794996</v>
      </c>
      <c r="N109" s="863">
        <v>68315.008103030996</v>
      </c>
      <c r="O109" s="863">
        <v>78088.559667378999</v>
      </c>
      <c r="P109" s="863">
        <v>87520.525607593008</v>
      </c>
      <c r="Q109" s="863">
        <v>8362.8603954199989</v>
      </c>
      <c r="R109" s="863">
        <v>16024.3457831</v>
      </c>
      <c r="S109" s="972">
        <v>25481.300405261998</v>
      </c>
    </row>
    <row r="110" spans="1:19" ht="12.95" customHeight="1">
      <c r="A110" s="143"/>
      <c r="B110" s="1170"/>
      <c r="C110" s="1170" t="s">
        <v>8</v>
      </c>
      <c r="D110" s="1170" t="s">
        <v>334</v>
      </c>
      <c r="E110" s="863">
        <v>0</v>
      </c>
      <c r="F110" s="863">
        <v>0</v>
      </c>
      <c r="G110" s="863">
        <v>0</v>
      </c>
      <c r="H110" s="863">
        <v>0</v>
      </c>
      <c r="I110" s="863">
        <v>0</v>
      </c>
      <c r="J110" s="863">
        <v>0</v>
      </c>
      <c r="K110" s="863">
        <v>0</v>
      </c>
      <c r="L110" s="863">
        <v>0.222554733</v>
      </c>
      <c r="M110" s="863">
        <v>0.222554733</v>
      </c>
      <c r="N110" s="863">
        <v>0.222554733</v>
      </c>
      <c r="O110" s="863">
        <v>0.22262473299999999</v>
      </c>
      <c r="P110" s="863">
        <v>10.442263775000001</v>
      </c>
      <c r="Q110" s="863">
        <v>1.1234962239999999</v>
      </c>
      <c r="R110" s="863">
        <v>1.7838469180000001</v>
      </c>
      <c r="S110" s="972">
        <v>4.4199177690000004</v>
      </c>
    </row>
    <row r="111" spans="1:19" ht="12.95" customHeight="1">
      <c r="A111" s="143"/>
      <c r="B111" s="1170"/>
      <c r="C111" s="1170" t="s">
        <v>9</v>
      </c>
      <c r="D111" s="1170" t="s">
        <v>335</v>
      </c>
      <c r="E111" s="863">
        <v>834.97221300000001</v>
      </c>
      <c r="F111" s="863">
        <v>899.52302990199996</v>
      </c>
      <c r="G111" s="863">
        <v>475.66715651700002</v>
      </c>
      <c r="H111" s="863">
        <v>638.27153544299995</v>
      </c>
      <c r="I111" s="863">
        <v>977.19900781000001</v>
      </c>
      <c r="J111" s="863">
        <v>1211.8417256820001</v>
      </c>
      <c r="K111" s="863">
        <v>1446.194124521</v>
      </c>
      <c r="L111" s="863">
        <v>1689.718529234</v>
      </c>
      <c r="M111" s="863">
        <v>1921.954393064</v>
      </c>
      <c r="N111" s="863">
        <v>2200.9909899879999</v>
      </c>
      <c r="O111" s="863">
        <v>2515.1566056480001</v>
      </c>
      <c r="P111" s="863">
        <v>2766.650346848</v>
      </c>
      <c r="Q111" s="863">
        <v>279.70683134199999</v>
      </c>
      <c r="R111" s="863">
        <v>541.02199130700001</v>
      </c>
      <c r="S111" s="972">
        <v>871.23115494399997</v>
      </c>
    </row>
    <row r="112" spans="1:19" ht="12.95" customHeight="1">
      <c r="A112" s="143"/>
      <c r="B112" s="1170"/>
      <c r="C112" s="1170" t="s">
        <v>10</v>
      </c>
      <c r="D112" s="1170" t="s">
        <v>336</v>
      </c>
      <c r="E112" s="863">
        <v>20716.415252938001</v>
      </c>
      <c r="F112" s="863">
        <v>19046.057664685999</v>
      </c>
      <c r="G112" s="863">
        <v>6798.5262188009992</v>
      </c>
      <c r="H112" s="863">
        <v>9077.8929651360013</v>
      </c>
      <c r="I112" s="863">
        <v>12421.412339612001</v>
      </c>
      <c r="J112" s="863">
        <v>14899.669031473</v>
      </c>
      <c r="K112" s="863">
        <v>17429.053535784002</v>
      </c>
      <c r="L112" s="863">
        <v>19899.093438795</v>
      </c>
      <c r="M112" s="863">
        <v>22312.226809815002</v>
      </c>
      <c r="N112" s="863">
        <v>24845.374068443998</v>
      </c>
      <c r="O112" s="863">
        <v>28447.767327719001</v>
      </c>
      <c r="P112" s="863">
        <v>31504.804935969001</v>
      </c>
      <c r="Q112" s="863">
        <v>2958.8394739739997</v>
      </c>
      <c r="R112" s="863">
        <v>5666.3173105140004</v>
      </c>
      <c r="S112" s="972">
        <v>9161.7969485489994</v>
      </c>
    </row>
    <row r="113" spans="1:19" ht="12.95" customHeight="1">
      <c r="A113" s="144"/>
      <c r="B113" s="1172"/>
      <c r="C113" s="1172"/>
      <c r="D113" s="1173" t="s">
        <v>337</v>
      </c>
      <c r="E113" s="863">
        <v>2171.3312054010003</v>
      </c>
      <c r="F113" s="863">
        <v>2675.023486263</v>
      </c>
      <c r="G113" s="863">
        <v>786.48291952199997</v>
      </c>
      <c r="H113" s="863">
        <v>1072.4702409869999</v>
      </c>
      <c r="I113" s="863">
        <v>1383.4642297219998</v>
      </c>
      <c r="J113" s="863">
        <v>1673.3537560249999</v>
      </c>
      <c r="K113" s="863">
        <v>1996.101120349</v>
      </c>
      <c r="L113" s="863">
        <v>2312.9790975350002</v>
      </c>
      <c r="M113" s="863">
        <v>2625.1269162799999</v>
      </c>
      <c r="N113" s="863">
        <v>2971.2221743780001</v>
      </c>
      <c r="O113" s="863">
        <v>3614.8055703330001</v>
      </c>
      <c r="P113" s="863">
        <v>3973.7145315309999</v>
      </c>
      <c r="Q113" s="863">
        <v>414.81973166199998</v>
      </c>
      <c r="R113" s="863">
        <v>802.41042624499994</v>
      </c>
      <c r="S113" s="972">
        <v>1198.1348828270002</v>
      </c>
    </row>
    <row r="114" spans="1:19" ht="12.95" customHeight="1">
      <c r="A114" s="144"/>
      <c r="B114" s="1172"/>
      <c r="C114" s="1172"/>
      <c r="D114" s="1173" t="s">
        <v>338</v>
      </c>
      <c r="E114" s="863">
        <v>1659.7754385410001</v>
      </c>
      <c r="F114" s="863">
        <v>1669.0376493560002</v>
      </c>
      <c r="G114" s="863">
        <v>395.34279163799999</v>
      </c>
      <c r="H114" s="863">
        <v>535.669047804</v>
      </c>
      <c r="I114" s="863">
        <v>776.41669306099993</v>
      </c>
      <c r="J114" s="863">
        <v>938.95613293399992</v>
      </c>
      <c r="K114" s="863">
        <v>1104.4493121549999</v>
      </c>
      <c r="L114" s="863">
        <v>1265.716876489</v>
      </c>
      <c r="M114" s="863">
        <v>1427.2427066600001</v>
      </c>
      <c r="N114" s="863">
        <v>1594.8066348780001</v>
      </c>
      <c r="O114" s="863">
        <v>1854.6544011650001</v>
      </c>
      <c r="P114" s="863">
        <v>2119.6149904079998</v>
      </c>
      <c r="Q114" s="863">
        <v>218.11549281699999</v>
      </c>
      <c r="R114" s="863">
        <v>411.766792775</v>
      </c>
      <c r="S114" s="972">
        <v>648.572490012</v>
      </c>
    </row>
    <row r="115" spans="1:19" ht="12.95" customHeight="1">
      <c r="A115" s="144"/>
      <c r="B115" s="1172"/>
      <c r="C115" s="1172"/>
      <c r="D115" s="1173" t="s">
        <v>339</v>
      </c>
      <c r="E115" s="863">
        <v>16885.308608996002</v>
      </c>
      <c r="F115" s="863">
        <v>14701.996529067001</v>
      </c>
      <c r="G115" s="863">
        <v>5616.7005076409996</v>
      </c>
      <c r="H115" s="863">
        <v>7469.7536763449998</v>
      </c>
      <c r="I115" s="863">
        <v>10261.531416828999</v>
      </c>
      <c r="J115" s="863">
        <v>12287.359142514</v>
      </c>
      <c r="K115" s="863">
        <v>14328.50310328</v>
      </c>
      <c r="L115" s="863">
        <v>16320.397464771</v>
      </c>
      <c r="M115" s="863">
        <v>18259.857186874997</v>
      </c>
      <c r="N115" s="863">
        <v>20279.345259188001</v>
      </c>
      <c r="O115" s="863">
        <v>22978.307356221001</v>
      </c>
      <c r="P115" s="863">
        <v>25411.475414029999</v>
      </c>
      <c r="Q115" s="863">
        <v>2325.9042494949999</v>
      </c>
      <c r="R115" s="863">
        <v>4452.1400914939995</v>
      </c>
      <c r="S115" s="972">
        <v>7315.0895757100006</v>
      </c>
    </row>
    <row r="116" spans="1:19" ht="12.95" customHeight="1">
      <c r="A116" s="143"/>
      <c r="B116" s="1170"/>
      <c r="C116" s="1170" t="s">
        <v>11</v>
      </c>
      <c r="D116" s="1170" t="s">
        <v>340</v>
      </c>
      <c r="E116" s="863">
        <v>1309.85574593</v>
      </c>
      <c r="F116" s="863">
        <v>1012.544105681</v>
      </c>
      <c r="G116" s="863">
        <v>251.446665787</v>
      </c>
      <c r="H116" s="863">
        <v>334.20994589399999</v>
      </c>
      <c r="I116" s="863">
        <v>560.43552504399997</v>
      </c>
      <c r="J116" s="863">
        <v>667.94767819799995</v>
      </c>
      <c r="K116" s="863">
        <v>784.01658340699998</v>
      </c>
      <c r="L116" s="863">
        <v>899.21315317200003</v>
      </c>
      <c r="M116" s="863">
        <v>1012.334043937</v>
      </c>
      <c r="N116" s="863">
        <v>1118.185686923</v>
      </c>
      <c r="O116" s="863">
        <v>1220.0952061529999</v>
      </c>
      <c r="P116" s="863">
        <v>1357.130761461</v>
      </c>
      <c r="Q116" s="863">
        <v>273.00502305499998</v>
      </c>
      <c r="R116" s="863">
        <v>203.76699148200001</v>
      </c>
      <c r="S116" s="972">
        <v>590.58089722200009</v>
      </c>
    </row>
    <row r="117" spans="1:19" ht="12.95" customHeight="1">
      <c r="A117" s="143"/>
      <c r="B117" s="1170"/>
      <c r="C117" s="1170" t="s">
        <v>98</v>
      </c>
      <c r="D117" s="1170" t="s">
        <v>341</v>
      </c>
      <c r="E117" s="863">
        <v>1116.2985203999999</v>
      </c>
      <c r="F117" s="863">
        <v>959.64697632900004</v>
      </c>
      <c r="G117" s="863">
        <v>379.79771432500002</v>
      </c>
      <c r="H117" s="863">
        <v>512.67248909499995</v>
      </c>
      <c r="I117" s="863">
        <v>1007.600994035</v>
      </c>
      <c r="J117" s="863">
        <v>1220.1740579290001</v>
      </c>
      <c r="K117" s="863">
        <v>1434.810308605</v>
      </c>
      <c r="L117" s="863">
        <v>1647.9938620510002</v>
      </c>
      <c r="M117" s="863">
        <v>1860.3736096270002</v>
      </c>
      <c r="N117" s="863">
        <v>2085.8434367260002</v>
      </c>
      <c r="O117" s="863">
        <v>2309.5561944790002</v>
      </c>
      <c r="P117" s="863">
        <v>2519.8179391070003</v>
      </c>
      <c r="Q117" s="863">
        <v>259.48272759399998</v>
      </c>
      <c r="R117" s="863">
        <v>501.32941393700003</v>
      </c>
      <c r="S117" s="972">
        <v>837.85891849400002</v>
      </c>
    </row>
    <row r="118" spans="1:19" ht="12.95" customHeight="1">
      <c r="A118" s="143"/>
      <c r="B118" s="1170"/>
      <c r="C118" s="1170" t="s">
        <v>97</v>
      </c>
      <c r="D118" s="1170" t="s">
        <v>332</v>
      </c>
      <c r="E118" s="863">
        <v>37031.791469925003</v>
      </c>
      <c r="F118" s="863">
        <v>32381.998505889002</v>
      </c>
      <c r="G118" s="863">
        <v>9915.3568288980005</v>
      </c>
      <c r="H118" s="863">
        <v>13164.811087767999</v>
      </c>
      <c r="I118" s="863">
        <v>18291.150260286999</v>
      </c>
      <c r="J118" s="863">
        <v>21933.169308575001</v>
      </c>
      <c r="K118" s="863">
        <v>25812.034112907</v>
      </c>
      <c r="L118" s="863">
        <v>29843.141779351001</v>
      </c>
      <c r="M118" s="863">
        <v>33854.390855619</v>
      </c>
      <c r="N118" s="863">
        <v>38064.391366217002</v>
      </c>
      <c r="O118" s="863">
        <v>43595.761708646998</v>
      </c>
      <c r="P118" s="863">
        <v>49361.679360433001</v>
      </c>
      <c r="Q118" s="863">
        <v>4590.7028432309999</v>
      </c>
      <c r="R118" s="863">
        <v>9110.1262289419992</v>
      </c>
      <c r="S118" s="972">
        <v>14015.412568284</v>
      </c>
    </row>
    <row r="119" spans="1:19" ht="12.95" customHeight="1">
      <c r="A119" s="143"/>
      <c r="B119" s="1170"/>
      <c r="C119" s="1170" t="s">
        <v>125</v>
      </c>
      <c r="D119" s="1170" t="s">
        <v>342</v>
      </c>
      <c r="E119" s="863">
        <v>81.798649587</v>
      </c>
      <c r="F119" s="863">
        <v>0</v>
      </c>
      <c r="G119" s="863">
        <v>0</v>
      </c>
      <c r="H119" s="863">
        <v>0</v>
      </c>
      <c r="I119" s="863">
        <v>0</v>
      </c>
      <c r="J119" s="863">
        <v>0</v>
      </c>
      <c r="K119" s="863">
        <v>0</v>
      </c>
      <c r="L119" s="863">
        <v>0</v>
      </c>
      <c r="M119" s="863">
        <v>0</v>
      </c>
      <c r="N119" s="863">
        <v>0</v>
      </c>
      <c r="O119" s="863">
        <v>0</v>
      </c>
      <c r="P119" s="863">
        <v>0</v>
      </c>
      <c r="Q119" s="863">
        <v>0</v>
      </c>
      <c r="R119" s="863">
        <v>0</v>
      </c>
      <c r="S119" s="972">
        <v>0</v>
      </c>
    </row>
    <row r="120" spans="1:19" ht="12.95" customHeight="1">
      <c r="A120" s="157" t="s">
        <v>204</v>
      </c>
      <c r="B120" s="1327" t="s">
        <v>343</v>
      </c>
      <c r="C120" s="1327"/>
      <c r="D120" s="1327"/>
      <c r="E120" s="864">
        <v>42998.415879701999</v>
      </c>
      <c r="F120" s="864">
        <v>53420.083320979</v>
      </c>
      <c r="G120" s="864">
        <v>14575.311350583001</v>
      </c>
      <c r="H120" s="864">
        <v>19411.707349608998</v>
      </c>
      <c r="I120" s="864">
        <v>24656.002916458998</v>
      </c>
      <c r="J120" s="864">
        <v>29764.323530242</v>
      </c>
      <c r="K120" s="864">
        <v>35039.404645934999</v>
      </c>
      <c r="L120" s="864">
        <v>40279.786337533005</v>
      </c>
      <c r="M120" s="864">
        <v>45670.224615766005</v>
      </c>
      <c r="N120" s="864">
        <v>51194.025533736996</v>
      </c>
      <c r="O120" s="864">
        <v>59096.554058597001</v>
      </c>
      <c r="P120" s="864">
        <v>65230.991371895005</v>
      </c>
      <c r="Q120" s="864">
        <v>5399.3805298830002</v>
      </c>
      <c r="R120" s="864">
        <v>10603.137097273</v>
      </c>
      <c r="S120" s="971">
        <v>17102.250162677999</v>
      </c>
    </row>
    <row r="121" spans="1:19" ht="12.95" customHeight="1">
      <c r="A121" s="157" t="s">
        <v>105</v>
      </c>
      <c r="B121" s="1327" t="s">
        <v>344</v>
      </c>
      <c r="C121" s="1327"/>
      <c r="D121" s="1327"/>
      <c r="E121" s="863"/>
      <c r="F121" s="863">
        <v>0</v>
      </c>
      <c r="G121" s="1179"/>
      <c r="H121" s="1179"/>
      <c r="I121" s="1179"/>
      <c r="J121" s="1179"/>
      <c r="K121" s="1179"/>
      <c r="L121" s="1179"/>
      <c r="M121" s="1179"/>
      <c r="N121" s="1179"/>
      <c r="O121" s="1179"/>
      <c r="P121" s="1179"/>
      <c r="Q121" s="1179"/>
      <c r="R121" s="1179"/>
      <c r="S121" s="975"/>
    </row>
    <row r="122" spans="1:19" ht="12.95" customHeight="1">
      <c r="A122" s="143"/>
      <c r="B122" s="1170" t="s">
        <v>18</v>
      </c>
      <c r="C122" s="1333" t="s">
        <v>345</v>
      </c>
      <c r="D122" s="1333"/>
      <c r="E122" s="863">
        <v>83649.137408056995</v>
      </c>
      <c r="F122" s="863">
        <v>214589.55963368301</v>
      </c>
      <c r="G122" s="863">
        <v>66922.344997327004</v>
      </c>
      <c r="H122" s="863">
        <v>83812.909470701998</v>
      </c>
      <c r="I122" s="1179">
        <v>96622.547610847992</v>
      </c>
      <c r="J122" s="1179">
        <v>126245.92263601501</v>
      </c>
      <c r="K122" s="1179">
        <v>160903.729136971</v>
      </c>
      <c r="L122" s="1179">
        <v>170203.29439009298</v>
      </c>
      <c r="M122" s="1179">
        <v>156185.27042955699</v>
      </c>
      <c r="N122" s="1179">
        <v>181463.15658848299</v>
      </c>
      <c r="O122" s="1179">
        <v>203768.60351548198</v>
      </c>
      <c r="P122" s="1179">
        <v>223674.176163403</v>
      </c>
      <c r="Q122" s="1179">
        <v>31910.719290919002</v>
      </c>
      <c r="R122" s="1179">
        <v>365909.10123721301</v>
      </c>
      <c r="S122" s="975">
        <v>71092.766316994996</v>
      </c>
    </row>
    <row r="123" spans="1:19" ht="24">
      <c r="A123" s="143"/>
      <c r="B123" s="1170"/>
      <c r="C123" s="1170" t="s">
        <v>8</v>
      </c>
      <c r="D123" s="1170" t="s">
        <v>346</v>
      </c>
      <c r="E123" s="863">
        <v>1750.2487396879999</v>
      </c>
      <c r="F123" s="863">
        <v>1363.8390870989999</v>
      </c>
      <c r="G123" s="863">
        <v>402.12181110300003</v>
      </c>
      <c r="H123" s="863">
        <v>504.47741920200002</v>
      </c>
      <c r="I123" s="863">
        <v>702.36900197399996</v>
      </c>
      <c r="J123" s="863">
        <v>4660.7567009699997</v>
      </c>
      <c r="K123" s="863">
        <v>5400.4897515490002</v>
      </c>
      <c r="L123" s="863">
        <v>5406.1185872409997</v>
      </c>
      <c r="M123" s="863">
        <v>5417.823839957</v>
      </c>
      <c r="N123" s="863">
        <v>5460.8720842510002</v>
      </c>
      <c r="O123" s="863">
        <v>5613.9653769830002</v>
      </c>
      <c r="P123" s="863">
        <v>5707.5249965969997</v>
      </c>
      <c r="Q123" s="863">
        <v>558.08076349199996</v>
      </c>
      <c r="R123" s="863">
        <v>480.869730033</v>
      </c>
      <c r="S123" s="972">
        <v>815.69683363599995</v>
      </c>
    </row>
    <row r="124" spans="1:19" ht="24">
      <c r="A124" s="143"/>
      <c r="B124" s="1170"/>
      <c r="C124" s="1170" t="s">
        <v>9</v>
      </c>
      <c r="D124" s="1170" t="s">
        <v>795</v>
      </c>
      <c r="E124" s="863">
        <v>0</v>
      </c>
      <c r="F124" s="863">
        <v>0</v>
      </c>
      <c r="G124" s="863">
        <v>0</v>
      </c>
      <c r="H124" s="863">
        <v>0</v>
      </c>
      <c r="I124" s="863">
        <v>0</v>
      </c>
      <c r="J124" s="863">
        <v>0</v>
      </c>
      <c r="K124" s="863">
        <v>0</v>
      </c>
      <c r="L124" s="863">
        <v>1.8580599999999999E-2</v>
      </c>
      <c r="M124" s="863">
        <v>1.88551E-2</v>
      </c>
      <c r="N124" s="863">
        <v>1.93797E-2</v>
      </c>
      <c r="O124" s="863">
        <v>1.89222E-2</v>
      </c>
      <c r="P124" s="863">
        <v>57.289197024000003</v>
      </c>
      <c r="Q124" s="863">
        <v>0</v>
      </c>
      <c r="R124" s="863">
        <v>0</v>
      </c>
      <c r="S124" s="972">
        <v>3.647E-6</v>
      </c>
    </row>
    <row r="125" spans="1:19" ht="24">
      <c r="A125" s="143"/>
      <c r="B125" s="1170"/>
      <c r="C125" s="1170" t="s">
        <v>10</v>
      </c>
      <c r="D125" s="1170" t="s">
        <v>347</v>
      </c>
      <c r="E125" s="863">
        <v>35.491145987000003</v>
      </c>
      <c r="F125" s="863">
        <v>139.918392754</v>
      </c>
      <c r="G125" s="863">
        <v>143.79483555900001</v>
      </c>
      <c r="H125" s="863">
        <v>187.51839645000001</v>
      </c>
      <c r="I125" s="863">
        <v>235.30445817099999</v>
      </c>
      <c r="J125" s="863">
        <v>279.68823445499999</v>
      </c>
      <c r="K125" s="863">
        <v>341.90472313700002</v>
      </c>
      <c r="L125" s="863">
        <v>415.25464955299998</v>
      </c>
      <c r="M125" s="863">
        <v>462.83324664100002</v>
      </c>
      <c r="N125" s="863">
        <v>503.68525231699999</v>
      </c>
      <c r="O125" s="863">
        <v>553.31873708099999</v>
      </c>
      <c r="P125" s="863">
        <v>606.57024899500004</v>
      </c>
      <c r="Q125" s="863">
        <v>124.89225185799999</v>
      </c>
      <c r="R125" s="863">
        <v>147.761036464</v>
      </c>
      <c r="S125" s="972">
        <v>154.37129716600001</v>
      </c>
    </row>
    <row r="126" spans="1:19">
      <c r="A126" s="143"/>
      <c r="B126" s="1170"/>
      <c r="C126" s="1170" t="s">
        <v>11</v>
      </c>
      <c r="D126" s="1170" t="s">
        <v>348</v>
      </c>
      <c r="E126" s="863">
        <v>65578.594456164006</v>
      </c>
      <c r="F126" s="150">
        <v>201538.414784614</v>
      </c>
      <c r="G126" s="1179">
        <v>63080.201844014002</v>
      </c>
      <c r="H126" s="1179">
        <v>78990.413631910007</v>
      </c>
      <c r="I126" s="863">
        <v>90268.467192063996</v>
      </c>
      <c r="J126" s="863">
        <v>114174.772315054</v>
      </c>
      <c r="K126" s="863">
        <v>147025.00092571101</v>
      </c>
      <c r="L126" s="863">
        <v>154794.30575229201</v>
      </c>
      <c r="M126" s="863">
        <v>139674.828164918</v>
      </c>
      <c r="N126" s="863">
        <v>163812.03917362701</v>
      </c>
      <c r="O126" s="863">
        <v>184837.10870507499</v>
      </c>
      <c r="P126" s="863">
        <v>202502.19555333999</v>
      </c>
      <c r="Q126" s="863">
        <v>29633.053696840001</v>
      </c>
      <c r="R126" s="863">
        <v>362943.31241210399</v>
      </c>
      <c r="S126" s="972">
        <v>65801.547657736999</v>
      </c>
    </row>
    <row r="127" spans="1:19" ht="24">
      <c r="A127" s="143"/>
      <c r="B127" s="1170"/>
      <c r="C127" s="1170" t="s">
        <v>98</v>
      </c>
      <c r="D127" s="1170" t="s">
        <v>350</v>
      </c>
      <c r="E127" s="863">
        <v>6026.0937952599998</v>
      </c>
      <c r="F127" s="863">
        <v>7259.0668372149994</v>
      </c>
      <c r="G127" s="863">
        <v>1818.8632080969999</v>
      </c>
      <c r="H127" s="863">
        <v>2405.8606555339998</v>
      </c>
      <c r="I127" s="863">
        <v>3088.5665828650003</v>
      </c>
      <c r="J127" s="863">
        <v>3676.7331070780001</v>
      </c>
      <c r="K127" s="863">
        <v>4317.73084793</v>
      </c>
      <c r="L127" s="863">
        <v>4977.1488877849997</v>
      </c>
      <c r="M127" s="863">
        <v>5572.2366196230005</v>
      </c>
      <c r="N127" s="863">
        <v>6180.3445752440002</v>
      </c>
      <c r="O127" s="863">
        <v>7100.3831090989997</v>
      </c>
      <c r="P127" s="863">
        <v>7795.0714836779998</v>
      </c>
      <c r="Q127" s="863">
        <v>589.21527461599999</v>
      </c>
      <c r="R127" s="863">
        <v>1173.9616491019999</v>
      </c>
      <c r="S127" s="972">
        <v>1817.6789597879999</v>
      </c>
    </row>
    <row r="128" spans="1:19" ht="12.95" customHeight="1">
      <c r="A128" s="143"/>
      <c r="B128" s="1170"/>
      <c r="C128" s="1170" t="s">
        <v>97</v>
      </c>
      <c r="D128" s="1170" t="s">
        <v>351</v>
      </c>
      <c r="E128" s="863">
        <v>10258.709270957999</v>
      </c>
      <c r="F128" s="863">
        <v>4288.3205320010002</v>
      </c>
      <c r="G128" s="863">
        <v>1477.363298554</v>
      </c>
      <c r="H128" s="863">
        <v>1724.639367606</v>
      </c>
      <c r="I128" s="863">
        <v>2327.8403757739998</v>
      </c>
      <c r="J128" s="863">
        <v>3453.9722784579999</v>
      </c>
      <c r="K128" s="863">
        <v>3818.5844910440001</v>
      </c>
      <c r="L128" s="863">
        <v>4610.4479326219998</v>
      </c>
      <c r="M128" s="863">
        <v>5057.5297033180004</v>
      </c>
      <c r="N128" s="863">
        <v>5506.1961233440006</v>
      </c>
      <c r="O128" s="863">
        <v>5663.808665044</v>
      </c>
      <c r="P128" s="863">
        <v>7005.5246837690001</v>
      </c>
      <c r="Q128" s="863">
        <v>1005.4773041130001</v>
      </c>
      <c r="R128" s="863">
        <v>1163.19640951</v>
      </c>
      <c r="S128" s="972">
        <v>2503.4715650210001</v>
      </c>
    </row>
    <row r="129" spans="1:19" ht="12.95" customHeight="1">
      <c r="A129" s="143"/>
      <c r="B129" s="1170" t="s">
        <v>19</v>
      </c>
      <c r="C129" s="1333" t="s">
        <v>775</v>
      </c>
      <c r="D129" s="1333"/>
      <c r="E129" s="863">
        <v>113549.47547530501</v>
      </c>
      <c r="F129" s="863">
        <v>246169.74591938601</v>
      </c>
      <c r="G129" s="863">
        <v>74671.640378094002</v>
      </c>
      <c r="H129" s="863">
        <v>94295.623061402992</v>
      </c>
      <c r="I129" s="863">
        <v>110987.463218598</v>
      </c>
      <c r="J129" s="863">
        <v>145782.40486075601</v>
      </c>
      <c r="K129" s="863">
        <v>183715.62109408301</v>
      </c>
      <c r="L129" s="863">
        <v>196102.665196924</v>
      </c>
      <c r="M129" s="863">
        <v>185407.10652268</v>
      </c>
      <c r="N129" s="863">
        <v>213875.54733714601</v>
      </c>
      <c r="O129" s="863">
        <v>242647.304603014</v>
      </c>
      <c r="P129" s="863">
        <v>266862.02059956198</v>
      </c>
      <c r="Q129" s="863">
        <v>35259.285607373</v>
      </c>
      <c r="R129" s="863">
        <v>372324.34820710099</v>
      </c>
      <c r="S129" s="972">
        <v>81791.901729254998</v>
      </c>
    </row>
    <row r="130" spans="1:19" ht="24">
      <c r="A130" s="143"/>
      <c r="B130" s="1170"/>
      <c r="C130" s="1170" t="s">
        <v>8</v>
      </c>
      <c r="D130" s="1170" t="s">
        <v>353</v>
      </c>
      <c r="E130" s="863">
        <v>236.74780554200001</v>
      </c>
      <c r="F130" s="863">
        <v>708.95523871600005</v>
      </c>
      <c r="G130" s="863">
        <v>116.655347127</v>
      </c>
      <c r="H130" s="863">
        <v>152.88330687499999</v>
      </c>
      <c r="I130" s="863">
        <v>217.06017076800001</v>
      </c>
      <c r="J130" s="863">
        <v>4039.9573163350001</v>
      </c>
      <c r="K130" s="863">
        <v>4543.5906199880001</v>
      </c>
      <c r="L130" s="863">
        <v>4586.5470388809999</v>
      </c>
      <c r="M130" s="863">
        <v>4837.4147493290002</v>
      </c>
      <c r="N130" s="863">
        <v>4857.5595701109996</v>
      </c>
      <c r="O130" s="863">
        <v>4993.6705856879998</v>
      </c>
      <c r="P130" s="863">
        <v>4819.1211772699999</v>
      </c>
      <c r="Q130" s="863">
        <v>274.93540358799999</v>
      </c>
      <c r="R130" s="863">
        <v>409.21666823100003</v>
      </c>
      <c r="S130" s="972">
        <v>752.155695584</v>
      </c>
    </row>
    <row r="131" spans="1:19" ht="24">
      <c r="A131" s="143"/>
      <c r="B131" s="1170"/>
      <c r="C131" s="1170" t="s">
        <v>9</v>
      </c>
      <c r="D131" s="1170" t="s">
        <v>796</v>
      </c>
      <c r="E131" s="863">
        <v>344.86914561499998</v>
      </c>
      <c r="F131" s="863">
        <v>0</v>
      </c>
      <c r="G131" s="863">
        <v>0</v>
      </c>
      <c r="H131" s="863">
        <v>0</v>
      </c>
      <c r="I131" s="863">
        <v>0</v>
      </c>
      <c r="J131" s="863">
        <v>0.22780170199999999</v>
      </c>
      <c r="K131" s="863">
        <v>0.22780170199999999</v>
      </c>
      <c r="L131" s="863">
        <v>1.110491433</v>
      </c>
      <c r="M131" s="863">
        <v>0</v>
      </c>
      <c r="N131" s="863">
        <v>0</v>
      </c>
      <c r="O131" s="863">
        <v>0</v>
      </c>
      <c r="P131" s="863">
        <v>444.17940562899997</v>
      </c>
      <c r="Q131" s="863">
        <v>0</v>
      </c>
      <c r="R131" s="863">
        <v>0</v>
      </c>
      <c r="S131" s="972">
        <v>0</v>
      </c>
    </row>
    <row r="132" spans="1:19" ht="24">
      <c r="A132" s="143"/>
      <c r="B132" s="1170"/>
      <c r="C132" s="1170" t="s">
        <v>10</v>
      </c>
      <c r="D132" s="1170" t="s">
        <v>355</v>
      </c>
      <c r="E132" s="863">
        <v>0</v>
      </c>
      <c r="F132" s="863">
        <v>0</v>
      </c>
      <c r="G132" s="863">
        <v>25.474918433999999</v>
      </c>
      <c r="H132" s="863">
        <v>7.921591812</v>
      </c>
      <c r="I132" s="863">
        <v>21.972826181999999</v>
      </c>
      <c r="J132" s="863">
        <v>11.791915676</v>
      </c>
      <c r="K132" s="863">
        <v>16.149915272000001</v>
      </c>
      <c r="L132" s="863">
        <v>16.790935911999998</v>
      </c>
      <c r="M132" s="863">
        <v>18.333370838</v>
      </c>
      <c r="N132" s="863">
        <v>21.166891313000001</v>
      </c>
      <c r="O132" s="863">
        <v>21.716134885999999</v>
      </c>
      <c r="P132" s="863">
        <v>26.072090457000002</v>
      </c>
      <c r="Q132" s="863">
        <v>76.796236457000006</v>
      </c>
      <c r="R132" s="863">
        <v>73.695521675999998</v>
      </c>
      <c r="S132" s="972">
        <v>75.474458783000003</v>
      </c>
    </row>
    <row r="133" spans="1:19">
      <c r="A133" s="143"/>
      <c r="B133" s="1170"/>
      <c r="C133" s="1170" t="s">
        <v>11</v>
      </c>
      <c r="D133" s="1170" t="s">
        <v>356</v>
      </c>
      <c r="E133" s="863">
        <v>62516.742640192999</v>
      </c>
      <c r="F133" s="150">
        <v>197838.85826715999</v>
      </c>
      <c r="G133" s="863">
        <v>62938.534817241998</v>
      </c>
      <c r="H133" s="1179">
        <v>78603.824664564003</v>
      </c>
      <c r="I133" s="1179">
        <v>89257.861796640995</v>
      </c>
      <c r="J133" s="1179">
        <v>112963.55064672499</v>
      </c>
      <c r="K133" s="1179">
        <v>145627.712899073</v>
      </c>
      <c r="L133" s="1179">
        <v>153007.577164952</v>
      </c>
      <c r="M133" s="1179">
        <v>137304.54212106799</v>
      </c>
      <c r="N133" s="1179">
        <v>161204.84749351401</v>
      </c>
      <c r="O133" s="1179">
        <v>182264.14308409599</v>
      </c>
      <c r="P133" s="1179">
        <v>199796.560089607</v>
      </c>
      <c r="Q133" s="1179">
        <v>29412.341707608</v>
      </c>
      <c r="R133" s="863">
        <v>362111.996124717</v>
      </c>
      <c r="S133" s="975">
        <v>64826.251779277998</v>
      </c>
    </row>
    <row r="134" spans="1:19">
      <c r="A134" s="143"/>
      <c r="B134" s="1170"/>
      <c r="C134" s="1170" t="s">
        <v>98</v>
      </c>
      <c r="D134" s="1170" t="s">
        <v>357</v>
      </c>
      <c r="E134" s="863">
        <v>17787.477897167002</v>
      </c>
      <c r="F134" s="863">
        <v>11280.266003180001</v>
      </c>
      <c r="G134" s="863">
        <v>2586.0458812789998</v>
      </c>
      <c r="H134" s="863">
        <v>3417.6610742339999</v>
      </c>
      <c r="I134" s="863">
        <v>5596.4628243110001</v>
      </c>
      <c r="J134" s="863">
        <v>9763.3739223379998</v>
      </c>
      <c r="K134" s="863">
        <v>11072.905028956</v>
      </c>
      <c r="L134" s="863">
        <v>12728.838493261001</v>
      </c>
      <c r="M134" s="863">
        <v>14076.806142938</v>
      </c>
      <c r="N134" s="863">
        <v>15338.012418285</v>
      </c>
      <c r="O134" s="863">
        <v>17232.852341644</v>
      </c>
      <c r="P134" s="863">
        <v>19532.022853810999</v>
      </c>
      <c r="Q134" s="863">
        <v>2298.1532935490004</v>
      </c>
      <c r="R134" s="1179">
        <v>3064.129744456</v>
      </c>
      <c r="S134" s="972">
        <v>5839.8905283260001</v>
      </c>
    </row>
    <row r="135" spans="1:19" ht="24">
      <c r="A135" s="145"/>
      <c r="B135" s="1169"/>
      <c r="C135" s="1170" t="s">
        <v>97</v>
      </c>
      <c r="D135" s="1170" t="s">
        <v>358</v>
      </c>
      <c r="E135" s="863">
        <v>1029.411654343</v>
      </c>
      <c r="F135" s="863">
        <v>1368.5658340709999</v>
      </c>
      <c r="G135" s="863">
        <v>429.96180359700003</v>
      </c>
      <c r="H135" s="863">
        <v>567.02294978800001</v>
      </c>
      <c r="I135" s="863">
        <v>743.38538059699999</v>
      </c>
      <c r="J135" s="863">
        <v>872.87234190499998</v>
      </c>
      <c r="K135" s="863">
        <v>1055.3736514719999</v>
      </c>
      <c r="L135" s="863">
        <v>1194.1741451979999</v>
      </c>
      <c r="M135" s="863">
        <v>1318.565093104</v>
      </c>
      <c r="N135" s="863">
        <v>1600.8078692730001</v>
      </c>
      <c r="O135" s="863">
        <v>1715.2860295959999</v>
      </c>
      <c r="P135" s="863">
        <v>1686.4071220200001</v>
      </c>
      <c r="Q135" s="863">
        <v>138.326504503</v>
      </c>
      <c r="R135" s="863">
        <v>367.10693856899996</v>
      </c>
      <c r="S135" s="972">
        <v>397.49213728000001</v>
      </c>
    </row>
    <row r="136" spans="1:19" ht="13.5" customHeight="1">
      <c r="A136" s="145"/>
      <c r="B136" s="1169"/>
      <c r="C136" s="1170" t="s">
        <v>125</v>
      </c>
      <c r="D136" s="1170" t="s">
        <v>351</v>
      </c>
      <c r="E136" s="863">
        <v>31634.226332445</v>
      </c>
      <c r="F136" s="863">
        <v>34973.100576258999</v>
      </c>
      <c r="G136" s="863">
        <v>8574.9676104150003</v>
      </c>
      <c r="H136" s="863">
        <v>11546.309474129999</v>
      </c>
      <c r="I136" s="863">
        <v>15150.720220099</v>
      </c>
      <c r="J136" s="863">
        <v>18130.630916074999</v>
      </c>
      <c r="K136" s="863">
        <v>21399.706943289999</v>
      </c>
      <c r="L136" s="863">
        <v>24567.626927286998</v>
      </c>
      <c r="M136" s="863">
        <v>27851.445045402997</v>
      </c>
      <c r="N136" s="863">
        <v>30853.153094650002</v>
      </c>
      <c r="O136" s="863">
        <v>36419.636427104</v>
      </c>
      <c r="P136" s="863">
        <v>40557.657860767998</v>
      </c>
      <c r="Q136" s="863">
        <v>3058.7324616679998</v>
      </c>
      <c r="R136" s="863">
        <v>6298.203209452</v>
      </c>
      <c r="S136" s="972">
        <v>9900.6371300040009</v>
      </c>
    </row>
    <row r="137" spans="1:19" ht="12.6" customHeight="1">
      <c r="A137" s="967" t="s">
        <v>205</v>
      </c>
      <c r="B137" s="1327" t="s">
        <v>359</v>
      </c>
      <c r="C137" s="1327"/>
      <c r="D137" s="1327"/>
      <c r="E137" s="863">
        <v>13098.077812453999</v>
      </c>
      <c r="F137" s="863">
        <v>21839.897035275997</v>
      </c>
      <c r="G137" s="863">
        <v>6826.0159698160005</v>
      </c>
      <c r="H137" s="863">
        <v>8928.993758908</v>
      </c>
      <c r="I137" s="863">
        <v>10291.087308708999</v>
      </c>
      <c r="J137" s="863">
        <v>10227.841305500999</v>
      </c>
      <c r="K137" s="863">
        <v>12227.512688823001</v>
      </c>
      <c r="L137" s="863">
        <v>14380.415530701999</v>
      </c>
      <c r="M137" s="863">
        <v>16448.388522642999</v>
      </c>
      <c r="N137" s="863">
        <v>18781.634785073999</v>
      </c>
      <c r="O137" s="863">
        <v>20217.852971065</v>
      </c>
      <c r="P137" s="863">
        <v>22043.146935736</v>
      </c>
      <c r="Q137" s="863">
        <v>2050.8142134290001</v>
      </c>
      <c r="R137" s="863">
        <v>4187.8901273849997</v>
      </c>
      <c r="S137" s="972">
        <v>6403.1147504180008</v>
      </c>
    </row>
    <row r="138" spans="1:19" ht="12.95" customHeight="1">
      <c r="A138" s="967" t="s">
        <v>206</v>
      </c>
      <c r="B138" s="1327" t="s">
        <v>360</v>
      </c>
      <c r="C138" s="1327"/>
      <c r="D138" s="1327"/>
      <c r="E138" s="863">
        <v>2057.4292040710002</v>
      </c>
      <c r="F138" s="863">
        <v>1465.4387404429999</v>
      </c>
      <c r="G138" s="863">
        <v>1810.6589414129999</v>
      </c>
      <c r="H138" s="863">
        <v>1903.376021868</v>
      </c>
      <c r="I138" s="863">
        <v>1593.5942654620001</v>
      </c>
      <c r="J138" s="863">
        <v>1810.6542853209999</v>
      </c>
      <c r="K138" s="863">
        <v>1792.4331032339999</v>
      </c>
      <c r="L138" s="863">
        <v>1781.7638534360001</v>
      </c>
      <c r="M138" s="863">
        <v>1449.524341696</v>
      </c>
      <c r="N138" s="863">
        <v>1338.8637200630001</v>
      </c>
      <c r="O138" s="863">
        <v>3316.2998895410001</v>
      </c>
      <c r="P138" s="863">
        <v>3192.6167693850002</v>
      </c>
      <c r="Q138" s="863">
        <v>573.23209975099996</v>
      </c>
      <c r="R138" s="863">
        <v>370.415267234</v>
      </c>
      <c r="S138" s="972">
        <v>817.08904719099996</v>
      </c>
    </row>
    <row r="139" spans="1:19" ht="12.95" customHeight="1">
      <c r="A139" s="967" t="s">
        <v>207</v>
      </c>
      <c r="B139" s="1327" t="s">
        <v>361</v>
      </c>
      <c r="C139" s="1327"/>
      <c r="D139" s="1327"/>
      <c r="E139" s="863">
        <v>1939.8005246709999</v>
      </c>
      <c r="F139" s="863">
        <v>1122.8775452220002</v>
      </c>
      <c r="G139" s="863">
        <v>1185.3229984700001</v>
      </c>
      <c r="H139" s="863">
        <v>1026.2084551960002</v>
      </c>
      <c r="I139" s="863">
        <v>957.88893537900003</v>
      </c>
      <c r="J139" s="863">
        <v>1087.67882771</v>
      </c>
      <c r="K139" s="863">
        <v>1046.8632239139999</v>
      </c>
      <c r="L139" s="863">
        <v>1005.9448988959999</v>
      </c>
      <c r="M139" s="863">
        <v>905.60971427000004</v>
      </c>
      <c r="N139" s="863">
        <v>1023.3565373890001</v>
      </c>
      <c r="O139" s="863">
        <v>1295.7465896149999</v>
      </c>
      <c r="P139" s="863">
        <v>1025.2380817809999</v>
      </c>
      <c r="Q139" s="863">
        <v>468.13064150999998</v>
      </c>
      <c r="R139" s="863">
        <v>293.89542769500002</v>
      </c>
      <c r="S139" s="972">
        <v>366.92619265100001</v>
      </c>
    </row>
    <row r="140" spans="1:19" ht="12.95" customHeight="1">
      <c r="A140" s="967" t="s">
        <v>208</v>
      </c>
      <c r="B140" s="1327" t="s">
        <v>362</v>
      </c>
      <c r="C140" s="1327"/>
      <c r="D140" s="1327"/>
      <c r="E140" s="863">
        <v>117.6286794</v>
      </c>
      <c r="F140" s="863">
        <v>342.56119522099999</v>
      </c>
      <c r="G140" s="863">
        <v>625.33594294299996</v>
      </c>
      <c r="H140" s="863">
        <v>877.16756667200002</v>
      </c>
      <c r="I140" s="863">
        <v>635.70533008300004</v>
      </c>
      <c r="J140" s="863">
        <v>722.97545761100002</v>
      </c>
      <c r="K140" s="863">
        <v>745.56987932000004</v>
      </c>
      <c r="L140" s="863">
        <v>775.81895454000005</v>
      </c>
      <c r="M140" s="863">
        <v>543.91462742600004</v>
      </c>
      <c r="N140" s="863">
        <v>315.50718267399998</v>
      </c>
      <c r="O140" s="863">
        <v>2020.5532999260001</v>
      </c>
      <c r="P140" s="863">
        <v>2167.3786876039999</v>
      </c>
      <c r="Q140" s="863">
        <v>105.101458241</v>
      </c>
      <c r="R140" s="863">
        <v>76.519839539000003</v>
      </c>
      <c r="S140" s="972">
        <v>450.16285453999996</v>
      </c>
    </row>
    <row r="141" spans="1:19" ht="12.95" customHeight="1">
      <c r="A141" s="967" t="s">
        <v>106</v>
      </c>
      <c r="B141" s="1327" t="s">
        <v>363</v>
      </c>
      <c r="C141" s="1327"/>
      <c r="D141" s="1327"/>
      <c r="E141" s="863">
        <v>13215.706491854</v>
      </c>
      <c r="F141" s="863">
        <v>22182.458230496999</v>
      </c>
      <c r="G141" s="863">
        <v>7451.3519127589998</v>
      </c>
      <c r="H141" s="863">
        <v>9806.1613255800003</v>
      </c>
      <c r="I141" s="863">
        <v>10926.792638792</v>
      </c>
      <c r="J141" s="863">
        <v>10950.816763112001</v>
      </c>
      <c r="K141" s="863">
        <v>12973.082568143</v>
      </c>
      <c r="L141" s="863">
        <v>15156.234485241999</v>
      </c>
      <c r="M141" s="863">
        <v>16992.303150068998</v>
      </c>
      <c r="N141" s="863">
        <v>19097.141967748001</v>
      </c>
      <c r="O141" s="863">
        <v>22238.406270990999</v>
      </c>
      <c r="P141" s="863">
        <v>24210.52562334</v>
      </c>
      <c r="Q141" s="863">
        <v>2155.9156716699999</v>
      </c>
      <c r="R141" s="863">
        <v>4264.4099669240004</v>
      </c>
      <c r="S141" s="972">
        <v>6853.2776049579998</v>
      </c>
    </row>
    <row r="142" spans="1:19" ht="12.95" customHeight="1">
      <c r="A142" s="967" t="s">
        <v>209</v>
      </c>
      <c r="B142" s="1327" t="s">
        <v>364</v>
      </c>
      <c r="C142" s="1327"/>
      <c r="D142" s="1327"/>
      <c r="E142" s="863">
        <v>2756.3280259120002</v>
      </c>
      <c r="F142" s="863">
        <v>2989.3060390599999</v>
      </c>
      <c r="G142" s="863">
        <v>-99.416774502999999</v>
      </c>
      <c r="H142" s="863">
        <v>-137.07529482199999</v>
      </c>
      <c r="I142" s="863">
        <v>-158.08871329999999</v>
      </c>
      <c r="J142" s="863">
        <v>-190.103589914</v>
      </c>
      <c r="K142" s="863">
        <v>-215.56301509799999</v>
      </c>
      <c r="L142" s="863">
        <v>-241.774903951</v>
      </c>
      <c r="M142" s="863">
        <v>-298.05079143299997</v>
      </c>
      <c r="N142" s="863">
        <v>-328.99336935299999</v>
      </c>
      <c r="O142" s="863">
        <v>-368.04191674999998</v>
      </c>
      <c r="P142" s="863">
        <v>1925.1217943149998</v>
      </c>
      <c r="Q142" s="863">
        <v>-28.141498461000001</v>
      </c>
      <c r="R142" s="863">
        <v>-59.295972569</v>
      </c>
      <c r="S142" s="972">
        <v>-98.694640187999994</v>
      </c>
    </row>
    <row r="143" spans="1:19" ht="12.95" customHeight="1">
      <c r="A143" s="967" t="s">
        <v>210</v>
      </c>
      <c r="B143" s="1327" t="s">
        <v>365</v>
      </c>
      <c r="C143" s="1327"/>
      <c r="D143" s="1327"/>
      <c r="E143" s="863">
        <v>2756.3295542219998</v>
      </c>
      <c r="F143" s="863">
        <v>2989.3060390599999</v>
      </c>
      <c r="G143" s="863">
        <v>-99.416774502999999</v>
      </c>
      <c r="H143" s="863">
        <v>-137.07529482199999</v>
      </c>
      <c r="I143" s="863">
        <v>-158.08871329999999</v>
      </c>
      <c r="J143" s="863">
        <v>-190.103589914</v>
      </c>
      <c r="K143" s="863">
        <v>-215.56301509799999</v>
      </c>
      <c r="L143" s="863">
        <v>-241.774903951</v>
      </c>
      <c r="M143" s="863">
        <v>-298.05079143299997</v>
      </c>
      <c r="N143" s="863">
        <v>-328.99336935299999</v>
      </c>
      <c r="O143" s="863">
        <v>-368.04191674999998</v>
      </c>
      <c r="P143" s="863">
        <v>1925.1217943149998</v>
      </c>
      <c r="Q143" s="863">
        <v>-28.141498461000001</v>
      </c>
      <c r="R143" s="863">
        <v>-59.295972569</v>
      </c>
      <c r="S143" s="972">
        <v>-98.694640187999994</v>
      </c>
    </row>
    <row r="144" spans="1:19" ht="25.15" customHeight="1" thickBot="1">
      <c r="A144" s="293" t="s">
        <v>211</v>
      </c>
      <c r="B144" s="1329" t="s">
        <v>366</v>
      </c>
      <c r="C144" s="1329"/>
      <c r="D144" s="1329"/>
      <c r="E144" s="922">
        <v>11034.234549867</v>
      </c>
      <c r="F144" s="922">
        <v>17561.712798975001</v>
      </c>
      <c r="G144" s="922">
        <v>5752.8564010099999</v>
      </c>
      <c r="H144" s="922">
        <v>7593.3182096099999</v>
      </c>
      <c r="I144" s="922">
        <v>8464.2680065540007</v>
      </c>
      <c r="J144" s="922">
        <v>8441.2493437040011</v>
      </c>
      <c r="K144" s="922">
        <v>9854.9108558400003</v>
      </c>
      <c r="L144" s="922">
        <v>11627.259733952</v>
      </c>
      <c r="M144" s="922">
        <v>13028.332575635999</v>
      </c>
      <c r="N144" s="922">
        <v>14672.755269227999</v>
      </c>
      <c r="O144" s="922">
        <v>17099.379461307999</v>
      </c>
      <c r="P144" s="922">
        <v>17947.876906853999</v>
      </c>
      <c r="Q144" s="922">
        <v>1650.5250092420001</v>
      </c>
      <c r="R144" s="922">
        <v>3344.8683696790004</v>
      </c>
      <c r="S144" s="980">
        <v>5297.354101248</v>
      </c>
    </row>
    <row r="145" spans="1:19" ht="75" customHeight="1">
      <c r="A145" s="1313" t="s">
        <v>743</v>
      </c>
      <c r="B145" s="1314"/>
      <c r="C145" s="1314"/>
      <c r="D145" s="1314"/>
      <c r="E145" s="1314"/>
      <c r="F145" s="1314"/>
      <c r="G145" s="1314"/>
      <c r="H145" s="1314"/>
      <c r="I145" s="1314"/>
      <c r="J145" s="1314"/>
      <c r="K145" s="1314"/>
      <c r="L145" s="1314"/>
      <c r="M145" s="1314"/>
      <c r="N145" s="1314"/>
      <c r="O145" s="1314"/>
      <c r="P145" s="1314"/>
      <c r="Q145" s="1314"/>
      <c r="R145" s="1314"/>
      <c r="S145" s="1315"/>
    </row>
    <row r="146" spans="1:19" ht="22.35" customHeight="1">
      <c r="A146" s="1330" t="s">
        <v>93</v>
      </c>
      <c r="B146" s="1331"/>
      <c r="C146" s="1331"/>
      <c r="D146" s="1331"/>
      <c r="E146" s="1324">
        <v>2021</v>
      </c>
      <c r="F146" s="1324">
        <v>2022</v>
      </c>
      <c r="G146" s="1324">
        <v>2023</v>
      </c>
      <c r="H146" s="1324"/>
      <c r="I146" s="1324"/>
      <c r="J146" s="1324"/>
      <c r="K146" s="1324"/>
      <c r="L146" s="1324"/>
      <c r="M146" s="1324"/>
      <c r="N146" s="1324"/>
      <c r="O146" s="1324"/>
      <c r="P146" s="1324"/>
      <c r="Q146" s="1324">
        <v>2024</v>
      </c>
      <c r="R146" s="1324"/>
      <c r="S146" s="1325"/>
    </row>
    <row r="147" spans="1:19" ht="22.35" customHeight="1">
      <c r="A147" s="1330"/>
      <c r="B147" s="1331"/>
      <c r="C147" s="1331"/>
      <c r="D147" s="1331"/>
      <c r="E147" s="1326"/>
      <c r="F147" s="1324"/>
      <c r="G147" s="886" t="s">
        <v>2</v>
      </c>
      <c r="H147" s="815" t="s">
        <v>3</v>
      </c>
      <c r="I147" s="815" t="s">
        <v>4</v>
      </c>
      <c r="J147" s="815" t="s">
        <v>5</v>
      </c>
      <c r="K147" s="815" t="s">
        <v>6</v>
      </c>
      <c r="L147" s="815" t="s">
        <v>267</v>
      </c>
      <c r="M147" s="815" t="s">
        <v>7</v>
      </c>
      <c r="N147" s="815" t="s">
        <v>13</v>
      </c>
      <c r="O147" s="815" t="s">
        <v>14</v>
      </c>
      <c r="P147" s="815" t="s">
        <v>15</v>
      </c>
      <c r="Q147" s="815" t="s">
        <v>0</v>
      </c>
      <c r="R147" s="886" t="s">
        <v>1</v>
      </c>
      <c r="S147" s="973" t="s">
        <v>2</v>
      </c>
    </row>
    <row r="148" spans="1:19" ht="12.6" customHeight="1">
      <c r="A148" s="320" t="s">
        <v>99</v>
      </c>
      <c r="B148" s="1327" t="s">
        <v>367</v>
      </c>
      <c r="C148" s="1327"/>
      <c r="D148" s="1327"/>
      <c r="E148" s="315"/>
      <c r="F148" s="315"/>
      <c r="G148" s="315"/>
      <c r="H148" s="315"/>
      <c r="I148" s="315"/>
      <c r="J148" s="315"/>
      <c r="K148" s="315"/>
      <c r="L148" s="315"/>
      <c r="M148" s="315"/>
      <c r="N148" s="315"/>
      <c r="O148" s="315"/>
      <c r="P148" s="315"/>
      <c r="Q148" s="315"/>
      <c r="R148" s="315"/>
      <c r="S148" s="977"/>
    </row>
    <row r="149" spans="1:19" ht="12.95" customHeight="1">
      <c r="A149" s="143"/>
      <c r="B149" s="1170" t="s">
        <v>100</v>
      </c>
      <c r="C149" s="1333" t="s">
        <v>325</v>
      </c>
      <c r="D149" s="1333"/>
      <c r="E149" s="205">
        <v>208880.12380791799</v>
      </c>
      <c r="F149" s="205">
        <v>208189.49639467499</v>
      </c>
      <c r="G149" s="205">
        <v>59901.237165092003</v>
      </c>
      <c r="H149" s="205">
        <v>80146.486909372004</v>
      </c>
      <c r="I149" s="205">
        <v>100885.072471148</v>
      </c>
      <c r="J149" s="205">
        <v>121232.17076035601</v>
      </c>
      <c r="K149" s="205">
        <v>141919.324689014</v>
      </c>
      <c r="L149" s="205">
        <v>162959.963855543</v>
      </c>
      <c r="M149" s="205">
        <v>183889.24497491901</v>
      </c>
      <c r="N149" s="205">
        <v>204846.51631796701</v>
      </c>
      <c r="O149" s="205">
        <v>225575.771557256</v>
      </c>
      <c r="P149" s="205">
        <v>247682.965480827</v>
      </c>
      <c r="Q149" s="205">
        <v>22212.887526044</v>
      </c>
      <c r="R149" s="205">
        <v>43176.357792714</v>
      </c>
      <c r="S149" s="319">
        <v>65828.965793274008</v>
      </c>
    </row>
    <row r="150" spans="1:19" ht="12.95" customHeight="1">
      <c r="A150" s="143"/>
      <c r="B150" s="1170"/>
      <c r="C150" s="1170" t="s">
        <v>8</v>
      </c>
      <c r="D150" s="1170" t="s">
        <v>326</v>
      </c>
      <c r="E150" s="205">
        <v>2886.5637385629998</v>
      </c>
      <c r="F150" s="205">
        <v>4209.0693442860002</v>
      </c>
      <c r="G150" s="205">
        <v>2041.7193537350001</v>
      </c>
      <c r="H150" s="205">
        <v>2704.7205302339999</v>
      </c>
      <c r="I150" s="205">
        <v>3350.8481829689999</v>
      </c>
      <c r="J150" s="205">
        <v>3907.4882440289998</v>
      </c>
      <c r="K150" s="205">
        <v>4490.491156778</v>
      </c>
      <c r="L150" s="205">
        <v>5138.8626849530001</v>
      </c>
      <c r="M150" s="205">
        <v>5714.5673790480005</v>
      </c>
      <c r="N150" s="205">
        <v>6313.9053824279999</v>
      </c>
      <c r="O150" s="205">
        <v>6910.4190445599997</v>
      </c>
      <c r="P150" s="205">
        <v>7523.0287804509999</v>
      </c>
      <c r="Q150" s="205">
        <v>563.79964568000003</v>
      </c>
      <c r="R150" s="205">
        <v>1022.388033154</v>
      </c>
      <c r="S150" s="319">
        <v>1497.2843326929999</v>
      </c>
    </row>
    <row r="151" spans="1:19" ht="12.95" customHeight="1">
      <c r="A151" s="143"/>
      <c r="B151" s="1170"/>
      <c r="C151" s="1170" t="s">
        <v>9</v>
      </c>
      <c r="D151" s="1170" t="s">
        <v>327</v>
      </c>
      <c r="E151" s="205">
        <v>369.73215937800001</v>
      </c>
      <c r="F151" s="205">
        <v>531.50640328199995</v>
      </c>
      <c r="G151" s="205">
        <v>244.71544438800001</v>
      </c>
      <c r="H151" s="205">
        <v>343.65604227</v>
      </c>
      <c r="I151" s="205">
        <v>441.946959214</v>
      </c>
      <c r="J151" s="205">
        <v>537.83225622299994</v>
      </c>
      <c r="K151" s="205">
        <v>649.46745125300004</v>
      </c>
      <c r="L151" s="205">
        <v>759.48957012300002</v>
      </c>
      <c r="M151" s="205">
        <v>872.80328005800004</v>
      </c>
      <c r="N151" s="205">
        <v>963.39582267000003</v>
      </c>
      <c r="O151" s="205">
        <v>1068.4672581100001</v>
      </c>
      <c r="P151" s="205">
        <v>1173.720363503</v>
      </c>
      <c r="Q151" s="205">
        <v>111.199985173</v>
      </c>
      <c r="R151" s="205">
        <v>227.325708271</v>
      </c>
      <c r="S151" s="319">
        <v>364.33612450099997</v>
      </c>
    </row>
    <row r="152" spans="1:19" ht="12.95" customHeight="1">
      <c r="A152" s="143"/>
      <c r="B152" s="1170"/>
      <c r="C152" s="1170" t="s">
        <v>10</v>
      </c>
      <c r="D152" s="1170" t="s">
        <v>328</v>
      </c>
      <c r="E152" s="205">
        <v>25630.383777743002</v>
      </c>
      <c r="F152" s="205">
        <v>24784.764649924</v>
      </c>
      <c r="G152" s="205">
        <v>6639.7963189480006</v>
      </c>
      <c r="H152" s="205">
        <v>8861.7578385649995</v>
      </c>
      <c r="I152" s="205">
        <v>11075.279669645999</v>
      </c>
      <c r="J152" s="205">
        <v>13192.700324819001</v>
      </c>
      <c r="K152" s="205">
        <v>15417.289592599</v>
      </c>
      <c r="L152" s="205">
        <v>17620.555923194999</v>
      </c>
      <c r="M152" s="205">
        <v>19773.188413577998</v>
      </c>
      <c r="N152" s="205">
        <v>22092.642894786</v>
      </c>
      <c r="O152" s="205">
        <v>24349.423618849003</v>
      </c>
      <c r="P152" s="205">
        <v>26851.664182029999</v>
      </c>
      <c r="Q152" s="205">
        <v>2697.7297613830001</v>
      </c>
      <c r="R152" s="205">
        <v>5334.6073190509996</v>
      </c>
      <c r="S152" s="319">
        <v>8173.6577066139998</v>
      </c>
    </row>
    <row r="153" spans="1:19" ht="12.95" customHeight="1">
      <c r="A153" s="143"/>
      <c r="B153" s="1170"/>
      <c r="C153" s="1170" t="s">
        <v>11</v>
      </c>
      <c r="D153" s="1170" t="s">
        <v>797</v>
      </c>
      <c r="E153" s="205">
        <v>115365.829295605</v>
      </c>
      <c r="F153" s="205">
        <v>122976.906372296</v>
      </c>
      <c r="G153" s="205">
        <v>34273.803190788996</v>
      </c>
      <c r="H153" s="205">
        <v>45796.871901725004</v>
      </c>
      <c r="I153" s="205">
        <v>57690.398457900999</v>
      </c>
      <c r="J153" s="205">
        <v>69580.874085931995</v>
      </c>
      <c r="K153" s="205">
        <v>81528.060313372</v>
      </c>
      <c r="L153" s="205">
        <v>93644.693868585993</v>
      </c>
      <c r="M153" s="205">
        <v>105788.02726059</v>
      </c>
      <c r="N153" s="205">
        <v>118013.017251132</v>
      </c>
      <c r="O153" s="205">
        <v>130082.32800280099</v>
      </c>
      <c r="P153" s="205">
        <v>142710.989962728</v>
      </c>
      <c r="Q153" s="205">
        <v>12565.56367247</v>
      </c>
      <c r="R153" s="205">
        <v>24709.191312153998</v>
      </c>
      <c r="S153" s="319">
        <v>38015.901962994001</v>
      </c>
    </row>
    <row r="154" spans="1:19" ht="12.95" customHeight="1">
      <c r="A154" s="143"/>
      <c r="B154" s="1170"/>
      <c r="C154" s="1170"/>
      <c r="D154" s="1171" t="s">
        <v>330</v>
      </c>
      <c r="E154" s="205">
        <v>114457.16381838</v>
      </c>
      <c r="F154" s="205">
        <v>122091.40350826501</v>
      </c>
      <c r="G154" s="205">
        <v>33933.924337625998</v>
      </c>
      <c r="H154" s="205">
        <v>45342.278237797</v>
      </c>
      <c r="I154" s="205">
        <v>57133.644968464003</v>
      </c>
      <c r="J154" s="205">
        <v>68913.375514696992</v>
      </c>
      <c r="K154" s="205">
        <v>80750.444508162007</v>
      </c>
      <c r="L154" s="205">
        <v>92756.41975217899</v>
      </c>
      <c r="M154" s="205">
        <v>104791.78789427101</v>
      </c>
      <c r="N154" s="205">
        <v>116907.125025291</v>
      </c>
      <c r="O154" s="205">
        <v>128861.737140041</v>
      </c>
      <c r="P154" s="205">
        <v>141365.34801973798</v>
      </c>
      <c r="Q154" s="205">
        <v>12412.409586727001</v>
      </c>
      <c r="R154" s="205">
        <v>24407.960658043001</v>
      </c>
      <c r="S154" s="319">
        <v>37554.537423941001</v>
      </c>
    </row>
    <row r="155" spans="1:19" ht="12.95" customHeight="1">
      <c r="A155" s="143"/>
      <c r="B155" s="1170"/>
      <c r="C155" s="1170"/>
      <c r="D155" s="1171" t="s">
        <v>331</v>
      </c>
      <c r="E155" s="205">
        <v>908.6654772249999</v>
      </c>
      <c r="F155" s="205">
        <v>885.50286403099994</v>
      </c>
      <c r="G155" s="205">
        <v>339.87885316299997</v>
      </c>
      <c r="H155" s="205">
        <v>454.59366392799996</v>
      </c>
      <c r="I155" s="205">
        <v>556.75348943699998</v>
      </c>
      <c r="J155" s="205">
        <v>667.49857123499999</v>
      </c>
      <c r="K155" s="205">
        <v>777.61580521000008</v>
      </c>
      <c r="L155" s="205">
        <v>888.27411640700007</v>
      </c>
      <c r="M155" s="205">
        <v>996.23936631900006</v>
      </c>
      <c r="N155" s="205">
        <v>1105.892225841</v>
      </c>
      <c r="O155" s="205">
        <v>1220.5908627599999</v>
      </c>
      <c r="P155" s="205">
        <v>1345.64194299</v>
      </c>
      <c r="Q155" s="205">
        <v>153.154085743</v>
      </c>
      <c r="R155" s="205">
        <v>301.23065411099998</v>
      </c>
      <c r="S155" s="319">
        <v>461.36453905299999</v>
      </c>
    </row>
    <row r="156" spans="1:19" ht="12.95" customHeight="1">
      <c r="A156" s="143"/>
      <c r="B156" s="1170"/>
      <c r="C156" s="1170" t="s">
        <v>98</v>
      </c>
      <c r="D156" s="1170" t="s">
        <v>332</v>
      </c>
      <c r="E156" s="205">
        <v>64627.614836629</v>
      </c>
      <c r="F156" s="205">
        <v>55687.249624887001</v>
      </c>
      <c r="G156" s="205">
        <v>16701.202857232001</v>
      </c>
      <c r="H156" s="205">
        <v>22439.480596578</v>
      </c>
      <c r="I156" s="205">
        <v>28326.599201417997</v>
      </c>
      <c r="J156" s="205">
        <v>34013.275849352998</v>
      </c>
      <c r="K156" s="205">
        <v>39834.016175011995</v>
      </c>
      <c r="L156" s="205">
        <v>45796.361808686001</v>
      </c>
      <c r="M156" s="205">
        <v>51740.658641645001</v>
      </c>
      <c r="N156" s="205">
        <v>57463.554966951</v>
      </c>
      <c r="O156" s="205">
        <v>63165.133632935998</v>
      </c>
      <c r="P156" s="205">
        <v>69423.562192115001</v>
      </c>
      <c r="Q156" s="205">
        <v>6274.5944613380007</v>
      </c>
      <c r="R156" s="205">
        <v>11882.845420083999</v>
      </c>
      <c r="S156" s="319">
        <v>17777.785666471998</v>
      </c>
    </row>
    <row r="157" spans="1:19" ht="12.95" customHeight="1">
      <c r="A157" s="143"/>
      <c r="B157" s="1170" t="s">
        <v>19</v>
      </c>
      <c r="C157" s="1333" t="s">
        <v>333</v>
      </c>
      <c r="D157" s="1333"/>
      <c r="E157" s="205">
        <v>112375.38549191901</v>
      </c>
      <c r="F157" s="205">
        <v>100834.36537625499</v>
      </c>
      <c r="G157" s="205">
        <v>32685.412226839999</v>
      </c>
      <c r="H157" s="205">
        <v>43982.614939074003</v>
      </c>
      <c r="I157" s="205">
        <v>55527.137463877996</v>
      </c>
      <c r="J157" s="205">
        <v>66664.724301946</v>
      </c>
      <c r="K157" s="205">
        <v>78307.726030589009</v>
      </c>
      <c r="L157" s="205">
        <v>90179.661595896003</v>
      </c>
      <c r="M157" s="205">
        <v>101974.460028413</v>
      </c>
      <c r="N157" s="205">
        <v>113781.36017119899</v>
      </c>
      <c r="O157" s="205">
        <v>125515.05046144799</v>
      </c>
      <c r="P157" s="205">
        <v>138494.28845416399</v>
      </c>
      <c r="Q157" s="205">
        <v>13184.770230258</v>
      </c>
      <c r="R157" s="205">
        <v>25434.842875651</v>
      </c>
      <c r="S157" s="319">
        <v>38500.748893043005</v>
      </c>
    </row>
    <row r="158" spans="1:19" ht="12.95" customHeight="1">
      <c r="A158" s="143"/>
      <c r="B158" s="1170"/>
      <c r="C158" s="1170" t="s">
        <v>8</v>
      </c>
      <c r="D158" s="1170" t="s">
        <v>334</v>
      </c>
      <c r="E158" s="205">
        <v>2.7320992799999999</v>
      </c>
      <c r="F158" s="205">
        <v>368.77692241800003</v>
      </c>
      <c r="G158" s="205">
        <v>105.560767235</v>
      </c>
      <c r="H158" s="205">
        <v>137.449644165</v>
      </c>
      <c r="I158" s="205">
        <v>177.62741204100001</v>
      </c>
      <c r="J158" s="205">
        <v>205.61773743399999</v>
      </c>
      <c r="K158" s="205">
        <v>264.69487720500001</v>
      </c>
      <c r="L158" s="205">
        <v>289.18899006300001</v>
      </c>
      <c r="M158" s="205">
        <v>331.75683789599998</v>
      </c>
      <c r="N158" s="205">
        <v>357.04066138899998</v>
      </c>
      <c r="O158" s="205">
        <v>377.93640730300001</v>
      </c>
      <c r="P158" s="205">
        <v>423.38126395299997</v>
      </c>
      <c r="Q158" s="205">
        <v>17.51057205</v>
      </c>
      <c r="R158" s="205">
        <v>46.402427732999996</v>
      </c>
      <c r="S158" s="319">
        <v>90.065481691999992</v>
      </c>
    </row>
    <row r="159" spans="1:19" ht="12.95" customHeight="1">
      <c r="A159" s="143"/>
      <c r="B159" s="1170"/>
      <c r="C159" s="1170" t="s">
        <v>9</v>
      </c>
      <c r="D159" s="1170" t="s">
        <v>335</v>
      </c>
      <c r="E159" s="205">
        <v>478.60280542499999</v>
      </c>
      <c r="F159" s="205">
        <v>712.40964254799997</v>
      </c>
      <c r="G159" s="205">
        <v>244.86890928899999</v>
      </c>
      <c r="H159" s="205">
        <v>345.70692997400005</v>
      </c>
      <c r="I159" s="205">
        <v>378.64219297699998</v>
      </c>
      <c r="J159" s="205">
        <v>570.33210414600001</v>
      </c>
      <c r="K159" s="205">
        <v>741.23325011600002</v>
      </c>
      <c r="L159" s="205">
        <v>889.97651098599999</v>
      </c>
      <c r="M159" s="205">
        <v>1080.8290262959999</v>
      </c>
      <c r="N159" s="205">
        <v>1288.8286256490001</v>
      </c>
      <c r="O159" s="205">
        <v>1497.6595705270001</v>
      </c>
      <c r="P159" s="205">
        <v>1713.5444167500002</v>
      </c>
      <c r="Q159" s="205">
        <v>175.103033466</v>
      </c>
      <c r="R159" s="205">
        <v>351.69245654700001</v>
      </c>
      <c r="S159" s="319">
        <v>520.78033750399993</v>
      </c>
    </row>
    <row r="160" spans="1:19" ht="12.95" customHeight="1">
      <c r="A160" s="143"/>
      <c r="B160" s="1170"/>
      <c r="C160" s="1170" t="s">
        <v>10</v>
      </c>
      <c r="D160" s="1170" t="s">
        <v>336</v>
      </c>
      <c r="E160" s="205">
        <v>41874.669535239998</v>
      </c>
      <c r="F160" s="205">
        <v>38498.585249564996</v>
      </c>
      <c r="G160" s="205">
        <v>13818.994924437</v>
      </c>
      <c r="H160" s="205">
        <v>18672.366256077999</v>
      </c>
      <c r="I160" s="205">
        <v>23808.217264253002</v>
      </c>
      <c r="J160" s="205">
        <v>28763.197370187001</v>
      </c>
      <c r="K160" s="205">
        <v>33902.935586223</v>
      </c>
      <c r="L160" s="205">
        <v>39198.040358241997</v>
      </c>
      <c r="M160" s="205">
        <v>44346.317657167994</v>
      </c>
      <c r="N160" s="205">
        <v>49673.277460077006</v>
      </c>
      <c r="O160" s="205">
        <v>54911.481321849998</v>
      </c>
      <c r="P160" s="205">
        <v>60651.039979816</v>
      </c>
      <c r="Q160" s="205">
        <v>6005.8121452860005</v>
      </c>
      <c r="R160" s="205">
        <v>11642.400738965</v>
      </c>
      <c r="S160" s="319">
        <v>17726.804438177998</v>
      </c>
    </row>
    <row r="161" spans="1:19" ht="12.95" customHeight="1">
      <c r="A161" s="144"/>
      <c r="B161" s="1172"/>
      <c r="C161" s="1172"/>
      <c r="D161" s="1173" t="s">
        <v>337</v>
      </c>
      <c r="E161" s="205">
        <v>6389.548992731</v>
      </c>
      <c r="F161" s="205">
        <v>7522.3879839339997</v>
      </c>
      <c r="G161" s="205">
        <v>2569.883609256</v>
      </c>
      <c r="H161" s="205">
        <v>3542.4395055579998</v>
      </c>
      <c r="I161" s="205">
        <v>4584.8177753919999</v>
      </c>
      <c r="J161" s="205">
        <v>5543.5098692880001</v>
      </c>
      <c r="K161" s="205">
        <v>6553.0778972879998</v>
      </c>
      <c r="L161" s="205">
        <v>7544.4357162199994</v>
      </c>
      <c r="M161" s="205">
        <v>8549.126173902001</v>
      </c>
      <c r="N161" s="205">
        <v>9545.8106413839996</v>
      </c>
      <c r="O161" s="205">
        <v>10539.972529043</v>
      </c>
      <c r="P161" s="205">
        <v>11756.761575965</v>
      </c>
      <c r="Q161" s="205">
        <v>1257.9969968130001</v>
      </c>
      <c r="R161" s="205">
        <v>2385.7964003000002</v>
      </c>
      <c r="S161" s="319">
        <v>3630.2349068819999</v>
      </c>
    </row>
    <row r="162" spans="1:19" ht="12.95" customHeight="1">
      <c r="A162" s="144"/>
      <c r="B162" s="1172"/>
      <c r="C162" s="1172"/>
      <c r="D162" s="1173" t="s">
        <v>338</v>
      </c>
      <c r="E162" s="205">
        <v>5565.9695333119998</v>
      </c>
      <c r="F162" s="205">
        <v>5166.4694474139997</v>
      </c>
      <c r="G162" s="205">
        <v>1566.8531743630001</v>
      </c>
      <c r="H162" s="205">
        <v>2125.519482748</v>
      </c>
      <c r="I162" s="205">
        <v>2722.4184269130001</v>
      </c>
      <c r="J162" s="205">
        <v>3291.9016754720001</v>
      </c>
      <c r="K162" s="205">
        <v>3888.0586653690002</v>
      </c>
      <c r="L162" s="205">
        <v>4495.7175197689994</v>
      </c>
      <c r="M162" s="205">
        <v>5087.4944472260004</v>
      </c>
      <c r="N162" s="205">
        <v>5668.3120041370003</v>
      </c>
      <c r="O162" s="205">
        <v>6251.2074372910001</v>
      </c>
      <c r="P162" s="205">
        <v>6865.1981786230008</v>
      </c>
      <c r="Q162" s="205">
        <v>624.22285481999995</v>
      </c>
      <c r="R162" s="205">
        <v>1229.392996584</v>
      </c>
      <c r="S162" s="319">
        <v>1840.6464584289999</v>
      </c>
    </row>
    <row r="163" spans="1:19" ht="12.95" customHeight="1">
      <c r="A163" s="144"/>
      <c r="B163" s="1172"/>
      <c r="C163" s="1172"/>
      <c r="D163" s="1173" t="s">
        <v>339</v>
      </c>
      <c r="E163" s="205">
        <v>29919.151009197001</v>
      </c>
      <c r="F163" s="205">
        <v>25809.727818217001</v>
      </c>
      <c r="G163" s="205">
        <v>9682.2581408180013</v>
      </c>
      <c r="H163" s="205">
        <v>13004.407267772</v>
      </c>
      <c r="I163" s="205">
        <v>16500.981061947998</v>
      </c>
      <c r="J163" s="205">
        <v>19927.785825427003</v>
      </c>
      <c r="K163" s="205">
        <v>23461.799023566</v>
      </c>
      <c r="L163" s="205">
        <v>27157.887122253</v>
      </c>
      <c r="M163" s="205">
        <v>30709.697036040001</v>
      </c>
      <c r="N163" s="205">
        <v>34459.154814556001</v>
      </c>
      <c r="O163" s="205">
        <v>38120.301355516</v>
      </c>
      <c r="P163" s="205">
        <v>42029.080225227997</v>
      </c>
      <c r="Q163" s="205">
        <v>4123.5922936529996</v>
      </c>
      <c r="R163" s="205">
        <v>8027.2113420810001</v>
      </c>
      <c r="S163" s="319">
        <v>12255.923072866999</v>
      </c>
    </row>
    <row r="164" spans="1:19" ht="12.95" customHeight="1">
      <c r="A164" s="143"/>
      <c r="B164" s="1170"/>
      <c r="C164" s="1170" t="s">
        <v>11</v>
      </c>
      <c r="D164" s="1170" t="s">
        <v>340</v>
      </c>
      <c r="E164" s="205">
        <v>4251.8097645060006</v>
      </c>
      <c r="F164" s="205">
        <v>2967.046851003</v>
      </c>
      <c r="G164" s="205">
        <v>750.81506740899999</v>
      </c>
      <c r="H164" s="205">
        <v>977.43620403800003</v>
      </c>
      <c r="I164" s="205">
        <v>1160.727394214</v>
      </c>
      <c r="J164" s="205">
        <v>1357.856249937</v>
      </c>
      <c r="K164" s="205">
        <v>1568.705061269</v>
      </c>
      <c r="L164" s="205">
        <v>1786.938416172</v>
      </c>
      <c r="M164" s="205">
        <v>2013.59736176</v>
      </c>
      <c r="N164" s="205">
        <v>2272.6369631390003</v>
      </c>
      <c r="O164" s="205">
        <v>2556.9860372909998</v>
      </c>
      <c r="P164" s="205">
        <v>2869.8158743119998</v>
      </c>
      <c r="Q164" s="205">
        <v>262.75745984100001</v>
      </c>
      <c r="R164" s="205">
        <v>533.06758268999999</v>
      </c>
      <c r="S164" s="319">
        <v>778.57129917300006</v>
      </c>
    </row>
    <row r="165" spans="1:19" ht="12.95" customHeight="1">
      <c r="A165" s="143"/>
      <c r="B165" s="1170"/>
      <c r="C165" s="1170" t="s">
        <v>98</v>
      </c>
      <c r="D165" s="1170" t="s">
        <v>341</v>
      </c>
      <c r="E165" s="205">
        <v>3291.4013441920001</v>
      </c>
      <c r="F165" s="205">
        <v>4287.6121293209999</v>
      </c>
      <c r="G165" s="205">
        <v>1717.7828392860001</v>
      </c>
      <c r="H165" s="205">
        <v>2283.5163304880002</v>
      </c>
      <c r="I165" s="205">
        <v>2855.9836723560002</v>
      </c>
      <c r="J165" s="205">
        <v>3423.8364929940003</v>
      </c>
      <c r="K165" s="205">
        <v>4012.6383267309998</v>
      </c>
      <c r="L165" s="205">
        <v>4584.3460984650001</v>
      </c>
      <c r="M165" s="205">
        <v>5138.0228969600003</v>
      </c>
      <c r="N165" s="205">
        <v>5702.3757650949992</v>
      </c>
      <c r="O165" s="205">
        <v>6234.0611121699994</v>
      </c>
      <c r="P165" s="205">
        <v>6831.3554076909995</v>
      </c>
      <c r="Q165" s="205">
        <v>640.54942894700002</v>
      </c>
      <c r="R165" s="205">
        <v>1246.3850826340001</v>
      </c>
      <c r="S165" s="319">
        <v>1884.191995682</v>
      </c>
    </row>
    <row r="166" spans="1:19" ht="12.95" customHeight="1">
      <c r="A166" s="143"/>
      <c r="B166" s="1170"/>
      <c r="C166" s="1170" t="s">
        <v>97</v>
      </c>
      <c r="D166" s="1170" t="s">
        <v>332</v>
      </c>
      <c r="E166" s="205">
        <v>62387.954992936</v>
      </c>
      <c r="F166" s="205">
        <v>53999.934581399997</v>
      </c>
      <c r="G166" s="205">
        <v>16047.389719184001</v>
      </c>
      <c r="H166" s="205">
        <v>21566.139574330999</v>
      </c>
      <c r="I166" s="205">
        <v>27145.939528036997</v>
      </c>
      <c r="J166" s="205">
        <v>32343.884347248</v>
      </c>
      <c r="K166" s="205">
        <v>37817.518929045</v>
      </c>
      <c r="L166" s="205">
        <v>43431.171221968005</v>
      </c>
      <c r="M166" s="205">
        <v>49063.936248332997</v>
      </c>
      <c r="N166" s="205">
        <v>54487.200695849999</v>
      </c>
      <c r="O166" s="205">
        <v>59936.926012307005</v>
      </c>
      <c r="P166" s="205">
        <v>66005.151511642005</v>
      </c>
      <c r="Q166" s="205">
        <v>6083.0375906680001</v>
      </c>
      <c r="R166" s="205">
        <v>11614.894587081999</v>
      </c>
      <c r="S166" s="319">
        <v>17500.335340813999</v>
      </c>
    </row>
    <row r="167" spans="1:19" ht="12.95" customHeight="1">
      <c r="A167" s="143"/>
      <c r="B167" s="1170"/>
      <c r="C167" s="1170" t="s">
        <v>125</v>
      </c>
      <c r="D167" s="1170"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9">
        <v>0</v>
      </c>
    </row>
    <row r="168" spans="1:19" ht="12.95" customHeight="1">
      <c r="A168" s="157" t="s">
        <v>204</v>
      </c>
      <c r="B168" s="1327" t="s">
        <v>343</v>
      </c>
      <c r="C168" s="1327"/>
      <c r="D168" s="1327"/>
      <c r="E168" s="864">
        <v>96504.738315998999</v>
      </c>
      <c r="F168" s="864">
        <v>107355.13101842001</v>
      </c>
      <c r="G168" s="864">
        <v>27215.824938252001</v>
      </c>
      <c r="H168" s="864">
        <v>36163.871970298002</v>
      </c>
      <c r="I168" s="864">
        <v>45357.935007270004</v>
      </c>
      <c r="J168" s="864">
        <v>54567.446458410006</v>
      </c>
      <c r="K168" s="864">
        <v>63611.598658424999</v>
      </c>
      <c r="L168" s="864">
        <v>72780.302259646996</v>
      </c>
      <c r="M168" s="864">
        <v>81914.784946505999</v>
      </c>
      <c r="N168" s="864">
        <v>91065.156146768</v>
      </c>
      <c r="O168" s="864">
        <v>100060.721095808</v>
      </c>
      <c r="P168" s="864">
        <v>109188.677026663</v>
      </c>
      <c r="Q168" s="864">
        <v>9028.1172957859999</v>
      </c>
      <c r="R168" s="864">
        <v>17741.514917062999</v>
      </c>
      <c r="S168" s="971">
        <v>27328.216900231</v>
      </c>
    </row>
    <row r="169" spans="1:19" ht="12.95" customHeight="1">
      <c r="A169" s="157" t="s">
        <v>105</v>
      </c>
      <c r="B169" s="1327" t="s">
        <v>344</v>
      </c>
      <c r="C169" s="1327"/>
      <c r="D169" s="1327"/>
      <c r="E169" s="205"/>
      <c r="F169" s="205">
        <v>0</v>
      </c>
      <c r="G169" s="205"/>
      <c r="H169" s="205"/>
      <c r="I169" s="205"/>
      <c r="J169" s="205"/>
      <c r="K169" s="205"/>
      <c r="L169" s="205"/>
      <c r="M169" s="205"/>
      <c r="N169" s="205"/>
      <c r="O169" s="205"/>
      <c r="P169" s="205"/>
      <c r="Q169" s="205"/>
      <c r="R169" s="205"/>
      <c r="S169" s="319">
        <v>0</v>
      </c>
    </row>
    <row r="170" spans="1:19" ht="12.95" customHeight="1">
      <c r="A170" s="143"/>
      <c r="B170" s="1170" t="s">
        <v>18</v>
      </c>
      <c r="C170" s="1333" t="s">
        <v>345</v>
      </c>
      <c r="D170" s="1333"/>
      <c r="E170" s="205">
        <v>55849.64291331901</v>
      </c>
      <c r="F170" s="205">
        <v>54585.945438092</v>
      </c>
      <c r="G170" s="205">
        <v>17698.671933296002</v>
      </c>
      <c r="H170" s="205">
        <v>23670.778257984999</v>
      </c>
      <c r="I170" s="205">
        <v>26738.221682425003</v>
      </c>
      <c r="J170" s="205">
        <v>31280.150061462002</v>
      </c>
      <c r="K170" s="205">
        <v>35782.983775975998</v>
      </c>
      <c r="L170" s="205">
        <v>39787.704915401002</v>
      </c>
      <c r="M170" s="205">
        <v>44089.982930557999</v>
      </c>
      <c r="N170" s="205">
        <v>48098.248073843999</v>
      </c>
      <c r="O170" s="205">
        <v>55428.643445020003</v>
      </c>
      <c r="P170" s="205">
        <v>62282.399829032998</v>
      </c>
      <c r="Q170" s="205">
        <v>6558.7429571430002</v>
      </c>
      <c r="R170" s="205">
        <v>11110.77604692</v>
      </c>
      <c r="S170" s="319">
        <v>16829.686725840002</v>
      </c>
    </row>
    <row r="171" spans="1:19" ht="24">
      <c r="A171" s="143"/>
      <c r="B171" s="1170"/>
      <c r="C171" s="1170" t="s">
        <v>8</v>
      </c>
      <c r="D171" s="1170" t="s">
        <v>346</v>
      </c>
      <c r="E171" s="205">
        <v>6475.7241363539997</v>
      </c>
      <c r="F171" s="205">
        <v>3184.546299357</v>
      </c>
      <c r="G171" s="205">
        <v>1285.3152670869999</v>
      </c>
      <c r="H171" s="205">
        <v>1756.394257166</v>
      </c>
      <c r="I171" s="205">
        <v>2663.678300003</v>
      </c>
      <c r="J171" s="205">
        <v>3140.1996516030003</v>
      </c>
      <c r="K171" s="205">
        <v>3512.2442853940001</v>
      </c>
      <c r="L171" s="205">
        <v>3503.9043808260003</v>
      </c>
      <c r="M171" s="205">
        <v>3413.8521344540004</v>
      </c>
      <c r="N171" s="205">
        <v>4058.5549962239998</v>
      </c>
      <c r="O171" s="205">
        <v>3649.005926669</v>
      </c>
      <c r="P171" s="205">
        <v>4176.3363918879995</v>
      </c>
      <c r="Q171" s="205">
        <v>488.69257441899998</v>
      </c>
      <c r="R171" s="205">
        <v>868.18909247800002</v>
      </c>
      <c r="S171" s="319">
        <v>1222.9736691969999</v>
      </c>
    </row>
    <row r="172" spans="1:19" ht="24">
      <c r="A172" s="143"/>
      <c r="B172" s="1170"/>
      <c r="C172" s="1170" t="s">
        <v>9</v>
      </c>
      <c r="D172" s="1170"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9">
        <v>0</v>
      </c>
    </row>
    <row r="173" spans="1:19" ht="24">
      <c r="A173" s="143"/>
      <c r="B173" s="1170"/>
      <c r="C173" s="1170" t="s">
        <v>10</v>
      </c>
      <c r="D173" s="1170" t="s">
        <v>347</v>
      </c>
      <c r="E173" s="205">
        <v>0.41542028199999947</v>
      </c>
      <c r="F173" s="205">
        <v>0</v>
      </c>
      <c r="G173" s="205">
        <v>5.2601213080000004</v>
      </c>
      <c r="H173" s="205">
        <v>6.7850915489999997</v>
      </c>
      <c r="I173" s="205">
        <v>9.7359365590000007</v>
      </c>
      <c r="J173" s="205">
        <v>12.375102088</v>
      </c>
      <c r="K173" s="205">
        <v>14.595039731</v>
      </c>
      <c r="L173" s="205">
        <v>12.694541321000001</v>
      </c>
      <c r="M173" s="205">
        <v>25.033094389999999</v>
      </c>
      <c r="N173" s="205">
        <v>24.843072245999998</v>
      </c>
      <c r="O173" s="205">
        <v>26.123830935000001</v>
      </c>
      <c r="P173" s="205">
        <v>25.609087157000001</v>
      </c>
      <c r="Q173" s="205">
        <v>3.9277540000000003E-3</v>
      </c>
      <c r="R173" s="205">
        <v>1</v>
      </c>
      <c r="S173" s="319">
        <v>0.49684624999999999</v>
      </c>
    </row>
    <row r="174" spans="1:19" ht="12.95" customHeight="1">
      <c r="A174" s="143"/>
      <c r="B174" s="1170"/>
      <c r="C174" s="1170" t="s">
        <v>11</v>
      </c>
      <c r="D174" s="1170" t="s">
        <v>348</v>
      </c>
      <c r="E174" s="205">
        <v>18769.913035802001</v>
      </c>
      <c r="F174" s="150">
        <v>17694.081785459999</v>
      </c>
      <c r="G174" s="1181">
        <v>5421.6428298569999</v>
      </c>
      <c r="H174" s="1181">
        <v>7616.8588262660005</v>
      </c>
      <c r="I174" s="1181">
        <v>7607.3744175279999</v>
      </c>
      <c r="J174" s="1181">
        <v>9072.7575180890017</v>
      </c>
      <c r="K174" s="1181">
        <v>9910.310602911999</v>
      </c>
      <c r="L174" s="1181">
        <v>10831.681545354</v>
      </c>
      <c r="M174" s="1181">
        <v>11683.911942406001</v>
      </c>
      <c r="N174" s="1181">
        <v>13485.140159548999</v>
      </c>
      <c r="O174" s="1181">
        <v>17473.315730455</v>
      </c>
      <c r="P174" s="1181">
        <v>19553.211462017</v>
      </c>
      <c r="Q174" s="1181">
        <v>2413.3913943449998</v>
      </c>
      <c r="R174" s="1181">
        <v>2996.207985303</v>
      </c>
      <c r="S174" s="978">
        <v>4532.914055882</v>
      </c>
    </row>
    <row r="175" spans="1:19" ht="24">
      <c r="A175" s="143"/>
      <c r="B175" s="1170"/>
      <c r="C175" s="1170" t="s">
        <v>98</v>
      </c>
      <c r="D175" s="1170" t="s">
        <v>350</v>
      </c>
      <c r="E175" s="205">
        <v>17130.173593478001</v>
      </c>
      <c r="F175" s="205">
        <v>18693.171530177002</v>
      </c>
      <c r="G175" s="205">
        <v>4582.5031657710006</v>
      </c>
      <c r="H175" s="205">
        <v>7058.7102545799999</v>
      </c>
      <c r="I175" s="205">
        <v>8714.6509244150002</v>
      </c>
      <c r="J175" s="205">
        <v>10498.561338793999</v>
      </c>
      <c r="K175" s="205">
        <v>12078.118660541</v>
      </c>
      <c r="L175" s="205">
        <v>13716.370483212999</v>
      </c>
      <c r="M175" s="205">
        <v>15390.822777624</v>
      </c>
      <c r="N175" s="205">
        <v>17057.209776967</v>
      </c>
      <c r="O175" s="205">
        <v>18729.174666448998</v>
      </c>
      <c r="P175" s="205">
        <v>20706.242082934001</v>
      </c>
      <c r="Q175" s="205">
        <v>1597.6155929269999</v>
      </c>
      <c r="R175" s="205">
        <v>3417.9772420590002</v>
      </c>
      <c r="S175" s="319">
        <v>5771.8791037769997</v>
      </c>
    </row>
    <row r="176" spans="1:19">
      <c r="A176" s="143"/>
      <c r="B176" s="1170"/>
      <c r="C176" s="1170" t="s">
        <v>97</v>
      </c>
      <c r="D176" s="1170" t="s">
        <v>351</v>
      </c>
      <c r="E176" s="205">
        <v>13473.416727403001</v>
      </c>
      <c r="F176" s="205">
        <v>15014.145823097999</v>
      </c>
      <c r="G176" s="205">
        <v>6403.9505492730004</v>
      </c>
      <c r="H176" s="205">
        <v>7232.0298284239998</v>
      </c>
      <c r="I176" s="205">
        <v>7742.7821039199998</v>
      </c>
      <c r="J176" s="205">
        <v>8556.2564508880005</v>
      </c>
      <c r="K176" s="205">
        <v>10267.715187398</v>
      </c>
      <c r="L176" s="205">
        <v>11723.053964687</v>
      </c>
      <c r="M176" s="205">
        <v>13576.362981684</v>
      </c>
      <c r="N176" s="205">
        <v>13472.500068858</v>
      </c>
      <c r="O176" s="205">
        <v>15551.023290512001</v>
      </c>
      <c r="P176" s="205">
        <v>17821.000805036998</v>
      </c>
      <c r="Q176" s="205">
        <v>2059.039467698</v>
      </c>
      <c r="R176" s="205">
        <v>3827.6535694270001</v>
      </c>
      <c r="S176" s="319">
        <v>5301.4230507339998</v>
      </c>
    </row>
    <row r="177" spans="1:20" ht="12.95" customHeight="1">
      <c r="A177" s="143"/>
      <c r="B177" s="1170" t="s">
        <v>19</v>
      </c>
      <c r="C177" s="1333" t="s">
        <v>775</v>
      </c>
      <c r="D177" s="1333"/>
      <c r="E177" s="205">
        <v>119625.488178186</v>
      </c>
      <c r="F177" s="205">
        <v>118466.87434578199</v>
      </c>
      <c r="G177" s="205">
        <v>32387.811753066999</v>
      </c>
      <c r="H177" s="205">
        <v>42619.537209970003</v>
      </c>
      <c r="I177" s="205">
        <v>50580.105567459002</v>
      </c>
      <c r="J177" s="205">
        <v>60500.154855920002</v>
      </c>
      <c r="K177" s="205">
        <v>69483.451601831999</v>
      </c>
      <c r="L177" s="205">
        <v>78589.686809751001</v>
      </c>
      <c r="M177" s="205">
        <v>88813.867987470003</v>
      </c>
      <c r="N177" s="205">
        <v>98412.419261521994</v>
      </c>
      <c r="O177" s="205">
        <v>111736.20725807501</v>
      </c>
      <c r="P177" s="205">
        <v>122760.91882777799</v>
      </c>
      <c r="Q177" s="205">
        <v>11826.326988993</v>
      </c>
      <c r="R177" s="205">
        <v>21338.826991783</v>
      </c>
      <c r="S177" s="319">
        <v>31696.865079162002</v>
      </c>
    </row>
    <row r="178" spans="1:20" ht="24">
      <c r="A178" s="143"/>
      <c r="B178" s="1170"/>
      <c r="C178" s="1170" t="s">
        <v>8</v>
      </c>
      <c r="D178" s="1170" t="s">
        <v>353</v>
      </c>
      <c r="E178" s="205">
        <v>488.08595331499998</v>
      </c>
      <c r="F178" s="205">
        <v>956.69021710300001</v>
      </c>
      <c r="G178" s="205">
        <v>133.70577648700001</v>
      </c>
      <c r="H178" s="205">
        <v>92.155826359000002</v>
      </c>
      <c r="I178" s="205">
        <v>54.926894413999996</v>
      </c>
      <c r="J178" s="205">
        <v>81.617224374000003</v>
      </c>
      <c r="K178" s="205">
        <v>195.55820949</v>
      </c>
      <c r="L178" s="205">
        <v>191.819693782</v>
      </c>
      <c r="M178" s="205">
        <v>545.03347321799993</v>
      </c>
      <c r="N178" s="205">
        <v>730.14763483799993</v>
      </c>
      <c r="O178" s="205">
        <v>211.73583073200001</v>
      </c>
      <c r="P178" s="205">
        <v>249.82180905999999</v>
      </c>
      <c r="Q178" s="205">
        <v>148.012096262</v>
      </c>
      <c r="R178" s="205">
        <v>233.91161485900003</v>
      </c>
      <c r="S178" s="319">
        <v>354.06536451399995</v>
      </c>
    </row>
    <row r="179" spans="1:20" ht="24">
      <c r="A179" s="143"/>
      <c r="B179" s="1170"/>
      <c r="C179" s="1170" t="s">
        <v>9</v>
      </c>
      <c r="D179" s="1170"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9">
        <v>0</v>
      </c>
    </row>
    <row r="180" spans="1:20" ht="24">
      <c r="A180" s="143"/>
      <c r="B180" s="1170"/>
      <c r="C180" s="1170" t="s">
        <v>10</v>
      </c>
      <c r="D180" s="1170" t="s">
        <v>355</v>
      </c>
      <c r="E180" s="872">
        <v>0.75498087000000003</v>
      </c>
      <c r="F180" s="872">
        <v>15.080560075999999</v>
      </c>
      <c r="G180" s="872">
        <v>0</v>
      </c>
      <c r="H180" s="205">
        <v>1.243298161</v>
      </c>
      <c r="I180" s="205">
        <v>0</v>
      </c>
      <c r="J180" s="205">
        <v>0.979283248</v>
      </c>
      <c r="K180" s="205">
        <v>0</v>
      </c>
      <c r="L180" s="205">
        <v>0</v>
      </c>
      <c r="M180" s="205">
        <v>0</v>
      </c>
      <c r="N180" s="205">
        <v>0</v>
      </c>
      <c r="O180" s="205">
        <v>0</v>
      </c>
      <c r="P180" s="205">
        <v>0</v>
      </c>
      <c r="Q180" s="205">
        <v>0</v>
      </c>
      <c r="R180" s="205">
        <v>0</v>
      </c>
      <c r="S180" s="319">
        <v>0</v>
      </c>
    </row>
    <row r="181" spans="1:20" ht="12.95" customHeight="1">
      <c r="A181" s="143"/>
      <c r="B181" s="1170"/>
      <c r="C181" s="1170" t="s">
        <v>11</v>
      </c>
      <c r="D181" s="1170" t="s">
        <v>356</v>
      </c>
      <c r="E181" s="205">
        <v>15450.640634306001</v>
      </c>
      <c r="F181" s="205">
        <v>13011.591218353</v>
      </c>
      <c r="G181" s="1181">
        <v>4354.5879101179999</v>
      </c>
      <c r="H181" s="1181">
        <v>6452.2912608249999</v>
      </c>
      <c r="I181" s="1181">
        <v>6424.9422001860003</v>
      </c>
      <c r="J181" s="1181">
        <v>7854.7899951639993</v>
      </c>
      <c r="K181" s="1181">
        <v>8305.5741246369998</v>
      </c>
      <c r="L181" s="1181">
        <v>9259.2471283050018</v>
      </c>
      <c r="M181" s="1181">
        <v>10212.435900692</v>
      </c>
      <c r="N181" s="1181">
        <v>11658.521380007</v>
      </c>
      <c r="O181" s="1181">
        <v>15238.836431002999</v>
      </c>
      <c r="P181" s="1181">
        <v>16564.746473071002</v>
      </c>
      <c r="Q181" s="1181">
        <v>2854.5744092599998</v>
      </c>
      <c r="R181" s="1181">
        <v>3539.9388077389999</v>
      </c>
      <c r="S181" s="978">
        <v>5041.3378305210008</v>
      </c>
    </row>
    <row r="182" spans="1:20">
      <c r="A182" s="143"/>
      <c r="B182" s="1170"/>
      <c r="C182" s="1170" t="s">
        <v>98</v>
      </c>
      <c r="D182" s="1170" t="s">
        <v>357</v>
      </c>
      <c r="E182" s="205">
        <v>43455.270249950001</v>
      </c>
      <c r="F182" s="150">
        <v>37954.715188164999</v>
      </c>
      <c r="G182" s="1181">
        <v>11343.63720831</v>
      </c>
      <c r="H182" s="1181">
        <v>13975.440358057</v>
      </c>
      <c r="I182" s="1181">
        <v>16319.751216167</v>
      </c>
      <c r="J182" s="1181">
        <v>19198.415232518</v>
      </c>
      <c r="K182" s="1181">
        <v>22006.891574146997</v>
      </c>
      <c r="L182" s="1181">
        <v>24251.274698125999</v>
      </c>
      <c r="M182" s="1181">
        <v>27413.376281173001</v>
      </c>
      <c r="N182" s="1181">
        <v>29443.542591373996</v>
      </c>
      <c r="O182" s="1181">
        <v>33300.805189004001</v>
      </c>
      <c r="P182" s="1181">
        <v>35555.437971154999</v>
      </c>
      <c r="Q182" s="1181">
        <v>2837.253247737</v>
      </c>
      <c r="R182" s="1181">
        <v>5529.6676559280004</v>
      </c>
      <c r="S182" s="978">
        <v>7777.6732268780006</v>
      </c>
    </row>
    <row r="183" spans="1:20" ht="24">
      <c r="A183" s="145"/>
      <c r="B183" s="1169"/>
      <c r="C183" s="1170" t="s">
        <v>97</v>
      </c>
      <c r="D183" s="1170" t="s">
        <v>358</v>
      </c>
      <c r="E183" s="205">
        <v>1733.4512509430001</v>
      </c>
      <c r="F183" s="205">
        <v>2107.0195914739998</v>
      </c>
      <c r="G183" s="205">
        <v>539.84742450500005</v>
      </c>
      <c r="H183" s="205">
        <v>709.15314457099998</v>
      </c>
      <c r="I183" s="205">
        <v>898.64132106099999</v>
      </c>
      <c r="J183" s="205">
        <v>1085.2390288910001</v>
      </c>
      <c r="K183" s="205">
        <v>1270.333699092</v>
      </c>
      <c r="L183" s="205">
        <v>1475.7848120900001</v>
      </c>
      <c r="M183" s="205">
        <v>1676.8227042770002</v>
      </c>
      <c r="N183" s="205">
        <v>1862.6027325519999</v>
      </c>
      <c r="O183" s="205">
        <v>2075.2492213760002</v>
      </c>
      <c r="P183" s="205">
        <v>2333.4312907059998</v>
      </c>
      <c r="Q183" s="205">
        <v>264.09953604999998</v>
      </c>
      <c r="R183" s="205">
        <v>524.19039041099995</v>
      </c>
      <c r="S183" s="319">
        <v>699.68331285600004</v>
      </c>
    </row>
    <row r="184" spans="1:20" ht="13.5" customHeight="1">
      <c r="A184" s="145"/>
      <c r="B184" s="1169"/>
      <c r="C184" s="1170" t="s">
        <v>125</v>
      </c>
      <c r="D184" s="1170" t="s">
        <v>351</v>
      </c>
      <c r="E184" s="205">
        <v>58497.285108801996</v>
      </c>
      <c r="F184" s="205">
        <v>64421.777570610997</v>
      </c>
      <c r="G184" s="205">
        <v>16016.033433647</v>
      </c>
      <c r="H184" s="205">
        <v>21389.253321996999</v>
      </c>
      <c r="I184" s="205">
        <v>26881.843935631001</v>
      </c>
      <c r="J184" s="205">
        <v>32279.114091724998</v>
      </c>
      <c r="K184" s="205">
        <v>37705.093994465999</v>
      </c>
      <c r="L184" s="205">
        <v>43411.560477448002</v>
      </c>
      <c r="M184" s="205">
        <v>48966.19962811</v>
      </c>
      <c r="N184" s="205">
        <v>54717.604922751001</v>
      </c>
      <c r="O184" s="205">
        <v>60909.58058596</v>
      </c>
      <c r="P184" s="205">
        <v>68057.481283785994</v>
      </c>
      <c r="Q184" s="205">
        <v>5722.3876996839999</v>
      </c>
      <c r="R184" s="205">
        <v>11511.118522845998</v>
      </c>
      <c r="S184" s="319">
        <v>17824.105344393</v>
      </c>
    </row>
    <row r="185" spans="1:20" ht="12.6" customHeight="1">
      <c r="A185" s="967" t="s">
        <v>205</v>
      </c>
      <c r="B185" s="1327" t="s">
        <v>359</v>
      </c>
      <c r="C185" s="1327"/>
      <c r="D185" s="1327"/>
      <c r="E185" s="205">
        <v>32728.893051131978</v>
      </c>
      <c r="F185" s="205">
        <v>43474.202110730002</v>
      </c>
      <c r="G185" s="205">
        <v>12526.685118481</v>
      </c>
      <c r="H185" s="205">
        <v>17215.113018313001</v>
      </c>
      <c r="I185" s="205">
        <v>21516.051122236</v>
      </c>
      <c r="J185" s="205">
        <v>25347.441663952002</v>
      </c>
      <c r="K185" s="205">
        <v>29911.130832569001</v>
      </c>
      <c r="L185" s="205">
        <v>33978.320365296997</v>
      </c>
      <c r="M185" s="205">
        <v>37190.899889594002</v>
      </c>
      <c r="N185" s="205">
        <v>40750.984959089998</v>
      </c>
      <c r="O185" s="205">
        <v>43753.157282753004</v>
      </c>
      <c r="P185" s="205">
        <v>48710.158027917998</v>
      </c>
      <c r="Q185" s="205">
        <v>3760.5332639359999</v>
      </c>
      <c r="R185" s="205">
        <v>7513.4639722000002</v>
      </c>
      <c r="S185" s="319">
        <v>12461.038546909</v>
      </c>
    </row>
    <row r="186" spans="1:20" ht="12.95" customHeight="1">
      <c r="A186" s="967" t="s">
        <v>206</v>
      </c>
      <c r="B186" s="1327" t="s">
        <v>360</v>
      </c>
      <c r="C186" s="1327"/>
      <c r="D186" s="1327"/>
      <c r="E186" s="205">
        <v>10817.067791164001</v>
      </c>
      <c r="F186" s="205">
        <v>21721.445633904998</v>
      </c>
      <c r="G186" s="205">
        <v>9366.3519113689999</v>
      </c>
      <c r="H186" s="205">
        <v>12181.100830404001</v>
      </c>
      <c r="I186" s="205">
        <v>14569.529307779001</v>
      </c>
      <c r="J186" s="205">
        <v>17208.938767350999</v>
      </c>
      <c r="K186" s="205">
        <v>20500.483866217</v>
      </c>
      <c r="L186" s="205">
        <v>23591.907988507999</v>
      </c>
      <c r="M186" s="205">
        <v>26185.184528584999</v>
      </c>
      <c r="N186" s="205">
        <v>29625.015707994</v>
      </c>
      <c r="O186" s="205">
        <v>33710.147815461001</v>
      </c>
      <c r="P186" s="205">
        <v>36670.293321705998</v>
      </c>
      <c r="Q186" s="205">
        <v>3742.0438049929999</v>
      </c>
      <c r="R186" s="205">
        <v>7177.1052963340007</v>
      </c>
      <c r="S186" s="319">
        <v>10762.813102433</v>
      </c>
    </row>
    <row r="187" spans="1:20" ht="12.95" customHeight="1">
      <c r="A187" s="967" t="s">
        <v>207</v>
      </c>
      <c r="B187" s="1327" t="s">
        <v>361</v>
      </c>
      <c r="C187" s="1327"/>
      <c r="D187" s="1327"/>
      <c r="E187" s="205">
        <v>10362.423901626</v>
      </c>
      <c r="F187" s="205">
        <v>21746.295556656998</v>
      </c>
      <c r="G187" s="205">
        <v>9361.3104128819996</v>
      </c>
      <c r="H187" s="884">
        <v>11984.589040262001</v>
      </c>
      <c r="I187" s="884">
        <v>14131.455221505999</v>
      </c>
      <c r="J187" s="884">
        <v>16529.741948413001</v>
      </c>
      <c r="K187" s="884">
        <v>19881.100322825998</v>
      </c>
      <c r="L187" s="884">
        <v>22632.073213429998</v>
      </c>
      <c r="M187" s="884">
        <v>25083.137842394</v>
      </c>
      <c r="N187" s="884">
        <v>28567.755234485998</v>
      </c>
      <c r="O187" s="884">
        <v>32966.006086055</v>
      </c>
      <c r="P187" s="884">
        <v>36676.614978451995</v>
      </c>
      <c r="Q187" s="884">
        <v>3276.7675408689997</v>
      </c>
      <c r="R187" s="884">
        <v>6326.3405047259994</v>
      </c>
      <c r="S187" s="979">
        <v>9772.6024802049997</v>
      </c>
    </row>
    <row r="188" spans="1:20" ht="12.95" customHeight="1">
      <c r="A188" s="967" t="s">
        <v>208</v>
      </c>
      <c r="B188" s="1327" t="s">
        <v>362</v>
      </c>
      <c r="C188" s="1327"/>
      <c r="D188" s="1327"/>
      <c r="E188" s="205">
        <v>454.64388953799994</v>
      </c>
      <c r="F188" s="205">
        <v>-24.849922751999998</v>
      </c>
      <c r="G188" s="884">
        <v>5.0414984869999984</v>
      </c>
      <c r="H188" s="205">
        <v>196.51179014200002</v>
      </c>
      <c r="I188" s="205">
        <v>438.07408627299998</v>
      </c>
      <c r="J188" s="205">
        <v>679.19681893800009</v>
      </c>
      <c r="K188" s="205">
        <v>619.3835433910001</v>
      </c>
      <c r="L188" s="205">
        <v>959.83477507799989</v>
      </c>
      <c r="M188" s="205">
        <v>1102.0466861909999</v>
      </c>
      <c r="N188" s="205">
        <v>1057.2604735079999</v>
      </c>
      <c r="O188" s="205">
        <v>744.14172940599997</v>
      </c>
      <c r="P188" s="205">
        <v>-6.3216567460000022</v>
      </c>
      <c r="Q188" s="205">
        <v>465.27626412400002</v>
      </c>
      <c r="R188" s="205">
        <v>850.764791608</v>
      </c>
      <c r="S188" s="319">
        <v>990.21062222800015</v>
      </c>
      <c r="T188" s="150"/>
    </row>
    <row r="189" spans="1:20" ht="12.95" customHeight="1">
      <c r="A189" s="967" t="s">
        <v>106</v>
      </c>
      <c r="B189" s="1327" t="s">
        <v>363</v>
      </c>
      <c r="C189" s="1327"/>
      <c r="D189" s="1327"/>
      <c r="E189" s="205">
        <v>33297.538038808998</v>
      </c>
      <c r="F189" s="205">
        <v>43449.352187978002</v>
      </c>
      <c r="G189" s="205">
        <v>12531.726616967999</v>
      </c>
      <c r="H189" s="205">
        <v>17411.624808454999</v>
      </c>
      <c r="I189" s="205">
        <v>21954.125208509002</v>
      </c>
      <c r="J189" s="205">
        <v>26026.638482889997</v>
      </c>
      <c r="K189" s="205">
        <v>30530.51437596</v>
      </c>
      <c r="L189" s="205">
        <v>34938.155140374998</v>
      </c>
      <c r="M189" s="205">
        <v>38292.946575784998</v>
      </c>
      <c r="N189" s="205">
        <v>41808.245432598</v>
      </c>
      <c r="O189" s="205">
        <v>44497.299012159005</v>
      </c>
      <c r="P189" s="205">
        <v>48703.836371172001</v>
      </c>
      <c r="Q189" s="205">
        <v>4225.80952806</v>
      </c>
      <c r="R189" s="205">
        <v>8364.2287638079997</v>
      </c>
      <c r="S189" s="319">
        <v>13451.249169137001</v>
      </c>
    </row>
    <row r="190" spans="1:20" ht="12.95" customHeight="1">
      <c r="A190" s="967" t="s">
        <v>209</v>
      </c>
      <c r="B190" s="1327" t="s">
        <v>364</v>
      </c>
      <c r="C190" s="1327"/>
      <c r="D190" s="1327"/>
      <c r="E190" s="205">
        <v>12158.339127132</v>
      </c>
      <c r="F190" s="205">
        <v>15390.875078892999</v>
      </c>
      <c r="G190" s="205">
        <v>0</v>
      </c>
      <c r="H190" s="205">
        <v>0</v>
      </c>
      <c r="I190" s="205">
        <v>0</v>
      </c>
      <c r="J190" s="205">
        <v>0</v>
      </c>
      <c r="K190" s="205">
        <v>0</v>
      </c>
      <c r="L190" s="205">
        <v>0</v>
      </c>
      <c r="M190" s="205">
        <v>0</v>
      </c>
      <c r="N190" s="205">
        <v>0</v>
      </c>
      <c r="O190" s="205">
        <v>0</v>
      </c>
      <c r="P190" s="205">
        <v>16369.420066893999</v>
      </c>
      <c r="Q190" s="205">
        <v>0</v>
      </c>
      <c r="R190" s="205">
        <v>0</v>
      </c>
      <c r="S190" s="319">
        <v>0</v>
      </c>
    </row>
    <row r="191" spans="1:20" ht="12.95" customHeight="1">
      <c r="A191" s="967" t="s">
        <v>210</v>
      </c>
      <c r="B191" s="1327" t="s">
        <v>365</v>
      </c>
      <c r="C191" s="1327"/>
      <c r="D191" s="1327"/>
      <c r="E191" s="205">
        <v>12158.339091544</v>
      </c>
      <c r="F191" s="205">
        <v>15380.003439774</v>
      </c>
      <c r="G191" s="205">
        <v>0</v>
      </c>
      <c r="H191" s="205">
        <v>0</v>
      </c>
      <c r="I191" s="205">
        <v>0</v>
      </c>
      <c r="J191" s="205">
        <v>0</v>
      </c>
      <c r="K191" s="205">
        <v>0</v>
      </c>
      <c r="L191" s="205">
        <v>0</v>
      </c>
      <c r="M191" s="205">
        <v>0</v>
      </c>
      <c r="N191" s="205">
        <v>0</v>
      </c>
      <c r="O191" s="205">
        <v>0</v>
      </c>
      <c r="P191" s="205">
        <v>16316.596476592</v>
      </c>
      <c r="Q191" s="205">
        <v>0</v>
      </c>
      <c r="R191" s="205">
        <v>0</v>
      </c>
      <c r="S191" s="319">
        <v>0</v>
      </c>
    </row>
    <row r="192" spans="1:20" s="34" customFormat="1" ht="25.15" customHeight="1" thickBot="1">
      <c r="A192" s="293" t="s">
        <v>211</v>
      </c>
      <c r="B192" s="1329" t="s">
        <v>366</v>
      </c>
      <c r="C192" s="1329"/>
      <c r="D192" s="1329"/>
      <c r="E192" s="621">
        <v>26279.112456366998</v>
      </c>
      <c r="F192" s="621">
        <v>34416.548671626995</v>
      </c>
      <c r="G192" s="621">
        <v>9897.4295408580001</v>
      </c>
      <c r="H192" s="621">
        <v>13911.288542717999</v>
      </c>
      <c r="I192" s="621">
        <v>17487.306815041</v>
      </c>
      <c r="J192" s="621">
        <v>20732.474165444</v>
      </c>
      <c r="K192" s="621">
        <v>24322.75499207</v>
      </c>
      <c r="L192" s="621">
        <v>27832.349747434</v>
      </c>
      <c r="M192" s="621">
        <v>30456.510858490001</v>
      </c>
      <c r="N192" s="621">
        <v>33296.389751602001</v>
      </c>
      <c r="O192" s="621">
        <v>35461.935564091</v>
      </c>
      <c r="P192" s="621">
        <v>38699.933551738999</v>
      </c>
      <c r="Q192" s="621">
        <v>3332.3120096279999</v>
      </c>
      <c r="R192" s="621">
        <v>6623.6506580389996</v>
      </c>
      <c r="S192" s="622">
        <v>10706.631223879</v>
      </c>
    </row>
    <row r="193" spans="1:19" ht="75" customHeight="1">
      <c r="A193" s="1313" t="s">
        <v>744</v>
      </c>
      <c r="B193" s="1314"/>
      <c r="C193" s="1314"/>
      <c r="D193" s="1314"/>
      <c r="E193" s="1314"/>
      <c r="F193" s="1314"/>
      <c r="G193" s="1314"/>
      <c r="H193" s="1314"/>
      <c r="I193" s="1314"/>
      <c r="J193" s="1314"/>
      <c r="K193" s="1314"/>
      <c r="L193" s="1314"/>
      <c r="M193" s="1314"/>
      <c r="N193" s="1314"/>
      <c r="O193" s="1314"/>
      <c r="P193" s="1314"/>
      <c r="Q193" s="1314"/>
      <c r="R193" s="1314"/>
      <c r="S193" s="1315"/>
    </row>
    <row r="194" spans="1:19" ht="22.35" customHeight="1">
      <c r="A194" s="1330" t="s">
        <v>93</v>
      </c>
      <c r="B194" s="1331"/>
      <c r="C194" s="1331"/>
      <c r="D194" s="1331"/>
      <c r="E194" s="1324">
        <v>2021</v>
      </c>
      <c r="F194" s="1326">
        <v>2022</v>
      </c>
      <c r="G194" s="1324">
        <v>2023</v>
      </c>
      <c r="H194" s="1324"/>
      <c r="I194" s="1324"/>
      <c r="J194" s="1324"/>
      <c r="K194" s="1324"/>
      <c r="L194" s="1324"/>
      <c r="M194" s="1324"/>
      <c r="N194" s="1324"/>
      <c r="O194" s="1324"/>
      <c r="P194" s="1324"/>
      <c r="Q194" s="1324">
        <v>2024</v>
      </c>
      <c r="R194" s="1324"/>
      <c r="S194" s="1325"/>
    </row>
    <row r="195" spans="1:19" ht="22.35" customHeight="1">
      <c r="A195" s="1330"/>
      <c r="B195" s="1331"/>
      <c r="C195" s="1331"/>
      <c r="D195" s="1331"/>
      <c r="E195" s="1326"/>
      <c r="F195" s="1326"/>
      <c r="G195" s="886" t="s">
        <v>2</v>
      </c>
      <c r="H195" s="815" t="s">
        <v>3</v>
      </c>
      <c r="I195" s="815" t="s">
        <v>4</v>
      </c>
      <c r="J195" s="815" t="s">
        <v>5</v>
      </c>
      <c r="K195" s="815" t="s">
        <v>6</v>
      </c>
      <c r="L195" s="815" t="s">
        <v>267</v>
      </c>
      <c r="M195" s="815" t="s">
        <v>7</v>
      </c>
      <c r="N195" s="815" t="s">
        <v>13</v>
      </c>
      <c r="O195" s="815" t="s">
        <v>14</v>
      </c>
      <c r="P195" s="815" t="s">
        <v>15</v>
      </c>
      <c r="Q195" s="815" t="s">
        <v>0</v>
      </c>
      <c r="R195" s="886" t="s">
        <v>1</v>
      </c>
      <c r="S195" s="973" t="s">
        <v>2</v>
      </c>
    </row>
    <row r="196" spans="1:19" ht="12.6" customHeight="1">
      <c r="A196" s="317" t="s">
        <v>99</v>
      </c>
      <c r="B196" s="1327" t="s">
        <v>367</v>
      </c>
      <c r="C196" s="1327"/>
      <c r="D196" s="1327"/>
      <c r="E196" s="315"/>
      <c r="F196" s="315"/>
      <c r="G196" s="315"/>
      <c r="H196" s="315"/>
      <c r="I196" s="315"/>
      <c r="J196" s="315"/>
      <c r="K196" s="315"/>
      <c r="L196" s="315"/>
      <c r="M196" s="315"/>
      <c r="N196" s="315"/>
      <c r="O196" s="315"/>
      <c r="P196" s="315"/>
      <c r="Q196" s="315"/>
      <c r="R196" s="315"/>
      <c r="S196" s="977"/>
    </row>
    <row r="197" spans="1:19" ht="12.6" customHeight="1">
      <c r="A197" s="143"/>
      <c r="B197" s="1170" t="s">
        <v>100</v>
      </c>
      <c r="C197" s="1333" t="s">
        <v>325</v>
      </c>
      <c r="D197" s="1333"/>
      <c r="E197" s="863">
        <v>324754.57437906699</v>
      </c>
      <c r="F197" s="863">
        <v>353576.70263917698</v>
      </c>
      <c r="G197" s="863">
        <v>105828.982735739</v>
      </c>
      <c r="H197" s="863">
        <v>138488.660893625</v>
      </c>
      <c r="I197" s="863">
        <v>171693.37976908899</v>
      </c>
      <c r="J197" s="863">
        <v>205441.31013049901</v>
      </c>
      <c r="K197" s="863">
        <v>239856.94251983301</v>
      </c>
      <c r="L197" s="863">
        <v>275000.06178870302</v>
      </c>
      <c r="M197" s="863">
        <v>310496.94015802199</v>
      </c>
      <c r="N197" s="863">
        <v>344633.19106861198</v>
      </c>
      <c r="O197" s="863">
        <v>379072.82354534598</v>
      </c>
      <c r="P197" s="863">
        <v>415241.27505941002</v>
      </c>
      <c r="Q197" s="863">
        <v>46551.480644048002</v>
      </c>
      <c r="R197" s="863">
        <v>80380.913241807997</v>
      </c>
      <c r="S197" s="972">
        <v>117603.361785841</v>
      </c>
    </row>
    <row r="198" spans="1:19" ht="12" customHeight="1">
      <c r="A198" s="143"/>
      <c r="B198" s="1170"/>
      <c r="C198" s="1170" t="s">
        <v>8</v>
      </c>
      <c r="D198" s="1170" t="s">
        <v>326</v>
      </c>
      <c r="E198" s="863">
        <v>2535.3576512519999</v>
      </c>
      <c r="F198" s="863">
        <v>3967.1631277179999</v>
      </c>
      <c r="G198" s="863">
        <v>1602.8739384999999</v>
      </c>
      <c r="H198" s="863">
        <v>2187.8951049980001</v>
      </c>
      <c r="I198" s="863">
        <v>2694.2831057029998</v>
      </c>
      <c r="J198" s="863">
        <v>3127.5510916909998</v>
      </c>
      <c r="K198" s="863">
        <v>3502.688712446</v>
      </c>
      <c r="L198" s="863">
        <v>3821.5021989659999</v>
      </c>
      <c r="M198" s="863">
        <v>4122.3106848919997</v>
      </c>
      <c r="N198" s="863">
        <v>4426.5104061109996</v>
      </c>
      <c r="O198" s="863">
        <v>4741.1948372670004</v>
      </c>
      <c r="P198" s="863">
        <v>5113.7001892219996</v>
      </c>
      <c r="Q198" s="863">
        <v>450.34414944500003</v>
      </c>
      <c r="R198" s="863">
        <v>827.39419133399997</v>
      </c>
      <c r="S198" s="972">
        <v>1181.6042614759999</v>
      </c>
    </row>
    <row r="199" spans="1:19" ht="12" customHeight="1">
      <c r="A199" s="143"/>
      <c r="B199" s="1170"/>
      <c r="C199" s="1170" t="s">
        <v>9</v>
      </c>
      <c r="D199" s="1170" t="s">
        <v>327</v>
      </c>
      <c r="E199" s="863">
        <v>1065.2084878349999</v>
      </c>
      <c r="F199" s="863">
        <v>3147.4575639260001</v>
      </c>
      <c r="G199" s="863">
        <v>1421.345262542</v>
      </c>
      <c r="H199" s="863">
        <v>2015.0303318430001</v>
      </c>
      <c r="I199" s="863">
        <v>2365.887700025</v>
      </c>
      <c r="J199" s="863">
        <v>2935.5124607880002</v>
      </c>
      <c r="K199" s="863">
        <v>3481.302761728</v>
      </c>
      <c r="L199" s="863">
        <v>3991.4318249490002</v>
      </c>
      <c r="M199" s="863">
        <v>4450.7361714190001</v>
      </c>
      <c r="N199" s="863">
        <v>4938.8602435829998</v>
      </c>
      <c r="O199" s="863">
        <v>5515.0130031620001</v>
      </c>
      <c r="P199" s="863">
        <v>6171.6582968860002</v>
      </c>
      <c r="Q199" s="863">
        <v>638.63338063900005</v>
      </c>
      <c r="R199" s="863">
        <v>1146.860585917</v>
      </c>
      <c r="S199" s="972">
        <v>1758.0101169259999</v>
      </c>
    </row>
    <row r="200" spans="1:19" s="34" customFormat="1" ht="12" customHeight="1">
      <c r="A200" s="143"/>
      <c r="B200" s="1170"/>
      <c r="C200" s="1170" t="s">
        <v>10</v>
      </c>
      <c r="D200" s="1170" t="s">
        <v>328</v>
      </c>
      <c r="E200" s="863">
        <v>40317.905562961998</v>
      </c>
      <c r="F200" s="863">
        <v>45441.321591929001</v>
      </c>
      <c r="G200" s="863">
        <v>13105.517330148001</v>
      </c>
      <c r="H200" s="863">
        <v>17213.957238673</v>
      </c>
      <c r="I200" s="863">
        <v>21456.970729010001</v>
      </c>
      <c r="J200" s="863">
        <v>25414.543700949998</v>
      </c>
      <c r="K200" s="863">
        <v>29680.711662672002</v>
      </c>
      <c r="L200" s="863">
        <v>33742.755176022001</v>
      </c>
      <c r="M200" s="863">
        <v>37785.616911183999</v>
      </c>
      <c r="N200" s="863">
        <v>42099.123076980002</v>
      </c>
      <c r="O200" s="863">
        <v>46293.081476615997</v>
      </c>
      <c r="P200" s="863">
        <v>50791.568927045999</v>
      </c>
      <c r="Q200" s="863">
        <v>4871.5136446289998</v>
      </c>
      <c r="R200" s="863">
        <v>9406.2999302730004</v>
      </c>
      <c r="S200" s="972">
        <v>14132.5283423</v>
      </c>
    </row>
    <row r="201" spans="1:19" ht="12.95" customHeight="1">
      <c r="A201" s="143"/>
      <c r="B201" s="1170"/>
      <c r="C201" s="1170" t="s">
        <v>11</v>
      </c>
      <c r="D201" s="1170" t="s">
        <v>797</v>
      </c>
      <c r="E201" s="863">
        <v>253932.99101943799</v>
      </c>
      <c r="F201" s="863">
        <v>271205.213452116</v>
      </c>
      <c r="G201" s="863">
        <v>79497.202624472993</v>
      </c>
      <c r="H201" s="863">
        <v>103825.889228607</v>
      </c>
      <c r="I201" s="863">
        <v>128886.259848017</v>
      </c>
      <c r="J201" s="863">
        <v>154543.174695261</v>
      </c>
      <c r="K201" s="863">
        <v>180449.527737128</v>
      </c>
      <c r="L201" s="863">
        <v>207355.62706364199</v>
      </c>
      <c r="M201" s="863">
        <v>234220.09977990401</v>
      </c>
      <c r="N201" s="863">
        <v>259981.47081035099</v>
      </c>
      <c r="O201" s="863">
        <v>286148.41793922801</v>
      </c>
      <c r="P201" s="863">
        <v>313169.17148574098</v>
      </c>
      <c r="Q201" s="863">
        <v>35118.709875423003</v>
      </c>
      <c r="R201" s="863">
        <v>62011.294697928002</v>
      </c>
      <c r="S201" s="972">
        <v>91450.542980480997</v>
      </c>
    </row>
    <row r="202" spans="1:19" ht="12.95" customHeight="1">
      <c r="A202" s="143"/>
      <c r="B202" s="1170"/>
      <c r="C202" s="1170"/>
      <c r="D202" s="1171" t="s">
        <v>330</v>
      </c>
      <c r="E202" s="863">
        <v>252549.04925250501</v>
      </c>
      <c r="F202" s="863">
        <v>269237.05494281201</v>
      </c>
      <c r="G202" s="863">
        <v>78907.149624953003</v>
      </c>
      <c r="H202" s="863">
        <v>103007.929864636</v>
      </c>
      <c r="I202" s="863">
        <v>127854.34268847499</v>
      </c>
      <c r="J202" s="863">
        <v>153311.72418131799</v>
      </c>
      <c r="K202" s="863">
        <v>179029.09428151199</v>
      </c>
      <c r="L202" s="863">
        <v>205521.29975942001</v>
      </c>
      <c r="M202" s="863">
        <v>232369.08762240599</v>
      </c>
      <c r="N202" s="863">
        <v>257801.52280531201</v>
      </c>
      <c r="O202" s="863">
        <v>283715.26830906299</v>
      </c>
      <c r="P202" s="863">
        <v>310447.51713626599</v>
      </c>
      <c r="Q202" s="863">
        <v>34452.914893075002</v>
      </c>
      <c r="R202" s="863">
        <v>61031.224206124003</v>
      </c>
      <c r="S202" s="972">
        <v>90133.782742689</v>
      </c>
    </row>
    <row r="203" spans="1:19" ht="12.95" customHeight="1">
      <c r="A203" s="143"/>
      <c r="B203" s="1170"/>
      <c r="C203" s="1170"/>
      <c r="D203" s="1171" t="s">
        <v>331</v>
      </c>
      <c r="E203" s="863">
        <v>1383.9417669330001</v>
      </c>
      <c r="F203" s="863">
        <v>1968.1585093040001</v>
      </c>
      <c r="G203" s="863">
        <v>590.05299951999996</v>
      </c>
      <c r="H203" s="863">
        <v>817.95936397100002</v>
      </c>
      <c r="I203" s="863">
        <v>1031.917159542</v>
      </c>
      <c r="J203" s="863">
        <v>1231.450513943</v>
      </c>
      <c r="K203" s="863">
        <v>1420.4334556159999</v>
      </c>
      <c r="L203" s="863">
        <v>1834.3273042220001</v>
      </c>
      <c r="M203" s="863">
        <v>1851.0121574980001</v>
      </c>
      <c r="N203" s="863">
        <v>2179.9480050389998</v>
      </c>
      <c r="O203" s="863">
        <v>2433.149630165</v>
      </c>
      <c r="P203" s="863">
        <v>2721.6543494749999</v>
      </c>
      <c r="Q203" s="863">
        <v>665.79498234799996</v>
      </c>
      <c r="R203" s="863">
        <v>980.07049180399997</v>
      </c>
      <c r="S203" s="972">
        <v>1316.760237792</v>
      </c>
    </row>
    <row r="204" spans="1:19" ht="12.95" customHeight="1">
      <c r="A204" s="143"/>
      <c r="B204" s="1170"/>
      <c r="C204" s="1170" t="s">
        <v>98</v>
      </c>
      <c r="D204" s="1170" t="s">
        <v>332</v>
      </c>
      <c r="E204" s="863">
        <v>26903.111657580001</v>
      </c>
      <c r="F204" s="863">
        <v>29815.546903488001</v>
      </c>
      <c r="G204" s="863">
        <v>10202.043580076001</v>
      </c>
      <c r="H204" s="863">
        <v>13245.888989503999</v>
      </c>
      <c r="I204" s="863">
        <v>16289.978386334</v>
      </c>
      <c r="J204" s="863">
        <v>19420.528181809001</v>
      </c>
      <c r="K204" s="863">
        <v>22742.711645858999</v>
      </c>
      <c r="L204" s="863">
        <v>26088.745525123999</v>
      </c>
      <c r="M204" s="863">
        <v>29918.176610622999</v>
      </c>
      <c r="N204" s="863">
        <v>33187.226531587003</v>
      </c>
      <c r="O204" s="863">
        <v>36375.116289072997</v>
      </c>
      <c r="P204" s="863">
        <v>39995.176160515002</v>
      </c>
      <c r="Q204" s="863">
        <v>5472.2795939119997</v>
      </c>
      <c r="R204" s="863">
        <v>6989.0638363560001</v>
      </c>
      <c r="S204" s="972">
        <v>9080.676084658</v>
      </c>
    </row>
    <row r="205" spans="1:19" ht="12.95" customHeight="1">
      <c r="A205" s="143"/>
      <c r="B205" s="1170" t="s">
        <v>19</v>
      </c>
      <c r="C205" s="1333" t="s">
        <v>333</v>
      </c>
      <c r="D205" s="1333"/>
      <c r="E205" s="863">
        <v>82464.001999882996</v>
      </c>
      <c r="F205" s="863">
        <v>84670.914528884998</v>
      </c>
      <c r="G205" s="863">
        <v>34362.290902066001</v>
      </c>
      <c r="H205" s="863">
        <v>43112.834221582001</v>
      </c>
      <c r="I205" s="863">
        <v>52402.343071329</v>
      </c>
      <c r="J205" s="863">
        <v>61515.444854335001</v>
      </c>
      <c r="K205" s="863">
        <v>70717.260518149997</v>
      </c>
      <c r="L205" s="863">
        <v>80388.163557830005</v>
      </c>
      <c r="M205" s="863">
        <v>90355.911793174004</v>
      </c>
      <c r="N205" s="863">
        <v>100572.055087863</v>
      </c>
      <c r="O205" s="863">
        <v>111087.04859103401</v>
      </c>
      <c r="P205" s="863">
        <v>123008.093859549</v>
      </c>
      <c r="Q205" s="863">
        <v>21418.484791258001</v>
      </c>
      <c r="R205" s="863">
        <v>31391.031002054999</v>
      </c>
      <c r="S205" s="972">
        <v>43004.669504660997</v>
      </c>
    </row>
    <row r="206" spans="1:19" ht="12.95" customHeight="1">
      <c r="A206" s="143"/>
      <c r="B206" s="1170"/>
      <c r="C206" s="1170" t="s">
        <v>8</v>
      </c>
      <c r="D206" s="1170" t="s">
        <v>334</v>
      </c>
      <c r="E206" s="863">
        <v>4.5540674450000003</v>
      </c>
      <c r="F206" s="863">
        <v>1.208964521</v>
      </c>
      <c r="G206" s="863">
        <v>8.9590461999999996E-2</v>
      </c>
      <c r="H206" s="863">
        <v>0.26328759899999998</v>
      </c>
      <c r="I206" s="863">
        <v>0.20632977</v>
      </c>
      <c r="J206" s="863">
        <v>1.9721562610000001</v>
      </c>
      <c r="K206" s="863">
        <v>0.68015305199999998</v>
      </c>
      <c r="L206" s="863">
        <v>1.5740378719999999</v>
      </c>
      <c r="M206" s="863">
        <v>1.607013612</v>
      </c>
      <c r="N206" s="863">
        <v>1.5012726940000001</v>
      </c>
      <c r="O206" s="863">
        <v>1.5830222329999999</v>
      </c>
      <c r="P206" s="863">
        <v>1.9575741719999999</v>
      </c>
      <c r="Q206" s="863">
        <v>3.5070767000000003E-2</v>
      </c>
      <c r="R206" s="863">
        <v>7.8453782E-2</v>
      </c>
      <c r="S206" s="972">
        <v>2.3387516270000002</v>
      </c>
    </row>
    <row r="207" spans="1:19" ht="12.95" customHeight="1">
      <c r="A207" s="143"/>
      <c r="B207" s="1170"/>
      <c r="C207" s="1170" t="s">
        <v>9</v>
      </c>
      <c r="D207" s="1170" t="s">
        <v>335</v>
      </c>
      <c r="E207" s="863">
        <v>3409.1430411860001</v>
      </c>
      <c r="F207" s="863">
        <v>3654.9566101939999</v>
      </c>
      <c r="G207" s="863">
        <v>1083.164500563</v>
      </c>
      <c r="H207" s="863">
        <v>1553.460851003</v>
      </c>
      <c r="I207" s="863">
        <v>2066.1860201439999</v>
      </c>
      <c r="J207" s="863">
        <v>2563.4562608219999</v>
      </c>
      <c r="K207" s="863">
        <v>3114.574937848</v>
      </c>
      <c r="L207" s="863">
        <v>3552.1496983070001</v>
      </c>
      <c r="M207" s="863">
        <v>3957.1161836199999</v>
      </c>
      <c r="N207" s="863">
        <v>5374.725491491</v>
      </c>
      <c r="O207" s="863">
        <v>4859.7311962570002</v>
      </c>
      <c r="P207" s="863">
        <v>5326.3845508029999</v>
      </c>
      <c r="Q207" s="863">
        <v>438.15645428599998</v>
      </c>
      <c r="R207" s="863">
        <v>875.359844469</v>
      </c>
      <c r="S207" s="972">
        <v>1331.8846026379999</v>
      </c>
    </row>
    <row r="208" spans="1:19" ht="12.95" customHeight="1">
      <c r="A208" s="143"/>
      <c r="B208" s="1170"/>
      <c r="C208" s="1170" t="s">
        <v>10</v>
      </c>
      <c r="D208" s="1170" t="s">
        <v>336</v>
      </c>
      <c r="E208" s="863">
        <v>49843.099741698003</v>
      </c>
      <c r="F208" s="863">
        <v>45568.232229784</v>
      </c>
      <c r="G208" s="863">
        <v>16514.727111797001</v>
      </c>
      <c r="H208" s="863">
        <v>21966.508794075002</v>
      </c>
      <c r="I208" s="863">
        <v>27833.672680711999</v>
      </c>
      <c r="J208" s="863">
        <v>33694.819125451999</v>
      </c>
      <c r="K208" s="863">
        <v>39800.345840839</v>
      </c>
      <c r="L208" s="863">
        <v>46079.291959946997</v>
      </c>
      <c r="M208" s="863">
        <v>52577.639202266</v>
      </c>
      <c r="N208" s="863">
        <v>59616.02428731</v>
      </c>
      <c r="O208" s="863">
        <v>66951.651896084004</v>
      </c>
      <c r="P208" s="863">
        <v>74839.997954285005</v>
      </c>
      <c r="Q208" s="863">
        <v>8306.0003868669992</v>
      </c>
      <c r="R208" s="863">
        <v>16094.341683281</v>
      </c>
      <c r="S208" s="972">
        <v>24450.787360530001</v>
      </c>
    </row>
    <row r="209" spans="1:19" ht="12.95" customHeight="1">
      <c r="A209" s="144"/>
      <c r="B209" s="1172"/>
      <c r="C209" s="1172"/>
      <c r="D209" s="1173" t="s">
        <v>337</v>
      </c>
      <c r="E209" s="863">
        <v>12393.158521023001</v>
      </c>
      <c r="F209" s="863">
        <v>14696.069322122999</v>
      </c>
      <c r="G209" s="863">
        <v>5959.9273342329998</v>
      </c>
      <c r="H209" s="863">
        <v>7682.6367343789998</v>
      </c>
      <c r="I209" s="863">
        <v>9665.5044687059999</v>
      </c>
      <c r="J209" s="863">
        <v>11620.26812334</v>
      </c>
      <c r="K209" s="863">
        <v>13740.742295333999</v>
      </c>
      <c r="L209" s="863">
        <v>15883.081925443001</v>
      </c>
      <c r="M209" s="863">
        <v>18118.744126638001</v>
      </c>
      <c r="N209" s="863">
        <v>20631.625275471</v>
      </c>
      <c r="O209" s="863">
        <v>23460.904199838002</v>
      </c>
      <c r="P209" s="863">
        <v>26271.031242335001</v>
      </c>
      <c r="Q209" s="863">
        <v>3157.1983946529999</v>
      </c>
      <c r="R209" s="863">
        <v>5951.7452383589998</v>
      </c>
      <c r="S209" s="972">
        <v>8996.5581305479991</v>
      </c>
    </row>
    <row r="210" spans="1:19" ht="12.95" customHeight="1">
      <c r="A210" s="144"/>
      <c r="B210" s="1172"/>
      <c r="C210" s="1172"/>
      <c r="D210" s="1173" t="s">
        <v>338</v>
      </c>
      <c r="E210" s="863">
        <v>7153.5185166560004</v>
      </c>
      <c r="F210" s="863">
        <v>5253.3397605119999</v>
      </c>
      <c r="G210" s="863">
        <v>1410.026144572</v>
      </c>
      <c r="H210" s="863">
        <v>1863.412564728</v>
      </c>
      <c r="I210" s="863">
        <v>2308.959387245</v>
      </c>
      <c r="J210" s="863">
        <v>2737.9522536670002</v>
      </c>
      <c r="K210" s="863">
        <v>3188.119902554</v>
      </c>
      <c r="L210" s="863">
        <v>3633.7734920799999</v>
      </c>
      <c r="M210" s="863">
        <v>4084.1423653430002</v>
      </c>
      <c r="N210" s="863">
        <v>4566.4175431630001</v>
      </c>
      <c r="O210" s="863">
        <v>5102.2946612189999</v>
      </c>
      <c r="P210" s="863">
        <v>5804.9541870399999</v>
      </c>
      <c r="Q210" s="863">
        <v>474.13335400699998</v>
      </c>
      <c r="R210" s="863">
        <v>911.42169447799995</v>
      </c>
      <c r="S210" s="972">
        <v>1385.825034035</v>
      </c>
    </row>
    <row r="211" spans="1:19" ht="12.95" customHeight="1">
      <c r="A211" s="144"/>
      <c r="B211" s="1172"/>
      <c r="C211" s="1172"/>
      <c r="D211" s="1173" t="s">
        <v>339</v>
      </c>
      <c r="E211" s="863">
        <v>30296.422704019002</v>
      </c>
      <c r="F211" s="863">
        <v>25618.823147149</v>
      </c>
      <c r="G211" s="863">
        <v>9144.7736329920008</v>
      </c>
      <c r="H211" s="863">
        <v>12420.459494967999</v>
      </c>
      <c r="I211" s="863">
        <v>15859.208824761001</v>
      </c>
      <c r="J211" s="863">
        <v>19336.598748445002</v>
      </c>
      <c r="K211" s="863">
        <v>22871.483642951</v>
      </c>
      <c r="L211" s="863">
        <v>26562.436542423999</v>
      </c>
      <c r="M211" s="863">
        <v>30374.752710285</v>
      </c>
      <c r="N211" s="863">
        <v>34417.981468676</v>
      </c>
      <c r="O211" s="863">
        <v>38388.453035027</v>
      </c>
      <c r="P211" s="863">
        <v>42764.012524910002</v>
      </c>
      <c r="Q211" s="863">
        <v>4674.6686382070002</v>
      </c>
      <c r="R211" s="863">
        <v>9231.1747504440009</v>
      </c>
      <c r="S211" s="972">
        <v>14068.404195947</v>
      </c>
    </row>
    <row r="212" spans="1:19" ht="12.95" customHeight="1">
      <c r="A212" s="143"/>
      <c r="B212" s="1170"/>
      <c r="C212" s="1170" t="s">
        <v>11</v>
      </c>
      <c r="D212" s="1170" t="s">
        <v>340</v>
      </c>
      <c r="E212" s="863">
        <v>2832.261985656</v>
      </c>
      <c r="F212" s="863">
        <v>4516.8084608079998</v>
      </c>
      <c r="G212" s="863">
        <v>1121.179044038</v>
      </c>
      <c r="H212" s="863">
        <v>1637.0757134630001</v>
      </c>
      <c r="I212" s="863">
        <v>1477.317887571</v>
      </c>
      <c r="J212" s="863">
        <v>1786.8265306210001</v>
      </c>
      <c r="K212" s="863">
        <v>2122.5270659739999</v>
      </c>
      <c r="L212" s="863">
        <v>2452.486817727</v>
      </c>
      <c r="M212" s="863">
        <v>2771.9075595539998</v>
      </c>
      <c r="N212" s="863">
        <v>3072.7376646060002</v>
      </c>
      <c r="O212" s="863">
        <v>3403.8887504170002</v>
      </c>
      <c r="P212" s="863">
        <v>3722.392626806</v>
      </c>
      <c r="Q212" s="863">
        <v>302.99682433100003</v>
      </c>
      <c r="R212" s="863">
        <v>593.171779367</v>
      </c>
      <c r="S212" s="972">
        <v>899.33480254899996</v>
      </c>
    </row>
    <row r="213" spans="1:19" ht="12.95" customHeight="1">
      <c r="A213" s="143"/>
      <c r="B213" s="1170"/>
      <c r="C213" s="1170" t="s">
        <v>98</v>
      </c>
      <c r="D213" s="1170" t="s">
        <v>341</v>
      </c>
      <c r="E213" s="863">
        <v>1985.7973931280001</v>
      </c>
      <c r="F213" s="863">
        <v>6660.4442046410004</v>
      </c>
      <c r="G213" s="863">
        <v>1863.7252541739999</v>
      </c>
      <c r="H213" s="863">
        <v>2312.9133559219999</v>
      </c>
      <c r="I213" s="863">
        <v>2610.6276862449999</v>
      </c>
      <c r="J213" s="863">
        <v>2956.6227102759999</v>
      </c>
      <c r="K213" s="863">
        <v>3415.8612212910002</v>
      </c>
      <c r="L213" s="863">
        <v>3655.2362285969998</v>
      </c>
      <c r="M213" s="863">
        <v>4436.5458379239999</v>
      </c>
      <c r="N213" s="863">
        <v>4669.3115796820002</v>
      </c>
      <c r="O213" s="863">
        <v>5134.9819549599997</v>
      </c>
      <c r="P213" s="863">
        <v>5439.1986683510004</v>
      </c>
      <c r="Q213" s="863">
        <v>2947.571712378</v>
      </c>
      <c r="R213" s="863">
        <v>2210.6451454570001</v>
      </c>
      <c r="S213" s="972">
        <v>2528.2114877160002</v>
      </c>
    </row>
    <row r="214" spans="1:19" ht="12.95" customHeight="1">
      <c r="A214" s="143"/>
      <c r="B214" s="1170"/>
      <c r="C214" s="1170" t="s">
        <v>97</v>
      </c>
      <c r="D214" s="1170" t="s">
        <v>332</v>
      </c>
      <c r="E214" s="863">
        <v>20062.932245556</v>
      </c>
      <c r="F214" s="863">
        <v>24269.264058936998</v>
      </c>
      <c r="G214" s="863">
        <v>13779.405401032</v>
      </c>
      <c r="H214" s="863">
        <v>15642.612219520001</v>
      </c>
      <c r="I214" s="863">
        <v>18414.332466887001</v>
      </c>
      <c r="J214" s="863">
        <v>20511.748070902999</v>
      </c>
      <c r="K214" s="863">
        <v>22263.271299145999</v>
      </c>
      <c r="L214" s="863">
        <v>24647.42481538</v>
      </c>
      <c r="M214" s="863">
        <v>26611.095996198001</v>
      </c>
      <c r="N214" s="863">
        <v>27837.754792079999</v>
      </c>
      <c r="O214" s="863">
        <v>30735.211771082999</v>
      </c>
      <c r="P214" s="863">
        <v>33678.162485132001</v>
      </c>
      <c r="Q214" s="863">
        <v>9423.7243426290006</v>
      </c>
      <c r="R214" s="863">
        <v>11617.434095699</v>
      </c>
      <c r="S214" s="972">
        <v>13792.112499601</v>
      </c>
    </row>
    <row r="215" spans="1:19" ht="12.95" customHeight="1">
      <c r="A215" s="143"/>
      <c r="B215" s="1170"/>
      <c r="C215" s="1170" t="s">
        <v>125</v>
      </c>
      <c r="D215" s="1170" t="s">
        <v>342</v>
      </c>
      <c r="E215" s="863">
        <v>4326.2135252139997</v>
      </c>
      <c r="F215" s="863">
        <v>0</v>
      </c>
      <c r="G215" s="863">
        <v>0</v>
      </c>
      <c r="H215" s="863">
        <v>0</v>
      </c>
      <c r="I215" s="863">
        <v>0</v>
      </c>
      <c r="J215" s="863">
        <v>0</v>
      </c>
      <c r="K215" s="863">
        <v>0</v>
      </c>
      <c r="L215" s="863">
        <v>0</v>
      </c>
      <c r="M215" s="863">
        <v>0</v>
      </c>
      <c r="N215" s="863">
        <v>0</v>
      </c>
      <c r="O215" s="863">
        <v>0</v>
      </c>
      <c r="P215" s="863">
        <v>0</v>
      </c>
      <c r="Q215" s="863">
        <v>0</v>
      </c>
      <c r="R215" s="863">
        <v>0</v>
      </c>
      <c r="S215" s="972">
        <v>0</v>
      </c>
    </row>
    <row r="216" spans="1:19" ht="12.95" customHeight="1">
      <c r="A216" s="157" t="s">
        <v>204</v>
      </c>
      <c r="B216" s="1327" t="s">
        <v>343</v>
      </c>
      <c r="C216" s="1327"/>
      <c r="D216" s="1327"/>
      <c r="E216" s="864">
        <v>242290.57237918401</v>
      </c>
      <c r="F216" s="864">
        <v>268905.78811029199</v>
      </c>
      <c r="G216" s="864">
        <v>71466.691833673001</v>
      </c>
      <c r="H216" s="864">
        <v>95375.826672042997</v>
      </c>
      <c r="I216" s="864">
        <v>119291.03669776001</v>
      </c>
      <c r="J216" s="864">
        <v>143925.865276164</v>
      </c>
      <c r="K216" s="864">
        <v>169139.68200168299</v>
      </c>
      <c r="L216" s="864">
        <v>194611.89823087299</v>
      </c>
      <c r="M216" s="864">
        <v>220141.028364848</v>
      </c>
      <c r="N216" s="864">
        <v>244061.13598074901</v>
      </c>
      <c r="O216" s="864">
        <v>267985.77495431202</v>
      </c>
      <c r="P216" s="864">
        <v>292233.18119986099</v>
      </c>
      <c r="Q216" s="864">
        <v>25132.995852790002</v>
      </c>
      <c r="R216" s="864">
        <v>48989.882239753002</v>
      </c>
      <c r="S216" s="971">
        <v>74598.692281180003</v>
      </c>
    </row>
    <row r="217" spans="1:19" ht="12.95" customHeight="1">
      <c r="A217" s="157" t="s">
        <v>105</v>
      </c>
      <c r="B217" s="1327" t="s">
        <v>344</v>
      </c>
      <c r="C217" s="1327"/>
      <c r="D217" s="1327"/>
      <c r="E217" s="863"/>
      <c r="F217" s="863">
        <v>0</v>
      </c>
      <c r="G217" s="863"/>
      <c r="H217" s="863"/>
      <c r="I217" s="863"/>
      <c r="J217" s="863"/>
      <c r="K217" s="863"/>
      <c r="L217" s="863"/>
      <c r="M217" s="863"/>
      <c r="N217" s="863"/>
      <c r="O217" s="863"/>
      <c r="P217" s="863"/>
      <c r="Q217" s="863">
        <v>0</v>
      </c>
      <c r="R217" s="863">
        <v>0</v>
      </c>
      <c r="S217" s="972">
        <v>0</v>
      </c>
    </row>
    <row r="218" spans="1:19" ht="12.95" customHeight="1">
      <c r="A218" s="143"/>
      <c r="B218" s="1170" t="s">
        <v>18</v>
      </c>
      <c r="C218" s="1333" t="s">
        <v>345</v>
      </c>
      <c r="D218" s="1333"/>
      <c r="E218" s="863">
        <v>214597.153282354</v>
      </c>
      <c r="F218" s="863">
        <v>198320.51430970299</v>
      </c>
      <c r="G218" s="863">
        <v>70574.912631248997</v>
      </c>
      <c r="H218" s="863">
        <v>75655.047598485995</v>
      </c>
      <c r="I218" s="863">
        <v>79221.433603730999</v>
      </c>
      <c r="J218" s="863">
        <v>92197.517348085996</v>
      </c>
      <c r="K218" s="863">
        <v>103495.611766095</v>
      </c>
      <c r="L218" s="863">
        <v>116925.23364528699</v>
      </c>
      <c r="M218" s="863">
        <v>133925.26944693</v>
      </c>
      <c r="N218" s="863">
        <v>144929.00513049401</v>
      </c>
      <c r="O218" s="863">
        <v>174221.18803867599</v>
      </c>
      <c r="P218" s="863">
        <v>326454.15704124799</v>
      </c>
      <c r="Q218" s="863">
        <v>104984.687831043</v>
      </c>
      <c r="R218" s="863">
        <v>50179.070135560003</v>
      </c>
      <c r="S218" s="972">
        <v>74461.507855432996</v>
      </c>
    </row>
    <row r="219" spans="1:19" ht="24">
      <c r="A219" s="143"/>
      <c r="B219" s="1170"/>
      <c r="C219" s="1170" t="s">
        <v>8</v>
      </c>
      <c r="D219" s="1170" t="s">
        <v>346</v>
      </c>
      <c r="E219" s="863">
        <v>9804.4246174580003</v>
      </c>
      <c r="F219" s="863">
        <v>4848.2025997660003</v>
      </c>
      <c r="G219" s="863">
        <v>1451.5689336759999</v>
      </c>
      <c r="H219" s="863">
        <v>1816.389779959</v>
      </c>
      <c r="I219" s="863">
        <v>2454.7024807339999</v>
      </c>
      <c r="J219" s="863">
        <v>2843.1706499349998</v>
      </c>
      <c r="K219" s="863">
        <v>3250.7435860229998</v>
      </c>
      <c r="L219" s="863">
        <v>3710.432138743</v>
      </c>
      <c r="M219" s="863">
        <v>3860.436423739</v>
      </c>
      <c r="N219" s="863">
        <v>4451.6935555050004</v>
      </c>
      <c r="O219" s="863">
        <v>5157.9181982689997</v>
      </c>
      <c r="P219" s="863">
        <v>5617.23095354</v>
      </c>
      <c r="Q219" s="863">
        <v>522.03158485200004</v>
      </c>
      <c r="R219" s="863">
        <v>1291.2349260850001</v>
      </c>
      <c r="S219" s="972">
        <v>1820.47743784</v>
      </c>
    </row>
    <row r="220" spans="1:19" s="1099" customFormat="1" ht="24">
      <c r="A220" s="1096"/>
      <c r="B220" s="1182"/>
      <c r="C220" s="1182" t="s">
        <v>9</v>
      </c>
      <c r="D220" s="1182" t="s">
        <v>795</v>
      </c>
      <c r="E220" s="1097">
        <v>0</v>
      </c>
      <c r="F220" s="1097">
        <v>0</v>
      </c>
      <c r="G220" s="1097">
        <v>0</v>
      </c>
      <c r="H220" s="1097">
        <v>0</v>
      </c>
      <c r="I220" s="1097">
        <v>0</v>
      </c>
      <c r="J220" s="1097">
        <v>0</v>
      </c>
      <c r="K220" s="1097">
        <v>0</v>
      </c>
      <c r="L220" s="1097">
        <v>0</v>
      </c>
      <c r="M220" s="1097">
        <v>0</v>
      </c>
      <c r="N220" s="1097">
        <v>0</v>
      </c>
      <c r="O220" s="1097">
        <v>0</v>
      </c>
      <c r="P220" s="1097">
        <v>0</v>
      </c>
      <c r="Q220" s="1097">
        <v>0</v>
      </c>
      <c r="R220" s="1183">
        <v>0</v>
      </c>
      <c r="S220" s="1098">
        <v>0</v>
      </c>
    </row>
    <row r="221" spans="1:19" s="1099" customFormat="1" ht="24">
      <c r="A221" s="1096"/>
      <c r="B221" s="1182"/>
      <c r="C221" s="1182" t="s">
        <v>10</v>
      </c>
      <c r="D221" s="1182" t="s">
        <v>347</v>
      </c>
      <c r="E221" s="1097">
        <v>0</v>
      </c>
      <c r="F221" s="863">
        <v>0</v>
      </c>
      <c r="G221" s="1097">
        <v>0</v>
      </c>
      <c r="H221" s="1097">
        <v>0</v>
      </c>
      <c r="I221" s="1097">
        <v>0</v>
      </c>
      <c r="J221" s="1097">
        <v>0</v>
      </c>
      <c r="K221" s="1097">
        <v>0</v>
      </c>
      <c r="L221" s="1097">
        <v>0</v>
      </c>
      <c r="M221" s="1097">
        <v>0</v>
      </c>
      <c r="N221" s="1097">
        <v>0</v>
      </c>
      <c r="O221" s="1097">
        <v>0</v>
      </c>
      <c r="P221" s="1097">
        <v>0</v>
      </c>
      <c r="Q221" s="1097">
        <v>0</v>
      </c>
      <c r="R221" s="1183">
        <v>0</v>
      </c>
      <c r="S221" s="1098">
        <v>0</v>
      </c>
    </row>
    <row r="222" spans="1:19" ht="12.95" customHeight="1">
      <c r="A222" s="143"/>
      <c r="B222" s="1170"/>
      <c r="C222" s="1170" t="s">
        <v>11</v>
      </c>
      <c r="D222" s="1170" t="s">
        <v>348</v>
      </c>
      <c r="E222" s="863">
        <v>38027.853099956003</v>
      </c>
      <c r="F222" s="1181">
        <v>62841.696387256998</v>
      </c>
      <c r="G222" s="863">
        <v>34188.131154483002</v>
      </c>
      <c r="H222" s="863">
        <v>28567.435158863002</v>
      </c>
      <c r="I222" s="863">
        <v>21013.932212</v>
      </c>
      <c r="J222" s="863">
        <v>19354.684797245998</v>
      </c>
      <c r="K222" s="863">
        <v>15621.42623882</v>
      </c>
      <c r="L222" s="863">
        <v>16402.770465881</v>
      </c>
      <c r="M222" s="863">
        <v>22445.403281349001</v>
      </c>
      <c r="N222" s="863">
        <v>17191.939908537999</v>
      </c>
      <c r="O222" s="863">
        <v>32790.115367862003</v>
      </c>
      <c r="P222" s="863">
        <v>166882.86556299601</v>
      </c>
      <c r="Q222" s="863">
        <v>87995.663342747997</v>
      </c>
      <c r="R222" s="863">
        <v>23481.337982867</v>
      </c>
      <c r="S222" s="972">
        <v>32954.786204007003</v>
      </c>
    </row>
    <row r="223" spans="1:19" ht="24">
      <c r="A223" s="143"/>
      <c r="B223" s="1170"/>
      <c r="C223" s="1170" t="s">
        <v>98</v>
      </c>
      <c r="D223" s="1170" t="s">
        <v>350</v>
      </c>
      <c r="E223" s="863">
        <v>58300.454840332997</v>
      </c>
      <c r="F223" s="863">
        <v>65752.988289419998</v>
      </c>
      <c r="G223" s="863">
        <v>15725.987890114</v>
      </c>
      <c r="H223" s="863">
        <v>21278.514700661999</v>
      </c>
      <c r="I223" s="863">
        <v>26660.554481691001</v>
      </c>
      <c r="J223" s="863">
        <v>33420.828490993001</v>
      </c>
      <c r="K223" s="863">
        <v>39671.211426832997</v>
      </c>
      <c r="L223" s="863">
        <v>45235.626426495</v>
      </c>
      <c r="M223" s="863">
        <v>50890.210967879997</v>
      </c>
      <c r="N223" s="863">
        <v>57518.793037664997</v>
      </c>
      <c r="O223" s="863">
        <v>62459.099501899997</v>
      </c>
      <c r="P223" s="863">
        <v>68829.085270911994</v>
      </c>
      <c r="Q223" s="863">
        <v>5395.2824565000001</v>
      </c>
      <c r="R223" s="863">
        <v>10725.728653865999</v>
      </c>
      <c r="S223" s="972">
        <v>16860.926155738001</v>
      </c>
    </row>
    <row r="224" spans="1:19" ht="12.95" customHeight="1">
      <c r="A224" s="143"/>
      <c r="B224" s="1170"/>
      <c r="C224" s="1170" t="s">
        <v>97</v>
      </c>
      <c r="D224" s="1170" t="s">
        <v>351</v>
      </c>
      <c r="E224" s="863">
        <v>108464.420724607</v>
      </c>
      <c r="F224" s="863">
        <v>64877.627033260003</v>
      </c>
      <c r="G224" s="863">
        <v>19209.224652976001</v>
      </c>
      <c r="H224" s="863">
        <v>23992.707959002</v>
      </c>
      <c r="I224" s="863">
        <v>29092.244429306</v>
      </c>
      <c r="J224" s="863">
        <v>36578.833409911997</v>
      </c>
      <c r="K224" s="863">
        <v>44952.230514419003</v>
      </c>
      <c r="L224" s="863">
        <v>51576.404614168001</v>
      </c>
      <c r="M224" s="863">
        <v>56729.218773961999</v>
      </c>
      <c r="N224" s="863">
        <v>65766.578628785996</v>
      </c>
      <c r="O224" s="863">
        <v>73814.054970644997</v>
      </c>
      <c r="P224" s="863">
        <v>85124.975253800003</v>
      </c>
      <c r="Q224" s="863">
        <v>11071.710446943</v>
      </c>
      <c r="R224" s="863">
        <v>14680.768572741999</v>
      </c>
      <c r="S224" s="972">
        <v>22825.318057847999</v>
      </c>
    </row>
    <row r="225" spans="1:19" ht="12.95" customHeight="1">
      <c r="A225" s="143"/>
      <c r="B225" s="1170" t="s">
        <v>19</v>
      </c>
      <c r="C225" s="1333" t="s">
        <v>775</v>
      </c>
      <c r="D225" s="1333"/>
      <c r="E225" s="863">
        <v>335978.67536199902</v>
      </c>
      <c r="F225" s="863">
        <v>295294.636169751</v>
      </c>
      <c r="G225" s="863">
        <v>90106.356963729006</v>
      </c>
      <c r="H225" s="863">
        <v>102415.270208266</v>
      </c>
      <c r="I225" s="863">
        <v>114746.528034603</v>
      </c>
      <c r="J225" s="863">
        <v>131401.05473640299</v>
      </c>
      <c r="K225" s="863">
        <v>149002.50271417</v>
      </c>
      <c r="L225" s="863">
        <v>171705.10250931399</v>
      </c>
      <c r="M225" s="863">
        <v>196295.25472857099</v>
      </c>
      <c r="N225" s="863">
        <v>212622.89336946901</v>
      </c>
      <c r="O225" s="863">
        <v>247287.80790991199</v>
      </c>
      <c r="P225" s="863">
        <v>402423.45504616702</v>
      </c>
      <c r="Q225" s="863">
        <v>111605.341330229</v>
      </c>
      <c r="R225" s="863">
        <v>68997.620924488001</v>
      </c>
      <c r="S225" s="972">
        <v>96120.383333450998</v>
      </c>
    </row>
    <row r="226" spans="1:19" ht="24">
      <c r="A226" s="143"/>
      <c r="B226" s="1170"/>
      <c r="C226" s="1170" t="s">
        <v>8</v>
      </c>
      <c r="D226" s="1170" t="s">
        <v>353</v>
      </c>
      <c r="E226" s="863">
        <v>214.56511950399999</v>
      </c>
      <c r="F226" s="863">
        <v>164.53829165299999</v>
      </c>
      <c r="G226" s="863">
        <v>113.80431775300001</v>
      </c>
      <c r="H226" s="863">
        <v>91.101162731000002</v>
      </c>
      <c r="I226" s="863">
        <v>106.819789759</v>
      </c>
      <c r="J226" s="863">
        <v>106.703226943</v>
      </c>
      <c r="K226" s="863">
        <v>141.67685465900001</v>
      </c>
      <c r="L226" s="863">
        <v>230.48657288499999</v>
      </c>
      <c r="M226" s="863">
        <v>358.55844187500003</v>
      </c>
      <c r="N226" s="863">
        <v>359.780787664</v>
      </c>
      <c r="O226" s="863">
        <v>356.62004616500002</v>
      </c>
      <c r="P226" s="863">
        <v>357.66473708400002</v>
      </c>
      <c r="Q226" s="863">
        <v>95.428757137999995</v>
      </c>
      <c r="R226" s="863">
        <v>127.798472503</v>
      </c>
      <c r="S226" s="972">
        <v>172.43438089599999</v>
      </c>
    </row>
    <row r="227" spans="1:19" ht="24">
      <c r="A227" s="143"/>
      <c r="B227" s="1170"/>
      <c r="C227" s="1170" t="s">
        <v>9</v>
      </c>
      <c r="D227" s="1170" t="s">
        <v>796</v>
      </c>
      <c r="E227" s="863">
        <v>108.39178072599999</v>
      </c>
      <c r="F227" s="863">
        <v>619.75663666900005</v>
      </c>
      <c r="G227" s="863">
        <v>197.04233257000001</v>
      </c>
      <c r="H227" s="863">
        <v>197.04233257000001</v>
      </c>
      <c r="I227" s="863">
        <v>197.04233257000001</v>
      </c>
      <c r="J227" s="863">
        <v>197.04233257000001</v>
      </c>
      <c r="K227" s="863">
        <v>197.04233257000001</v>
      </c>
      <c r="L227" s="863">
        <v>197.04233257000001</v>
      </c>
      <c r="M227" s="863">
        <v>197.04233257000001</v>
      </c>
      <c r="N227" s="863">
        <v>197.04233257000001</v>
      </c>
      <c r="O227" s="863">
        <v>197.12237257000001</v>
      </c>
      <c r="P227" s="863">
        <v>231.38854792399999</v>
      </c>
      <c r="Q227" s="863">
        <v>0</v>
      </c>
      <c r="R227" s="863">
        <v>0</v>
      </c>
      <c r="S227" s="972">
        <v>0</v>
      </c>
    </row>
    <row r="228" spans="1:19" ht="24">
      <c r="A228" s="143"/>
      <c r="B228" s="1170"/>
      <c r="C228" s="1170" t="s">
        <v>10</v>
      </c>
      <c r="D228" s="1170" t="s">
        <v>355</v>
      </c>
      <c r="E228" s="863">
        <v>0</v>
      </c>
      <c r="F228" s="150">
        <v>4.1999999999999999E-8</v>
      </c>
      <c r="G228" s="863">
        <v>0</v>
      </c>
      <c r="H228" s="863">
        <v>0</v>
      </c>
      <c r="I228" s="863">
        <v>0</v>
      </c>
      <c r="J228" s="863">
        <v>0</v>
      </c>
      <c r="K228" s="863">
        <v>0</v>
      </c>
      <c r="L228" s="863">
        <v>0</v>
      </c>
      <c r="M228" s="863">
        <v>0</v>
      </c>
      <c r="N228" s="863">
        <v>0</v>
      </c>
      <c r="O228" s="863">
        <v>0</v>
      </c>
      <c r="P228" s="863">
        <v>0</v>
      </c>
      <c r="Q228" s="863">
        <v>0</v>
      </c>
      <c r="R228" s="863">
        <v>0</v>
      </c>
      <c r="S228" s="972">
        <v>0</v>
      </c>
    </row>
    <row r="229" spans="1:19">
      <c r="A229" s="143"/>
      <c r="B229" s="1170"/>
      <c r="C229" s="1170" t="s">
        <v>11</v>
      </c>
      <c r="D229" s="1170" t="s">
        <v>356</v>
      </c>
      <c r="E229" s="863">
        <v>30308.024574884999</v>
      </c>
      <c r="F229" s="863">
        <v>60720.807464726997</v>
      </c>
      <c r="G229" s="863">
        <v>32237.771123409999</v>
      </c>
      <c r="H229" s="1179">
        <v>25378.074268467</v>
      </c>
      <c r="I229" s="1179">
        <v>17883.342252842001</v>
      </c>
      <c r="J229" s="1179">
        <v>15749.253066548999</v>
      </c>
      <c r="K229" s="863">
        <v>11849.906086602001</v>
      </c>
      <c r="L229" s="1179">
        <v>12311.297170948001</v>
      </c>
      <c r="M229" s="1179">
        <v>17999.356345581</v>
      </c>
      <c r="N229" s="1179">
        <v>12870.161144436999</v>
      </c>
      <c r="O229" s="1179">
        <v>28124.624529950001</v>
      </c>
      <c r="P229" s="1179">
        <v>161853.776041003</v>
      </c>
      <c r="Q229" s="1179">
        <v>87487.197678935001</v>
      </c>
      <c r="R229" s="1179">
        <v>22299.82542995</v>
      </c>
      <c r="S229" s="975">
        <v>31172.056716272</v>
      </c>
    </row>
    <row r="230" spans="1:19" ht="12" customHeight="1">
      <c r="A230" s="143"/>
      <c r="B230" s="1170"/>
      <c r="C230" s="1170" t="s">
        <v>98</v>
      </c>
      <c r="D230" s="1170" t="s">
        <v>357</v>
      </c>
      <c r="E230" s="863">
        <v>164841.45492896001</v>
      </c>
      <c r="F230" s="863">
        <v>97843.057379575999</v>
      </c>
      <c r="G230" s="863">
        <v>25816.118972832999</v>
      </c>
      <c r="H230" s="863">
        <v>34876.113451798999</v>
      </c>
      <c r="I230" s="863">
        <v>43171.942094375998</v>
      </c>
      <c r="J230" s="863">
        <v>49906.355644249001</v>
      </c>
      <c r="K230" s="1179">
        <v>59452.513764340998</v>
      </c>
      <c r="L230" s="1179">
        <v>69059.691148141996</v>
      </c>
      <c r="M230" s="1179">
        <v>76559.399830520997</v>
      </c>
      <c r="N230" s="1179">
        <v>84823.361628815997</v>
      </c>
      <c r="O230" s="1179">
        <v>93402.065150727998</v>
      </c>
      <c r="P230" s="1179">
        <v>100160.948832411</v>
      </c>
      <c r="Q230" s="1179">
        <v>11584.328832816</v>
      </c>
      <c r="R230" s="1179">
        <v>24249.411148439998</v>
      </c>
      <c r="S230" s="975">
        <v>32367.452042205001</v>
      </c>
    </row>
    <row r="231" spans="1:19" ht="24">
      <c r="A231" s="145"/>
      <c r="B231" s="1169"/>
      <c r="C231" s="1170" t="s">
        <v>97</v>
      </c>
      <c r="D231" s="1170" t="s">
        <v>358</v>
      </c>
      <c r="E231" s="863">
        <v>737.19496491799998</v>
      </c>
      <c r="F231" s="863">
        <v>861.220646117</v>
      </c>
      <c r="G231" s="863">
        <v>263.18190433299998</v>
      </c>
      <c r="H231" s="863">
        <v>300.24489421599998</v>
      </c>
      <c r="I231" s="863">
        <v>412.19665661800002</v>
      </c>
      <c r="J231" s="863">
        <v>483.816676057</v>
      </c>
      <c r="K231" s="863">
        <v>542.22860474699996</v>
      </c>
      <c r="L231" s="863">
        <v>647.91852770000003</v>
      </c>
      <c r="M231" s="863">
        <v>703.01288757700001</v>
      </c>
      <c r="N231" s="863">
        <v>766.71795942999995</v>
      </c>
      <c r="O231" s="863">
        <v>850.64172916200005</v>
      </c>
      <c r="P231" s="863">
        <v>928.45832827499999</v>
      </c>
      <c r="Q231" s="863">
        <v>58.540145492000001</v>
      </c>
      <c r="R231" s="863">
        <v>157.03774075000001</v>
      </c>
      <c r="S231" s="972">
        <v>135.90623907400001</v>
      </c>
    </row>
    <row r="232" spans="1:19" ht="12" customHeight="1">
      <c r="A232" s="145"/>
      <c r="B232" s="1169"/>
      <c r="C232" s="1170" t="s">
        <v>125</v>
      </c>
      <c r="D232" s="1170" t="s">
        <v>351</v>
      </c>
      <c r="E232" s="863">
        <v>139769.04399300599</v>
      </c>
      <c r="F232" s="863">
        <v>135085.25575096699</v>
      </c>
      <c r="G232" s="863">
        <v>31478.43831283</v>
      </c>
      <c r="H232" s="863">
        <v>41572.694098483</v>
      </c>
      <c r="I232" s="863">
        <v>52975.184908438001</v>
      </c>
      <c r="J232" s="863">
        <v>64957.883790034997</v>
      </c>
      <c r="K232" s="863">
        <v>76819.135071251003</v>
      </c>
      <c r="L232" s="863">
        <v>89258.666757069004</v>
      </c>
      <c r="M232" s="863">
        <v>100477.88489044701</v>
      </c>
      <c r="N232" s="863">
        <v>113605.829516552</v>
      </c>
      <c r="O232" s="863">
        <v>124356.734081337</v>
      </c>
      <c r="P232" s="863">
        <v>138891.21855947</v>
      </c>
      <c r="Q232" s="863">
        <v>12379.845915848</v>
      </c>
      <c r="R232" s="863">
        <v>22163.548132845001</v>
      </c>
      <c r="S232" s="972">
        <v>32272.533955004001</v>
      </c>
    </row>
    <row r="233" spans="1:19" ht="12.6" customHeight="1">
      <c r="A233" s="967" t="s">
        <v>205</v>
      </c>
      <c r="B233" s="1327" t="s">
        <v>359</v>
      </c>
      <c r="C233" s="1327"/>
      <c r="D233" s="1327"/>
      <c r="E233" s="863">
        <v>120909.050299539</v>
      </c>
      <c r="F233" s="863">
        <v>171931.66625024399</v>
      </c>
      <c r="G233" s="863">
        <v>51935.247501193</v>
      </c>
      <c r="H233" s="863">
        <v>68615.604062262995</v>
      </c>
      <c r="I233" s="863">
        <v>83765.942266888</v>
      </c>
      <c r="J233" s="863">
        <v>104722.327887847</v>
      </c>
      <c r="K233" s="863">
        <v>123632.791053608</v>
      </c>
      <c r="L233" s="863">
        <v>139832.02936684599</v>
      </c>
      <c r="M233" s="863">
        <v>157771.04308320701</v>
      </c>
      <c r="N233" s="863">
        <v>176367.24774177399</v>
      </c>
      <c r="O233" s="863">
        <v>194919.15508307601</v>
      </c>
      <c r="P233" s="863">
        <v>216263.883194942</v>
      </c>
      <c r="Q233" s="863">
        <v>18512.342353603999</v>
      </c>
      <c r="R233" s="863">
        <v>30171.331450825001</v>
      </c>
      <c r="S233" s="972">
        <v>52939.816803162001</v>
      </c>
    </row>
    <row r="234" spans="1:19" ht="12.6" customHeight="1">
      <c r="A234" s="967" t="s">
        <v>206</v>
      </c>
      <c r="B234" s="1327" t="s">
        <v>360</v>
      </c>
      <c r="C234" s="1327"/>
      <c r="D234" s="1327"/>
      <c r="E234" s="863">
        <v>1279.2851939760001</v>
      </c>
      <c r="F234" s="863">
        <v>6115.8814149919999</v>
      </c>
      <c r="G234" s="863">
        <v>234.22795355</v>
      </c>
      <c r="H234" s="863">
        <v>318.09812813399998</v>
      </c>
      <c r="I234" s="863">
        <v>406.58595360100003</v>
      </c>
      <c r="J234" s="863">
        <v>504.11070334300001</v>
      </c>
      <c r="K234" s="863">
        <v>581.00269731599997</v>
      </c>
      <c r="L234" s="863">
        <v>629.39425407700003</v>
      </c>
      <c r="M234" s="863">
        <v>681.16455160500004</v>
      </c>
      <c r="N234" s="863">
        <v>804.50774517100001</v>
      </c>
      <c r="O234" s="863">
        <v>912.89346421699997</v>
      </c>
      <c r="P234" s="863">
        <v>1098.7544863769999</v>
      </c>
      <c r="Q234" s="863">
        <v>129.294375199</v>
      </c>
      <c r="R234" s="863">
        <v>3399.2652549949999</v>
      </c>
      <c r="S234" s="972">
        <v>320.13972366600001</v>
      </c>
    </row>
    <row r="235" spans="1:19" ht="13.15" customHeight="1">
      <c r="A235" s="967" t="s">
        <v>207</v>
      </c>
      <c r="B235" s="1327" t="s">
        <v>361</v>
      </c>
      <c r="C235" s="1327"/>
      <c r="D235" s="1327"/>
      <c r="E235" s="863">
        <v>2070.571906051</v>
      </c>
      <c r="F235" s="863">
        <v>1527.7448928030001</v>
      </c>
      <c r="G235" s="863">
        <v>1182.516541429</v>
      </c>
      <c r="H235" s="863">
        <v>2311.051565019</v>
      </c>
      <c r="I235" s="863">
        <v>2189.3044705140001</v>
      </c>
      <c r="J235" s="863">
        <v>2447.7852906520002</v>
      </c>
      <c r="K235" s="863">
        <v>2617.3222812019999</v>
      </c>
      <c r="L235" s="863">
        <v>2622.4851007920001</v>
      </c>
      <c r="M235" s="863">
        <v>2700.857816615</v>
      </c>
      <c r="N235" s="863">
        <v>2769.2552151189998</v>
      </c>
      <c r="O235" s="863">
        <v>3084.233368526</v>
      </c>
      <c r="P235" s="863">
        <v>3230.3728664800001</v>
      </c>
      <c r="Q235" s="863">
        <v>333.31238629299997</v>
      </c>
      <c r="R235" s="863">
        <v>681.09061223100002</v>
      </c>
      <c r="S235" s="972">
        <v>795.28010240399999</v>
      </c>
    </row>
    <row r="236" spans="1:19" ht="12.6" customHeight="1">
      <c r="A236" s="967" t="s">
        <v>208</v>
      </c>
      <c r="B236" s="1327" t="s">
        <v>362</v>
      </c>
      <c r="C236" s="1327"/>
      <c r="D236" s="1327"/>
      <c r="E236" s="863">
        <v>-791.28671207499997</v>
      </c>
      <c r="F236" s="863">
        <v>4588.1365221890001</v>
      </c>
      <c r="G236" s="863">
        <v>-948.28858787900003</v>
      </c>
      <c r="H236" s="863">
        <v>-1992.953436885</v>
      </c>
      <c r="I236" s="863">
        <v>-1782.718516913</v>
      </c>
      <c r="J236" s="863">
        <v>-1943.6745873089999</v>
      </c>
      <c r="K236" s="863">
        <v>-2036.3195838859999</v>
      </c>
      <c r="L236" s="863">
        <v>-1993.090846715</v>
      </c>
      <c r="M236" s="863">
        <v>-2019.69326501</v>
      </c>
      <c r="N236" s="863">
        <v>-1964.7474699479999</v>
      </c>
      <c r="O236" s="863">
        <v>-2171.3399043089998</v>
      </c>
      <c r="P236" s="863">
        <v>-2131.6183801030002</v>
      </c>
      <c r="Q236" s="863">
        <v>-204.018011094</v>
      </c>
      <c r="R236" s="863">
        <v>2718.1746427640001</v>
      </c>
      <c r="S236" s="972">
        <v>-475.14037873799998</v>
      </c>
    </row>
    <row r="237" spans="1:19" ht="12.95" customHeight="1">
      <c r="A237" s="967" t="s">
        <v>106</v>
      </c>
      <c r="B237" s="1327" t="s">
        <v>363</v>
      </c>
      <c r="C237" s="1327"/>
      <c r="D237" s="1327"/>
      <c r="E237" s="863">
        <v>120117.763587464</v>
      </c>
      <c r="F237" s="863">
        <v>176519.802772433</v>
      </c>
      <c r="G237" s="863">
        <v>50986.958913314003</v>
      </c>
      <c r="H237" s="863">
        <v>66622.650625377995</v>
      </c>
      <c r="I237" s="863">
        <v>81983.223749975004</v>
      </c>
      <c r="J237" s="863">
        <v>102778.653300538</v>
      </c>
      <c r="K237" s="863">
        <v>121596.471469722</v>
      </c>
      <c r="L237" s="863">
        <v>137838.93852013099</v>
      </c>
      <c r="M237" s="863">
        <v>155751.34981819699</v>
      </c>
      <c r="N237" s="863">
        <v>174402.50027182599</v>
      </c>
      <c r="O237" s="863">
        <v>192747.81517876699</v>
      </c>
      <c r="P237" s="863">
        <v>214132.264814839</v>
      </c>
      <c r="Q237" s="863">
        <v>18308.324342510001</v>
      </c>
      <c r="R237" s="863">
        <v>32889.506093589</v>
      </c>
      <c r="S237" s="972">
        <v>52464.676424423997</v>
      </c>
    </row>
    <row r="238" spans="1:19" ht="12.95" customHeight="1">
      <c r="A238" s="967" t="s">
        <v>209</v>
      </c>
      <c r="B238" s="1327" t="s">
        <v>364</v>
      </c>
      <c r="C238" s="1327"/>
      <c r="D238" s="1327"/>
      <c r="E238" s="863">
        <v>70640.897807251007</v>
      </c>
      <c r="F238" s="863">
        <v>102541.063025533</v>
      </c>
      <c r="G238" s="863">
        <v>0</v>
      </c>
      <c r="H238" s="863">
        <v>0</v>
      </c>
      <c r="I238" s="863">
        <v>0</v>
      </c>
      <c r="J238" s="863">
        <v>0</v>
      </c>
      <c r="K238" s="863">
        <v>0</v>
      </c>
      <c r="L238" s="863">
        <v>0</v>
      </c>
      <c r="M238" s="863">
        <v>0</v>
      </c>
      <c r="N238" s="863">
        <v>0</v>
      </c>
      <c r="O238" s="863">
        <v>0</v>
      </c>
      <c r="P238" s="863">
        <v>123512.310717051</v>
      </c>
      <c r="Q238" s="863">
        <v>0</v>
      </c>
      <c r="R238" s="863">
        <v>0</v>
      </c>
      <c r="S238" s="972">
        <v>0</v>
      </c>
    </row>
    <row r="239" spans="1:19" ht="12.95" customHeight="1">
      <c r="A239" s="967" t="s">
        <v>210</v>
      </c>
      <c r="B239" s="1327" t="s">
        <v>365</v>
      </c>
      <c r="C239" s="1327"/>
      <c r="D239" s="1327"/>
      <c r="E239" s="863">
        <v>70640.897807250003</v>
      </c>
      <c r="F239" s="863">
        <v>102541.063025426</v>
      </c>
      <c r="G239" s="863">
        <v>0</v>
      </c>
      <c r="H239" s="863">
        <v>0</v>
      </c>
      <c r="I239" s="863">
        <v>0</v>
      </c>
      <c r="J239" s="863">
        <v>0</v>
      </c>
      <c r="K239" s="863">
        <v>0</v>
      </c>
      <c r="L239" s="863">
        <v>0</v>
      </c>
      <c r="M239" s="863">
        <v>0</v>
      </c>
      <c r="N239" s="863">
        <v>0</v>
      </c>
      <c r="O239" s="863">
        <v>0</v>
      </c>
      <c r="P239" s="863">
        <v>123512.31071705199</v>
      </c>
      <c r="Q239" s="863">
        <v>0</v>
      </c>
      <c r="R239" s="863">
        <v>0</v>
      </c>
      <c r="S239" s="972">
        <v>0</v>
      </c>
    </row>
    <row r="240" spans="1:19" s="34" customFormat="1" ht="25.15" customHeight="1" thickBot="1">
      <c r="A240" s="293" t="s">
        <v>211</v>
      </c>
      <c r="B240" s="1329" t="s">
        <v>366</v>
      </c>
      <c r="C240" s="1329"/>
      <c r="D240" s="1329"/>
      <c r="E240" s="922">
        <v>98383.073462289001</v>
      </c>
      <c r="F240" s="922">
        <v>143343.98939380699</v>
      </c>
      <c r="G240" s="922">
        <v>41081.448166062</v>
      </c>
      <c r="H240" s="922">
        <v>53901.864026845004</v>
      </c>
      <c r="I240" s="922">
        <v>66391.161608612994</v>
      </c>
      <c r="J240" s="922">
        <v>83287.981996692994</v>
      </c>
      <c r="K240" s="922">
        <v>98632.305381433995</v>
      </c>
      <c r="L240" s="922">
        <v>111682.953763379</v>
      </c>
      <c r="M240" s="922">
        <v>126092.820475885</v>
      </c>
      <c r="N240" s="922">
        <v>141493.69585391099</v>
      </c>
      <c r="O240" s="922">
        <v>156362.45786507201</v>
      </c>
      <c r="P240" s="922">
        <v>173521.42827431599</v>
      </c>
      <c r="Q240" s="922">
        <v>14610.085363038999</v>
      </c>
      <c r="R240" s="922">
        <v>26537.008584162999</v>
      </c>
      <c r="S240" s="980">
        <v>42509.792024978</v>
      </c>
    </row>
  </sheetData>
  <mergeCells count="105">
    <mergeCell ref="B138:D138"/>
    <mergeCell ref="C129:D129"/>
    <mergeCell ref="C101:D101"/>
    <mergeCell ref="B120:D120"/>
    <mergeCell ref="C109:D109"/>
    <mergeCell ref="B121:D121"/>
    <mergeCell ref="C122:D122"/>
    <mergeCell ref="A98:D99"/>
    <mergeCell ref="B141:D141"/>
    <mergeCell ref="B100:D100"/>
    <mergeCell ref="B139:D139"/>
    <mergeCell ref="B140:D140"/>
    <mergeCell ref="B142:D142"/>
    <mergeCell ref="B190:D190"/>
    <mergeCell ref="C149:D149"/>
    <mergeCell ref="C157:D157"/>
    <mergeCell ref="C177:D177"/>
    <mergeCell ref="B143:D143"/>
    <mergeCell ref="B144:D144"/>
    <mergeCell ref="A145:S145"/>
    <mergeCell ref="G146:P146"/>
    <mergeCell ref="Q146:S146"/>
    <mergeCell ref="F146:F147"/>
    <mergeCell ref="E146:E147"/>
    <mergeCell ref="B233:D233"/>
    <mergeCell ref="C218:D218"/>
    <mergeCell ref="B216:D216"/>
    <mergeCell ref="B187:D187"/>
    <mergeCell ref="A146:D147"/>
    <mergeCell ref="B196:D196"/>
    <mergeCell ref="B192:D192"/>
    <mergeCell ref="A193:S193"/>
    <mergeCell ref="B185:D185"/>
    <mergeCell ref="B169:D169"/>
    <mergeCell ref="C170:D170"/>
    <mergeCell ref="B148:D148"/>
    <mergeCell ref="B189:D189"/>
    <mergeCell ref="B191:D191"/>
    <mergeCell ref="B168:D168"/>
    <mergeCell ref="B186:D186"/>
    <mergeCell ref="B217:D217"/>
    <mergeCell ref="A194:D195"/>
    <mergeCell ref="G194:P194"/>
    <mergeCell ref="Q194:S194"/>
    <mergeCell ref="F194:F195"/>
    <mergeCell ref="E194:E195"/>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C197:D197"/>
    <mergeCell ref="B237:D237"/>
    <mergeCell ref="B235:D235"/>
    <mergeCell ref="B236:D236"/>
    <mergeCell ref="B188:D188"/>
    <mergeCell ref="B234:D234"/>
    <mergeCell ref="C225:D225"/>
    <mergeCell ref="C205:D205"/>
    <mergeCell ref="B45:D45"/>
    <mergeCell ref="C33:D33"/>
    <mergeCell ref="B41:D41"/>
    <mergeCell ref="B42:D42"/>
    <mergeCell ref="B43:D43"/>
    <mergeCell ref="A1:S1"/>
    <mergeCell ref="A2:D3"/>
    <mergeCell ref="B4:D4"/>
    <mergeCell ref="C5:D5"/>
    <mergeCell ref="C13:D13"/>
    <mergeCell ref="E2:E3"/>
    <mergeCell ref="F2:F3"/>
    <mergeCell ref="G2:P2"/>
    <mergeCell ref="Q2:S2"/>
    <mergeCell ref="G98:P98"/>
    <mergeCell ref="Q98:S98"/>
    <mergeCell ref="F98:F99"/>
    <mergeCell ref="A97:S97"/>
    <mergeCell ref="E98:E99"/>
    <mergeCell ref="B137:D137"/>
    <mergeCell ref="B46:D46"/>
    <mergeCell ref="B95:D95"/>
    <mergeCell ref="B47:D47"/>
    <mergeCell ref="B48:D48"/>
    <mergeCell ref="A50:D51"/>
    <mergeCell ref="C61:D61"/>
    <mergeCell ref="B72:D72"/>
    <mergeCell ref="B92:D92"/>
    <mergeCell ref="A49:S49"/>
    <mergeCell ref="E50:E51"/>
    <mergeCell ref="B52:D52"/>
    <mergeCell ref="C53:D53"/>
    <mergeCell ref="F50:F51"/>
    <mergeCell ref="G50:P50"/>
    <mergeCell ref="Q50:S50"/>
  </mergeCells>
  <phoneticPr fontId="178" type="noConversion"/>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zoomScale="70" zoomScaleNormal="85" zoomScaleSheetLayoutView="70" zoomScalePageLayoutView="50" workbookViewId="0">
      <selection activeCell="L10" sqref="L10"/>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13" t="s">
        <v>754</v>
      </c>
      <c r="B1" s="1314"/>
      <c r="C1" s="1314"/>
      <c r="D1" s="1314"/>
      <c r="E1" s="1314"/>
      <c r="F1" s="1314"/>
      <c r="G1" s="1314"/>
      <c r="H1" s="1314"/>
      <c r="I1" s="1314"/>
      <c r="J1" s="1314"/>
      <c r="K1" s="1314"/>
      <c r="L1" s="1314"/>
      <c r="M1" s="1314"/>
      <c r="N1" s="1314"/>
      <c r="O1" s="1314"/>
      <c r="P1" s="1314"/>
      <c r="Q1" s="1315"/>
    </row>
    <row r="2" spans="1:32" ht="22.35" customHeight="1">
      <c r="A2" s="1337" t="s">
        <v>386</v>
      </c>
      <c r="B2" s="1338"/>
      <c r="C2" s="1324">
        <v>2021</v>
      </c>
      <c r="D2" s="1326">
        <v>2022</v>
      </c>
      <c r="E2" s="1335">
        <v>2023</v>
      </c>
      <c r="F2" s="1335"/>
      <c r="G2" s="1335"/>
      <c r="H2" s="1335"/>
      <c r="I2" s="1335"/>
      <c r="J2" s="1335"/>
      <c r="K2" s="1335"/>
      <c r="L2" s="1335"/>
      <c r="M2" s="1335"/>
      <c r="N2" s="1335"/>
      <c r="O2" s="1335">
        <v>2024</v>
      </c>
      <c r="P2" s="1335"/>
      <c r="Q2" s="1336"/>
    </row>
    <row r="3" spans="1:32" ht="22.35" customHeight="1">
      <c r="A3" s="1337"/>
      <c r="B3" s="1338"/>
      <c r="C3" s="1326"/>
      <c r="D3" s="1326"/>
      <c r="E3" s="821" t="s">
        <v>2</v>
      </c>
      <c r="F3" s="821" t="s">
        <v>3</v>
      </c>
      <c r="G3" s="821" t="s">
        <v>4</v>
      </c>
      <c r="H3" s="821" t="s">
        <v>5</v>
      </c>
      <c r="I3" s="821" t="s">
        <v>6</v>
      </c>
      <c r="J3" s="821" t="s">
        <v>267</v>
      </c>
      <c r="K3" s="821" t="s">
        <v>7</v>
      </c>
      <c r="L3" s="821" t="s">
        <v>13</v>
      </c>
      <c r="M3" s="821" t="s">
        <v>14</v>
      </c>
      <c r="N3" s="821" t="s">
        <v>15</v>
      </c>
      <c r="O3" s="821" t="s">
        <v>0</v>
      </c>
      <c r="P3" s="821" t="s">
        <v>1</v>
      </c>
      <c r="Q3" s="824" t="s">
        <v>2</v>
      </c>
      <c r="AF3" s="33" t="s">
        <v>236</v>
      </c>
    </row>
    <row r="4" spans="1:32" ht="12.95" customHeight="1">
      <c r="A4" s="1316" t="s">
        <v>368</v>
      </c>
      <c r="B4" s="1317"/>
      <c r="C4" s="238">
        <v>1213629.3466167143</v>
      </c>
      <c r="D4" s="238">
        <v>1447439.8621149629</v>
      </c>
      <c r="E4" s="238">
        <v>1516741.0239859917</v>
      </c>
      <c r="F4" s="238">
        <v>1455566.718712419</v>
      </c>
      <c r="G4" s="238">
        <v>1466140.052689608</v>
      </c>
      <c r="H4" s="238">
        <v>1419280.2316323959</v>
      </c>
      <c r="I4" s="238">
        <v>1495454</v>
      </c>
      <c r="J4" s="238">
        <v>1560271.7843431428</v>
      </c>
      <c r="K4" s="238">
        <v>1548377.6827773552</v>
      </c>
      <c r="L4" s="238">
        <v>1703060.3089608948</v>
      </c>
      <c r="M4" s="238">
        <v>1698518.2199486082</v>
      </c>
      <c r="N4" s="238">
        <v>1591926.057036947</v>
      </c>
      <c r="O4" s="950">
        <v>1831800.0684450911</v>
      </c>
      <c r="P4" s="950">
        <v>1678533.135991968</v>
      </c>
      <c r="Q4" s="981">
        <v>1745456.7179282431</v>
      </c>
      <c r="R4" s="54"/>
    </row>
    <row r="5" spans="1:32">
      <c r="A5" s="125" t="s">
        <v>17</v>
      </c>
      <c r="B5" s="1184" t="s">
        <v>369</v>
      </c>
      <c r="C5" s="321">
        <v>41524.751291820998</v>
      </c>
      <c r="D5" s="321">
        <v>32934.305312213997</v>
      </c>
      <c r="E5" s="321">
        <v>42486.502802041003</v>
      </c>
      <c r="F5" s="321">
        <v>43110.492796398001</v>
      </c>
      <c r="G5" s="321">
        <v>44823.701872307996</v>
      </c>
      <c r="H5" s="321">
        <v>53829.327857297001</v>
      </c>
      <c r="I5" s="321">
        <v>56422</v>
      </c>
      <c r="J5" s="321">
        <v>60082.083483896997</v>
      </c>
      <c r="K5" s="321">
        <v>59775.101355436003</v>
      </c>
      <c r="L5" s="321">
        <v>62171.449451916</v>
      </c>
      <c r="M5" s="321">
        <v>60980.364074732999</v>
      </c>
      <c r="N5" s="321">
        <v>59295.668341315999</v>
      </c>
      <c r="O5" s="951">
        <v>57168.649620734999</v>
      </c>
      <c r="P5" s="951">
        <v>57409.235674844</v>
      </c>
      <c r="Q5" s="1299">
        <v>54115.016453780998</v>
      </c>
      <c r="R5" s="54"/>
      <c r="U5" s="24"/>
      <c r="V5" s="24"/>
    </row>
    <row r="6" spans="1:32" ht="24">
      <c r="A6" s="125" t="s">
        <v>17</v>
      </c>
      <c r="B6" s="1184" t="s">
        <v>370</v>
      </c>
      <c r="C6" s="321">
        <v>1163491.2893238992</v>
      </c>
      <c r="D6" s="321">
        <v>1405654.0764337899</v>
      </c>
      <c r="E6" s="321">
        <v>1460835.0739412799</v>
      </c>
      <c r="F6" s="321">
        <v>1400971.00937028</v>
      </c>
      <c r="G6" s="321">
        <v>1408755.5348979</v>
      </c>
      <c r="H6" s="321">
        <v>1354661.4485661699</v>
      </c>
      <c r="I6" s="321">
        <v>1427640</v>
      </c>
      <c r="J6" s="321">
        <v>1485944.3206350999</v>
      </c>
      <c r="K6" s="321">
        <v>1473528.1978939101</v>
      </c>
      <c r="L6" s="321">
        <v>1623230.44780517</v>
      </c>
      <c r="M6" s="321">
        <v>1622264.5569209901</v>
      </c>
      <c r="N6" s="321">
        <v>1518870.0699363099</v>
      </c>
      <c r="O6" s="952">
        <v>1752392.9929223401</v>
      </c>
      <c r="P6" s="952">
        <v>1603848.5879229601</v>
      </c>
      <c r="Q6" s="982">
        <v>1671744.1845553301</v>
      </c>
      <c r="R6" s="54"/>
    </row>
    <row r="7" spans="1:32">
      <c r="A7" s="125" t="s">
        <v>17</v>
      </c>
      <c r="B7" s="1184" t="s">
        <v>332</v>
      </c>
      <c r="C7" s="237">
        <v>8613.306000994</v>
      </c>
      <c r="D7" s="237">
        <v>8851.4803689590008</v>
      </c>
      <c r="E7" s="237">
        <v>13419.447242671</v>
      </c>
      <c r="F7" s="237">
        <v>11485.216545740999</v>
      </c>
      <c r="G7" s="237">
        <v>12560.8159194</v>
      </c>
      <c r="H7" s="237">
        <v>10789.455208928999</v>
      </c>
      <c r="I7" s="237">
        <v>11392</v>
      </c>
      <c r="J7" s="237">
        <v>14245.380224146</v>
      </c>
      <c r="K7" s="237">
        <v>15074.383528009001</v>
      </c>
      <c r="L7" s="237">
        <v>17658.411703809001</v>
      </c>
      <c r="M7" s="237">
        <v>15273.298952884999</v>
      </c>
      <c r="N7" s="237">
        <v>13760.318759321</v>
      </c>
      <c r="O7" s="952">
        <v>22238.425902015999</v>
      </c>
      <c r="P7" s="952">
        <v>17275.312394164001</v>
      </c>
      <c r="Q7" s="982">
        <v>19597.516919131998</v>
      </c>
      <c r="R7" s="54"/>
    </row>
    <row r="8" spans="1:32" ht="12.95" customHeight="1">
      <c r="A8" s="1316" t="s">
        <v>371</v>
      </c>
      <c r="B8" s="1317"/>
      <c r="C8" s="238">
        <v>3113244.1554274871</v>
      </c>
      <c r="D8" s="238">
        <v>3664205.4832129837</v>
      </c>
      <c r="E8" s="238">
        <v>3503654.3335206411</v>
      </c>
      <c r="F8" s="238">
        <v>3503748.1444104114</v>
      </c>
      <c r="G8" s="238">
        <v>3533120.4416512819</v>
      </c>
      <c r="H8" s="238">
        <v>3503856.8471662924</v>
      </c>
      <c r="I8" s="238">
        <v>3562318</v>
      </c>
      <c r="J8" s="238">
        <v>3610783.4227732918</v>
      </c>
      <c r="K8" s="238">
        <v>3637625.4792057252</v>
      </c>
      <c r="L8" s="238">
        <v>3779384.114490638</v>
      </c>
      <c r="M8" s="238">
        <v>3827478.8592189862</v>
      </c>
      <c r="N8" s="238">
        <v>3648305.3458600934</v>
      </c>
      <c r="O8" s="950">
        <v>3884643.056467196</v>
      </c>
      <c r="P8" s="950">
        <v>3841290.8316684868</v>
      </c>
      <c r="Q8" s="981">
        <v>3867653.7158512771</v>
      </c>
      <c r="R8" s="54"/>
      <c r="S8" s="81"/>
    </row>
    <row r="9" spans="1:32" ht="24">
      <c r="A9" s="125" t="s">
        <v>17</v>
      </c>
      <c r="B9" s="1184" t="s">
        <v>782</v>
      </c>
      <c r="C9" s="237">
        <v>1705175.4482922701</v>
      </c>
      <c r="D9" s="237">
        <v>2142858.5990100801</v>
      </c>
      <c r="E9" s="321">
        <v>1933399.71145774</v>
      </c>
      <c r="F9" s="321">
        <v>1926261.4127720201</v>
      </c>
      <c r="G9" s="237">
        <v>1996490.45118968</v>
      </c>
      <c r="H9" s="237">
        <v>1996558.73972557</v>
      </c>
      <c r="I9" s="237">
        <v>2019165</v>
      </c>
      <c r="J9" s="237">
        <v>2037764.5307066999</v>
      </c>
      <c r="K9" s="237">
        <v>2070548.6927596901</v>
      </c>
      <c r="L9" s="237">
        <v>2092125.4689336501</v>
      </c>
      <c r="M9" s="237">
        <v>2098925.3428724702</v>
      </c>
      <c r="N9" s="237">
        <v>2028018.25556007</v>
      </c>
      <c r="O9" s="952">
        <v>2101927.7519425098</v>
      </c>
      <c r="P9" s="952">
        <v>2091871.70208539</v>
      </c>
      <c r="Q9" s="982">
        <v>2079770.25116396</v>
      </c>
      <c r="R9" s="54"/>
    </row>
    <row r="10" spans="1:32" ht="12.95" customHeight="1">
      <c r="A10" s="125"/>
      <c r="B10" s="1186" t="s">
        <v>710</v>
      </c>
      <c r="C10" s="321">
        <v>429071.669028003</v>
      </c>
      <c r="D10" s="321">
        <v>479975.42501547298</v>
      </c>
      <c r="E10" s="321">
        <v>532510.84334029502</v>
      </c>
      <c r="F10" s="237">
        <v>536692.15919976204</v>
      </c>
      <c r="G10" s="321">
        <v>549900.80042436102</v>
      </c>
      <c r="H10" s="321">
        <v>551987.21885059297</v>
      </c>
      <c r="I10" s="321">
        <v>561961</v>
      </c>
      <c r="J10" s="321">
        <v>553938.85678661102</v>
      </c>
      <c r="K10" s="321">
        <v>562343.941935746</v>
      </c>
      <c r="L10" s="321">
        <v>567573.68567822897</v>
      </c>
      <c r="M10" s="321">
        <v>560592.83445682505</v>
      </c>
      <c r="N10" s="321">
        <v>521916.226136374</v>
      </c>
      <c r="O10" s="952">
        <v>545584.03602702101</v>
      </c>
      <c r="P10" s="952">
        <v>549333.73987542395</v>
      </c>
      <c r="Q10" s="982">
        <v>550996.49892081204</v>
      </c>
      <c r="R10" s="54"/>
    </row>
    <row r="11" spans="1:32">
      <c r="A11" s="125"/>
      <c r="B11" s="1186" t="s">
        <v>711</v>
      </c>
      <c r="C11" s="237">
        <v>1276103.7792642701</v>
      </c>
      <c r="D11" s="237">
        <v>1662883.1739946001</v>
      </c>
      <c r="E11" s="237">
        <v>1400888.86811744</v>
      </c>
      <c r="F11" s="237">
        <v>1389569.25357226</v>
      </c>
      <c r="G11" s="321">
        <v>1446589.6507653201</v>
      </c>
      <c r="H11" s="321">
        <v>1444571.5208749799</v>
      </c>
      <c r="I11" s="321">
        <v>1457205</v>
      </c>
      <c r="J11" s="321">
        <v>1483825.6739200901</v>
      </c>
      <c r="K11" s="321">
        <v>1508204.7508239399</v>
      </c>
      <c r="L11" s="321">
        <v>1524551.7832554199</v>
      </c>
      <c r="M11" s="321">
        <v>1538332.5084156501</v>
      </c>
      <c r="N11" s="321">
        <v>1506102.0294236899</v>
      </c>
      <c r="O11" s="952">
        <v>1556343.7159154899</v>
      </c>
      <c r="P11" s="952">
        <v>1542537.96220997</v>
      </c>
      <c r="Q11" s="982">
        <v>1528773.75224315</v>
      </c>
      <c r="R11" s="54"/>
    </row>
    <row r="12" spans="1:32" ht="24">
      <c r="A12" s="125" t="s">
        <v>17</v>
      </c>
      <c r="B12" s="1184" t="s">
        <v>778</v>
      </c>
      <c r="C12" s="321">
        <v>24251.113820058999</v>
      </c>
      <c r="D12" s="321">
        <v>17761.779633768001</v>
      </c>
      <c r="E12" s="321">
        <v>17239.133759085002</v>
      </c>
      <c r="F12" s="321">
        <v>17575.354548354</v>
      </c>
      <c r="G12" s="237">
        <v>17644.866023061</v>
      </c>
      <c r="H12" s="237">
        <v>15800.378743144</v>
      </c>
      <c r="I12" s="237">
        <v>15173</v>
      </c>
      <c r="J12" s="237">
        <v>12508.070052257999</v>
      </c>
      <c r="K12" s="237">
        <v>16029.877342833001</v>
      </c>
      <c r="L12" s="237">
        <v>15261.079479114</v>
      </c>
      <c r="M12" s="237">
        <v>16445.636385473001</v>
      </c>
      <c r="N12" s="237">
        <v>16977.962967060001</v>
      </c>
      <c r="O12" s="952">
        <v>16406.370811459001</v>
      </c>
      <c r="P12" s="952">
        <v>19277.108550855999</v>
      </c>
      <c r="Q12" s="982">
        <v>20140.617754424999</v>
      </c>
      <c r="R12" s="54"/>
    </row>
    <row r="13" spans="1:32">
      <c r="A13" s="125"/>
      <c r="B13" s="1186" t="s">
        <v>710</v>
      </c>
      <c r="C13" s="321">
        <v>3873.9267187710002</v>
      </c>
      <c r="D13" s="321">
        <v>2897.1281180860001</v>
      </c>
      <c r="E13" s="321">
        <v>3298.035023503</v>
      </c>
      <c r="F13" s="321">
        <v>3399.2224058520001</v>
      </c>
      <c r="G13" s="321">
        <v>3787.296925272</v>
      </c>
      <c r="H13" s="321">
        <v>2851.2040743030002</v>
      </c>
      <c r="I13" s="321">
        <v>3075</v>
      </c>
      <c r="J13" s="321">
        <v>4127.9141483240001</v>
      </c>
      <c r="K13" s="321">
        <v>2903.199837013</v>
      </c>
      <c r="L13" s="321">
        <v>3618.9630685279999</v>
      </c>
      <c r="M13" s="321">
        <v>3492.8598476130001</v>
      </c>
      <c r="N13" s="321">
        <v>1338.585237732</v>
      </c>
      <c r="O13" s="952">
        <v>1379.487738454</v>
      </c>
      <c r="P13" s="952">
        <v>1416.7341219790001</v>
      </c>
      <c r="Q13" s="982">
        <v>1269.458816439</v>
      </c>
      <c r="R13" s="54"/>
    </row>
    <row r="14" spans="1:32">
      <c r="A14" s="125"/>
      <c r="B14" s="1186" t="s">
        <v>711</v>
      </c>
      <c r="C14" s="321">
        <v>20377.187101288</v>
      </c>
      <c r="D14" s="321">
        <v>14864.651515682001</v>
      </c>
      <c r="E14" s="237">
        <v>13941.098735582</v>
      </c>
      <c r="F14" s="237">
        <v>14176.132142502</v>
      </c>
      <c r="G14" s="237">
        <v>13857.569097789001</v>
      </c>
      <c r="H14" s="237">
        <v>12949.174668841</v>
      </c>
      <c r="I14" s="237">
        <v>12098</v>
      </c>
      <c r="J14" s="237">
        <v>8380.1559039340009</v>
      </c>
      <c r="K14" s="237">
        <v>13126.67750582</v>
      </c>
      <c r="L14" s="237">
        <v>11642.116410586001</v>
      </c>
      <c r="M14" s="237">
        <v>12952.77653786</v>
      </c>
      <c r="N14" s="237">
        <v>15639.377729328</v>
      </c>
      <c r="O14" s="952">
        <v>15026.883073004999</v>
      </c>
      <c r="P14" s="952">
        <v>17860.374428876999</v>
      </c>
      <c r="Q14" s="982">
        <v>18871.158937986002</v>
      </c>
      <c r="R14" s="54"/>
    </row>
    <row r="15" spans="1:32">
      <c r="A15" s="125" t="s">
        <v>17</v>
      </c>
      <c r="B15" s="1184" t="s">
        <v>374</v>
      </c>
      <c r="C15" s="237">
        <v>85062.504373143005</v>
      </c>
      <c r="D15" s="237">
        <v>101522.020906473</v>
      </c>
      <c r="E15" s="321">
        <v>83000.005198608007</v>
      </c>
      <c r="F15" s="321">
        <v>84426.124536256</v>
      </c>
      <c r="G15" s="321">
        <v>84407.848603405</v>
      </c>
      <c r="H15" s="321">
        <v>85604.772192139004</v>
      </c>
      <c r="I15" s="321">
        <v>81889</v>
      </c>
      <c r="J15" s="321">
        <v>82857.989155793999</v>
      </c>
      <c r="K15" s="321">
        <v>86831.677124177004</v>
      </c>
      <c r="L15" s="321">
        <v>95495.411586321003</v>
      </c>
      <c r="M15" s="321">
        <v>90969.707554198001</v>
      </c>
      <c r="N15" s="321">
        <v>84005.452007596003</v>
      </c>
      <c r="O15" s="952">
        <v>83411.530916112999</v>
      </c>
      <c r="P15" s="952">
        <v>83799.358706343002</v>
      </c>
      <c r="Q15" s="982">
        <v>77414.580169456996</v>
      </c>
      <c r="R15" s="54"/>
    </row>
    <row r="16" spans="1:32" ht="24">
      <c r="A16" s="125" t="s">
        <v>17</v>
      </c>
      <c r="B16" s="1184" t="s">
        <v>375</v>
      </c>
      <c r="C16" s="321">
        <v>1285893.140220216</v>
      </c>
      <c r="D16" s="321">
        <v>1388554.49842549</v>
      </c>
      <c r="E16" s="321">
        <v>1452766.89307421</v>
      </c>
      <c r="F16" s="321">
        <v>1459776.92995518</v>
      </c>
      <c r="G16" s="321">
        <v>1416617.57598622</v>
      </c>
      <c r="H16" s="321">
        <v>1388549.34494957</v>
      </c>
      <c r="I16" s="321">
        <v>1427565</v>
      </c>
      <c r="J16" s="321">
        <v>1459844.65409831</v>
      </c>
      <c r="K16" s="321">
        <v>1448062.2061298101</v>
      </c>
      <c r="L16" s="321">
        <v>1559346.0359942501</v>
      </c>
      <c r="M16" s="321">
        <v>1605519.45696743</v>
      </c>
      <c r="N16" s="321">
        <v>1505813.5878986199</v>
      </c>
      <c r="O16" s="952">
        <v>1665415.8021975299</v>
      </c>
      <c r="P16" s="952">
        <v>1628710.98134796</v>
      </c>
      <c r="Q16" s="982">
        <v>1669109.72458146</v>
      </c>
      <c r="R16" s="54"/>
    </row>
    <row r="17" spans="1:19">
      <c r="A17" s="125" t="s">
        <v>17</v>
      </c>
      <c r="B17" s="1184" t="s">
        <v>351</v>
      </c>
      <c r="C17" s="321">
        <v>12861.948721799001</v>
      </c>
      <c r="D17" s="321">
        <v>13508.585237173</v>
      </c>
      <c r="E17" s="321">
        <v>17248.590030997999</v>
      </c>
      <c r="F17" s="321">
        <v>15708.322598601</v>
      </c>
      <c r="G17" s="321">
        <v>17959.699848916</v>
      </c>
      <c r="H17" s="321">
        <v>17343.611555869</v>
      </c>
      <c r="I17" s="321">
        <v>18526</v>
      </c>
      <c r="J17" s="321">
        <v>17808.178760229999</v>
      </c>
      <c r="K17" s="321">
        <v>16153.025849215001</v>
      </c>
      <c r="L17" s="321">
        <v>17156.118497302999</v>
      </c>
      <c r="M17" s="321">
        <v>15618.715439415</v>
      </c>
      <c r="N17" s="321">
        <v>13490.087426747001</v>
      </c>
      <c r="O17" s="952">
        <v>17481.600599583999</v>
      </c>
      <c r="P17" s="952">
        <v>17631.680977937998</v>
      </c>
      <c r="Q17" s="982">
        <v>21218.542181975001</v>
      </c>
      <c r="R17" s="54"/>
      <c r="S17" s="82"/>
    </row>
    <row r="18" spans="1:19">
      <c r="A18" s="1316" t="s">
        <v>376</v>
      </c>
      <c r="B18" s="1317"/>
      <c r="C18" s="238">
        <v>269045.44424597197</v>
      </c>
      <c r="D18" s="238">
        <v>273728.46543609799</v>
      </c>
      <c r="E18" s="238">
        <v>261771.102782342</v>
      </c>
      <c r="F18" s="238">
        <v>262737.56528838299</v>
      </c>
      <c r="G18" s="238">
        <v>265017.18215143803</v>
      </c>
      <c r="H18" s="238">
        <v>270844.55623370298</v>
      </c>
      <c r="I18" s="238">
        <v>281373</v>
      </c>
      <c r="J18" s="238">
        <v>286832.53242669604</v>
      </c>
      <c r="K18" s="238">
        <v>281349.51883408998</v>
      </c>
      <c r="L18" s="238">
        <v>291047.22199692001</v>
      </c>
      <c r="M18" s="238">
        <v>301383.71189261798</v>
      </c>
      <c r="N18" s="238">
        <v>301336.84134091507</v>
      </c>
      <c r="O18" s="950">
        <v>300915.48450362601</v>
      </c>
      <c r="P18" s="950">
        <v>260884.69743821098</v>
      </c>
      <c r="Q18" s="981">
        <v>266624.47571339802</v>
      </c>
      <c r="R18" s="54"/>
    </row>
    <row r="19" spans="1:19">
      <c r="A19" s="125" t="s">
        <v>17</v>
      </c>
      <c r="B19" s="1184" t="s">
        <v>377</v>
      </c>
      <c r="C19" s="321">
        <v>204276.47356272099</v>
      </c>
      <c r="D19" s="321">
        <v>249893.42015532401</v>
      </c>
      <c r="E19" s="321">
        <v>237012.63259871199</v>
      </c>
      <c r="F19" s="321">
        <v>237744.95143156601</v>
      </c>
      <c r="G19" s="321">
        <v>239446.27878068</v>
      </c>
      <c r="H19" s="321">
        <v>244984.41459310899</v>
      </c>
      <c r="I19" s="321">
        <v>255528</v>
      </c>
      <c r="J19" s="321">
        <v>260572.78926426099</v>
      </c>
      <c r="K19" s="321">
        <v>254711.436583651</v>
      </c>
      <c r="L19" s="321">
        <v>262870.23859238601</v>
      </c>
      <c r="M19" s="321">
        <v>273274.45113889099</v>
      </c>
      <c r="N19" s="321">
        <v>275472.94516353903</v>
      </c>
      <c r="O19" s="952">
        <v>274589.90332012501</v>
      </c>
      <c r="P19" s="952">
        <v>235638.39903357899</v>
      </c>
      <c r="Q19" s="982">
        <v>239717.65730136901</v>
      </c>
      <c r="R19" s="54"/>
    </row>
    <row r="20" spans="1:19" ht="12.95" customHeight="1">
      <c r="A20" s="125" t="s">
        <v>17</v>
      </c>
      <c r="B20" s="1184" t="s">
        <v>779</v>
      </c>
      <c r="C20" s="237">
        <v>53710.812952742002</v>
      </c>
      <c r="D20" s="237">
        <v>1810.968851048</v>
      </c>
      <c r="E20" s="237">
        <v>1908.565290966</v>
      </c>
      <c r="F20" s="237">
        <v>2003.6561032069999</v>
      </c>
      <c r="G20" s="237">
        <v>2028.0307927839999</v>
      </c>
      <c r="H20" s="237">
        <v>2083.708038839</v>
      </c>
      <c r="I20" s="237">
        <v>2142</v>
      </c>
      <c r="J20" s="237">
        <v>2170.3454860020001</v>
      </c>
      <c r="K20" s="237">
        <v>2196.856828682</v>
      </c>
      <c r="L20" s="237">
        <v>2251.1359207239998</v>
      </c>
      <c r="M20" s="237">
        <v>2284.2357338679999</v>
      </c>
      <c r="N20" s="237">
        <v>1591.2209487360001</v>
      </c>
      <c r="O20" s="952">
        <v>1616.487293482</v>
      </c>
      <c r="P20" s="952">
        <v>1488.6417994159999</v>
      </c>
      <c r="Q20" s="982">
        <v>1474.6620013530001</v>
      </c>
      <c r="R20" s="54"/>
    </row>
    <row r="21" spans="1:19">
      <c r="A21" s="125" t="s">
        <v>17</v>
      </c>
      <c r="B21" s="1184" t="s">
        <v>351</v>
      </c>
      <c r="C21" s="321">
        <v>11058.157730509</v>
      </c>
      <c r="D21" s="321">
        <v>22024.076429725999</v>
      </c>
      <c r="E21" s="321">
        <v>22849.904892663999</v>
      </c>
      <c r="F21" s="321">
        <v>22988.957753610001</v>
      </c>
      <c r="G21" s="321">
        <v>23542.872577974002</v>
      </c>
      <c r="H21" s="321">
        <v>23776.433601755001</v>
      </c>
      <c r="I21" s="321">
        <v>23704</v>
      </c>
      <c r="J21" s="321">
        <v>24089.397676433</v>
      </c>
      <c r="K21" s="321">
        <v>24441.225421757001</v>
      </c>
      <c r="L21" s="321">
        <v>25925.847483810001</v>
      </c>
      <c r="M21" s="321">
        <v>25825.025019859</v>
      </c>
      <c r="N21" s="321">
        <v>24272.675228640001</v>
      </c>
      <c r="O21" s="952">
        <v>24709.093890019001</v>
      </c>
      <c r="P21" s="952">
        <v>23757.656605216001</v>
      </c>
      <c r="Q21" s="982">
        <v>25432.156410676002</v>
      </c>
      <c r="R21" s="54"/>
    </row>
    <row r="22" spans="1:19" ht="12.95" customHeight="1">
      <c r="A22" s="1316" t="s">
        <v>379</v>
      </c>
      <c r="B22" s="1317"/>
      <c r="C22" s="238">
        <v>348029.60152039299</v>
      </c>
      <c r="D22" s="238">
        <v>388566.94446366496</v>
      </c>
      <c r="E22" s="238">
        <v>366646.77502087597</v>
      </c>
      <c r="F22" s="907">
        <v>359228.10134095501</v>
      </c>
      <c r="G22" s="238">
        <v>359406.70447810204</v>
      </c>
      <c r="H22" s="238">
        <v>368960.40604936902</v>
      </c>
      <c r="I22" s="238">
        <v>377574</v>
      </c>
      <c r="J22" s="238">
        <v>381617.29251465696</v>
      </c>
      <c r="K22" s="238">
        <v>392234.67949769896</v>
      </c>
      <c r="L22" s="238">
        <v>395367.77266253805</v>
      </c>
      <c r="M22" s="238">
        <v>384886.41577593802</v>
      </c>
      <c r="N22" s="238">
        <v>395260.05914576002</v>
      </c>
      <c r="O22" s="950">
        <v>377396.48827246</v>
      </c>
      <c r="P22" s="950">
        <v>372684.27606598201</v>
      </c>
      <c r="Q22" s="981">
        <v>385791.49664149602</v>
      </c>
      <c r="R22" s="54"/>
    </row>
    <row r="23" spans="1:19">
      <c r="A23" s="125" t="s">
        <v>17</v>
      </c>
      <c r="B23" s="1184" t="s">
        <v>380</v>
      </c>
      <c r="C23" s="321">
        <v>345453.339310607</v>
      </c>
      <c r="D23" s="321">
        <v>384200.11233286798</v>
      </c>
      <c r="E23" s="321">
        <v>361640.42403933097</v>
      </c>
      <c r="F23" s="321">
        <v>354289.05349045899</v>
      </c>
      <c r="G23" s="321">
        <v>354107.66772094002</v>
      </c>
      <c r="H23" s="321">
        <v>363289.46513209702</v>
      </c>
      <c r="I23" s="321">
        <v>371848</v>
      </c>
      <c r="J23" s="321">
        <v>375729.32105476398</v>
      </c>
      <c r="K23" s="321">
        <v>386207.79542886798</v>
      </c>
      <c r="L23" s="321">
        <v>389228.53758530703</v>
      </c>
      <c r="M23" s="321">
        <v>378560.561884097</v>
      </c>
      <c r="N23" s="321">
        <v>388471.35075691802</v>
      </c>
      <c r="O23" s="952">
        <v>370443.42144440801</v>
      </c>
      <c r="P23" s="952">
        <v>365723.82591149298</v>
      </c>
      <c r="Q23" s="982">
        <v>379029.45631858002</v>
      </c>
      <c r="R23" s="54"/>
    </row>
    <row r="24" spans="1:19">
      <c r="A24" s="125" t="s">
        <v>17</v>
      </c>
      <c r="B24" s="1158" t="s">
        <v>332</v>
      </c>
      <c r="C24" s="321">
        <v>2576.2622097859999</v>
      </c>
      <c r="D24" s="321">
        <v>4366.832130797</v>
      </c>
      <c r="E24" s="321">
        <v>5006.3509815449997</v>
      </c>
      <c r="F24" s="908">
        <v>4939.0478504960001</v>
      </c>
      <c r="G24" s="321">
        <v>5299.036757162</v>
      </c>
      <c r="H24" s="321">
        <v>5670.9409172719998</v>
      </c>
      <c r="I24" s="321">
        <v>5726</v>
      </c>
      <c r="J24" s="321">
        <v>5887.9714598930004</v>
      </c>
      <c r="K24" s="321">
        <v>6026.8840688310001</v>
      </c>
      <c r="L24" s="321">
        <v>6139.2350772310001</v>
      </c>
      <c r="M24" s="321">
        <v>6325.8538918410004</v>
      </c>
      <c r="N24" s="321">
        <v>6788.7083888420002</v>
      </c>
      <c r="O24" s="952">
        <v>6953.0668280520003</v>
      </c>
      <c r="P24" s="952">
        <v>6960.4501544889999</v>
      </c>
      <c r="Q24" s="982">
        <v>6762.0403229160002</v>
      </c>
      <c r="R24" s="54"/>
    </row>
    <row r="25" spans="1:19">
      <c r="A25" s="1316" t="s">
        <v>381</v>
      </c>
      <c r="B25" s="1317"/>
      <c r="C25" s="238">
        <v>696230.34617330995</v>
      </c>
      <c r="D25" s="238">
        <v>578345.23011760297</v>
      </c>
      <c r="E25" s="238">
        <v>525585.47162238893</v>
      </c>
      <c r="F25" s="238">
        <v>532376.012393952</v>
      </c>
      <c r="G25" s="238">
        <v>538012.03379691206</v>
      </c>
      <c r="H25" s="238">
        <v>550784.25210511696</v>
      </c>
      <c r="I25" s="238">
        <v>556983</v>
      </c>
      <c r="J25" s="238">
        <v>564785.07323685009</v>
      </c>
      <c r="K25" s="238">
        <v>572356.52083040599</v>
      </c>
      <c r="L25" s="238">
        <v>576101.28948180308</v>
      </c>
      <c r="M25" s="238">
        <v>578393.57095700211</v>
      </c>
      <c r="N25" s="238">
        <v>602307.94096920395</v>
      </c>
      <c r="O25" s="950">
        <v>585820.07395736303</v>
      </c>
      <c r="P25" s="950">
        <v>591613.01966938807</v>
      </c>
      <c r="Q25" s="981">
        <v>599706.43951969407</v>
      </c>
      <c r="R25" s="54"/>
    </row>
    <row r="26" spans="1:19">
      <c r="A26" s="125" t="s">
        <v>17</v>
      </c>
      <c r="B26" s="1184" t="s">
        <v>780</v>
      </c>
      <c r="C26" s="237">
        <v>11477.347096285999</v>
      </c>
      <c r="D26" s="237">
        <v>7342.0606351429997</v>
      </c>
      <c r="E26" s="237">
        <v>7419.5368279989998</v>
      </c>
      <c r="F26" s="237">
        <v>7402.3370799639997</v>
      </c>
      <c r="G26" s="237">
        <v>7444.6839419950002</v>
      </c>
      <c r="H26" s="237">
        <v>7506.3314974189998</v>
      </c>
      <c r="I26" s="237">
        <v>7501</v>
      </c>
      <c r="J26" s="237">
        <v>7614.7972877049997</v>
      </c>
      <c r="K26" s="237">
        <v>7752.2887660830002</v>
      </c>
      <c r="L26" s="237">
        <v>7770.2374787119998</v>
      </c>
      <c r="M26" s="237">
        <v>7740.88191362</v>
      </c>
      <c r="N26" s="237">
        <v>7709.3960855449996</v>
      </c>
      <c r="O26" s="952">
        <v>7664.8807934030001</v>
      </c>
      <c r="P26" s="952">
        <v>7628.949681651</v>
      </c>
      <c r="Q26" s="982">
        <v>7620.0264076289996</v>
      </c>
      <c r="R26" s="54"/>
    </row>
    <row r="27" spans="1:19">
      <c r="A27" s="125" t="s">
        <v>17</v>
      </c>
      <c r="B27" s="1184" t="s">
        <v>383</v>
      </c>
      <c r="C27" s="321">
        <v>627790.76342954498</v>
      </c>
      <c r="D27" s="321">
        <v>570264.59340263403</v>
      </c>
      <c r="E27" s="321">
        <v>517412.76700102497</v>
      </c>
      <c r="F27" s="321">
        <v>524221.08509583399</v>
      </c>
      <c r="G27" s="321">
        <v>529792.92293754104</v>
      </c>
      <c r="H27" s="321">
        <v>542487.27064937097</v>
      </c>
      <c r="I27" s="321">
        <v>548643</v>
      </c>
      <c r="J27" s="321">
        <v>556319.58776398504</v>
      </c>
      <c r="K27" s="321">
        <v>563731.48783126601</v>
      </c>
      <c r="L27" s="321">
        <v>567440.44013384404</v>
      </c>
      <c r="M27" s="321">
        <v>569754.12572481704</v>
      </c>
      <c r="N27" s="321">
        <v>593688.59969676705</v>
      </c>
      <c r="O27" s="952">
        <v>577228.68712631206</v>
      </c>
      <c r="P27" s="952">
        <v>583048.26564342505</v>
      </c>
      <c r="Q27" s="982">
        <v>591119.27714482101</v>
      </c>
      <c r="R27" s="54"/>
    </row>
    <row r="28" spans="1:19">
      <c r="A28" s="125"/>
      <c r="B28" s="1187" t="s">
        <v>781</v>
      </c>
      <c r="C28" s="321">
        <v>548613.63283576397</v>
      </c>
      <c r="D28" s="321">
        <v>562648.51439200703</v>
      </c>
      <c r="E28" s="321">
        <v>510025.683451191</v>
      </c>
      <c r="F28" s="321">
        <v>516852.93577346398</v>
      </c>
      <c r="G28" s="321">
        <v>522408.62416419899</v>
      </c>
      <c r="H28" s="321">
        <v>535101.80697023403</v>
      </c>
      <c r="I28" s="321">
        <v>541253</v>
      </c>
      <c r="J28" s="321">
        <v>548932.22948020999</v>
      </c>
      <c r="K28" s="321">
        <v>557508.64897733799</v>
      </c>
      <c r="L28" s="321">
        <v>561193.49721262802</v>
      </c>
      <c r="M28" s="321">
        <v>563449.26111983205</v>
      </c>
      <c r="N28" s="321">
        <v>587382.79755914002</v>
      </c>
      <c r="O28" s="952">
        <v>570915.55011762097</v>
      </c>
      <c r="P28" s="952">
        <v>576738.40416003496</v>
      </c>
      <c r="Q28" s="982">
        <v>584801.35195735504</v>
      </c>
      <c r="R28" s="54"/>
    </row>
    <row r="29" spans="1:19">
      <c r="A29" s="125"/>
      <c r="B29" s="1188" t="s">
        <v>332</v>
      </c>
      <c r="C29" s="237">
        <v>79177.130593780996</v>
      </c>
      <c r="D29" s="237">
        <v>7616.0790106269997</v>
      </c>
      <c r="E29" s="237">
        <v>7387.0835498340002</v>
      </c>
      <c r="F29" s="237">
        <v>7368.1493223699999</v>
      </c>
      <c r="G29" s="237">
        <v>7384.2987733419995</v>
      </c>
      <c r="H29" s="237">
        <v>7385.4636791370003</v>
      </c>
      <c r="I29" s="237">
        <v>7390</v>
      </c>
      <c r="J29" s="237">
        <v>7387.358283775</v>
      </c>
      <c r="K29" s="237">
        <v>6222.8388539280004</v>
      </c>
      <c r="L29" s="237">
        <v>6246.9429212160003</v>
      </c>
      <c r="M29" s="237">
        <v>6304.8646049850004</v>
      </c>
      <c r="N29" s="237">
        <v>6305.8021376269999</v>
      </c>
      <c r="O29" s="952">
        <v>6313.1370086910001</v>
      </c>
      <c r="P29" s="952">
        <v>6309.8614833900001</v>
      </c>
      <c r="Q29" s="982">
        <v>6317.9251874660004</v>
      </c>
      <c r="R29" s="54"/>
    </row>
    <row r="30" spans="1:19">
      <c r="A30" s="125" t="s">
        <v>17</v>
      </c>
      <c r="B30" s="1184" t="s">
        <v>385</v>
      </c>
      <c r="C30" s="321">
        <v>56962.235647478999</v>
      </c>
      <c r="D30" s="321">
        <v>738.57607982599995</v>
      </c>
      <c r="E30" s="321">
        <v>753.16779336499997</v>
      </c>
      <c r="F30" s="321">
        <v>752.59021815400001</v>
      </c>
      <c r="G30" s="321">
        <v>774.42691737600001</v>
      </c>
      <c r="H30" s="321">
        <v>790.64995832700004</v>
      </c>
      <c r="I30" s="321">
        <v>839</v>
      </c>
      <c r="J30" s="321">
        <v>850.68818515999999</v>
      </c>
      <c r="K30" s="321">
        <v>872.74423305699997</v>
      </c>
      <c r="L30" s="321">
        <v>890.61186924699996</v>
      </c>
      <c r="M30" s="321">
        <v>898.56331856500003</v>
      </c>
      <c r="N30" s="321">
        <v>909.94518689200004</v>
      </c>
      <c r="O30" s="952">
        <v>926.50603764799996</v>
      </c>
      <c r="P30" s="952">
        <v>935.80434431200001</v>
      </c>
      <c r="Q30" s="982">
        <v>967.13596724399997</v>
      </c>
      <c r="R30" s="54"/>
    </row>
    <row r="31" spans="1:19">
      <c r="A31" s="125"/>
      <c r="B31" s="1187" t="s">
        <v>798</v>
      </c>
      <c r="C31" s="321">
        <v>49557.856497408</v>
      </c>
      <c r="D31" s="321">
        <v>738.57607982599995</v>
      </c>
      <c r="E31" s="321">
        <v>753.16779336499997</v>
      </c>
      <c r="F31" s="321">
        <v>752.59021815400001</v>
      </c>
      <c r="G31" s="321">
        <v>774.42691737600001</v>
      </c>
      <c r="H31" s="321">
        <v>790.64995832700004</v>
      </c>
      <c r="I31" s="321">
        <v>839</v>
      </c>
      <c r="J31" s="321">
        <v>850.68818515999999</v>
      </c>
      <c r="K31" s="321">
        <v>872.74423305699997</v>
      </c>
      <c r="L31" s="321">
        <v>890.61186924699996</v>
      </c>
      <c r="M31" s="321">
        <v>898.56331856500003</v>
      </c>
      <c r="N31" s="321">
        <v>909.94518689200004</v>
      </c>
      <c r="O31" s="952">
        <v>926.50603764799996</v>
      </c>
      <c r="P31" s="952">
        <v>935.80434431200001</v>
      </c>
      <c r="Q31" s="982">
        <v>967.13596724399997</v>
      </c>
      <c r="R31" s="54"/>
    </row>
    <row r="32" spans="1:19">
      <c r="A32" s="125"/>
      <c r="B32" s="1188" t="s">
        <v>332</v>
      </c>
      <c r="C32" s="321">
        <v>7404.3791500710004</v>
      </c>
      <c r="D32" s="321">
        <v>0</v>
      </c>
      <c r="E32" s="321">
        <v>0</v>
      </c>
      <c r="F32" s="321">
        <v>0</v>
      </c>
      <c r="G32" s="321">
        <v>0</v>
      </c>
      <c r="H32" s="321">
        <v>0</v>
      </c>
      <c r="I32" s="321" t="s">
        <v>898</v>
      </c>
      <c r="J32" s="321">
        <v>0</v>
      </c>
      <c r="K32" s="321">
        <v>0</v>
      </c>
      <c r="L32" s="321">
        <v>0</v>
      </c>
      <c r="M32" s="321">
        <v>0</v>
      </c>
      <c r="N32" s="321">
        <v>0</v>
      </c>
      <c r="O32" s="952">
        <v>0</v>
      </c>
      <c r="P32" s="952">
        <v>0</v>
      </c>
      <c r="Q32" s="982">
        <v>0</v>
      </c>
      <c r="R32" s="54"/>
    </row>
    <row r="33" spans="1:18" ht="13.5" thickBot="1">
      <c r="A33" s="151"/>
      <c r="B33" s="295"/>
      <c r="C33" s="245"/>
      <c r="D33" s="245"/>
      <c r="E33" s="245"/>
      <c r="F33" s="245"/>
      <c r="G33" s="245"/>
      <c r="H33" s="245"/>
      <c r="I33" s="245"/>
      <c r="J33" s="245"/>
      <c r="K33" s="245"/>
      <c r="L33" s="245"/>
      <c r="M33" s="245"/>
      <c r="N33" s="245"/>
      <c r="O33" s="869"/>
      <c r="P33" s="869"/>
      <c r="Q33" s="983"/>
      <c r="R33" s="54"/>
    </row>
    <row r="34" spans="1:18" ht="75" customHeight="1">
      <c r="A34" s="1313" t="s">
        <v>755</v>
      </c>
      <c r="B34" s="1314"/>
      <c r="C34" s="1314"/>
      <c r="D34" s="1314"/>
      <c r="E34" s="1314"/>
      <c r="F34" s="1314"/>
      <c r="G34" s="1314"/>
      <c r="H34" s="1314"/>
      <c r="I34" s="1314"/>
      <c r="J34" s="1314"/>
      <c r="K34" s="1314"/>
      <c r="L34" s="1314"/>
      <c r="M34" s="1314"/>
      <c r="N34" s="1314"/>
      <c r="O34" s="1314"/>
      <c r="P34" s="1314"/>
      <c r="Q34" s="1315"/>
    </row>
    <row r="35" spans="1:18" ht="22.35" customHeight="1">
      <c r="A35" s="1337" t="s">
        <v>386</v>
      </c>
      <c r="B35" s="1338"/>
      <c r="C35" s="1324">
        <v>2021</v>
      </c>
      <c r="D35" s="1324">
        <v>2022</v>
      </c>
      <c r="E35" s="1335">
        <v>2023</v>
      </c>
      <c r="F35" s="1335"/>
      <c r="G35" s="1335"/>
      <c r="H35" s="1335"/>
      <c r="I35" s="1335"/>
      <c r="J35" s="1335"/>
      <c r="K35" s="1335"/>
      <c r="L35" s="1335"/>
      <c r="M35" s="1335"/>
      <c r="N35" s="1335"/>
      <c r="O35" s="1335">
        <v>2024</v>
      </c>
      <c r="P35" s="1335"/>
      <c r="Q35" s="1336"/>
    </row>
    <row r="36" spans="1:18" ht="22.35" customHeight="1">
      <c r="A36" s="1337"/>
      <c r="B36" s="1338"/>
      <c r="C36" s="1326"/>
      <c r="D36" s="1324"/>
      <c r="E36" s="821" t="s">
        <v>2</v>
      </c>
      <c r="F36" s="821" t="s">
        <v>3</v>
      </c>
      <c r="G36" s="821" t="s">
        <v>4</v>
      </c>
      <c r="H36" s="821" t="s">
        <v>5</v>
      </c>
      <c r="I36" s="821" t="s">
        <v>6</v>
      </c>
      <c r="J36" s="821" t="s">
        <v>267</v>
      </c>
      <c r="K36" s="821" t="s">
        <v>7</v>
      </c>
      <c r="L36" s="821" t="s">
        <v>13</v>
      </c>
      <c r="M36" s="821" t="s">
        <v>14</v>
      </c>
      <c r="N36" s="821" t="s">
        <v>15</v>
      </c>
      <c r="O36" s="821" t="s">
        <v>0</v>
      </c>
      <c r="P36" s="821" t="s">
        <v>1</v>
      </c>
      <c r="Q36" s="824" t="s">
        <v>2</v>
      </c>
    </row>
    <row r="37" spans="1:18" ht="12" customHeight="1">
      <c r="A37" s="1316" t="s">
        <v>368</v>
      </c>
      <c r="B37" s="1317"/>
      <c r="C37" s="238">
        <v>418224.02024514705</v>
      </c>
      <c r="D37" s="238">
        <v>228623.60933323597</v>
      </c>
      <c r="E37" s="238">
        <v>227150.35325270801</v>
      </c>
      <c r="F37" s="238">
        <v>206201.04734797499</v>
      </c>
      <c r="G37" s="238">
        <v>197845.27683606799</v>
      </c>
      <c r="H37" s="238">
        <v>186840.38909174202</v>
      </c>
      <c r="I37" s="238">
        <v>191287.09598120398</v>
      </c>
      <c r="J37" s="238">
        <v>187998.32466934601</v>
      </c>
      <c r="K37" s="238">
        <v>185455.85679991302</v>
      </c>
      <c r="L37" s="238">
        <v>203027.865803486</v>
      </c>
      <c r="M37" s="238">
        <v>196338.42535826997</v>
      </c>
      <c r="N37" s="238">
        <v>210366.613301042</v>
      </c>
      <c r="O37" s="950">
        <v>69147.144608871997</v>
      </c>
      <c r="P37" s="950">
        <v>66544.116333939994</v>
      </c>
      <c r="Q37" s="981">
        <v>75203.26999239999</v>
      </c>
    </row>
    <row r="38" spans="1:18">
      <c r="A38" s="125" t="s">
        <v>17</v>
      </c>
      <c r="B38" s="1184" t="s">
        <v>369</v>
      </c>
      <c r="C38" s="321">
        <v>4866.2113991309998</v>
      </c>
      <c r="D38" s="321">
        <v>1543.0378881219999</v>
      </c>
      <c r="E38" s="321">
        <v>3010.0684139479999</v>
      </c>
      <c r="F38" s="321">
        <v>2975.8629649670002</v>
      </c>
      <c r="G38" s="321">
        <v>3109.9805816100002</v>
      </c>
      <c r="H38" s="321">
        <v>4612.776497627</v>
      </c>
      <c r="I38" s="321">
        <v>4713.6064121199997</v>
      </c>
      <c r="J38" s="321">
        <v>4834.4670713799997</v>
      </c>
      <c r="K38" s="321">
        <v>3742.33042273</v>
      </c>
      <c r="L38" s="321">
        <v>3838.3805928100001</v>
      </c>
      <c r="M38" s="321">
        <v>3755.6763982299999</v>
      </c>
      <c r="N38" s="321">
        <v>8352.7567591810002</v>
      </c>
      <c r="O38" s="952">
        <v>7958.2141064919997</v>
      </c>
      <c r="P38" s="952">
        <v>8398.9482005219998</v>
      </c>
      <c r="Q38" s="982">
        <v>8016.1735081220004</v>
      </c>
    </row>
    <row r="39" spans="1:18" ht="24">
      <c r="A39" s="125" t="s">
        <v>17</v>
      </c>
      <c r="B39" s="1184" t="s">
        <v>370</v>
      </c>
      <c r="C39" s="321">
        <v>412538.80870312406</v>
      </c>
      <c r="D39" s="321">
        <v>226286.08060599898</v>
      </c>
      <c r="E39" s="321">
        <v>220900.750943805</v>
      </c>
      <c r="F39" s="321">
        <v>201656.090373663</v>
      </c>
      <c r="G39" s="321">
        <v>193323.54733907699</v>
      </c>
      <c r="H39" s="321">
        <v>180715.86554078001</v>
      </c>
      <c r="I39" s="321">
        <v>184582.94114828599</v>
      </c>
      <c r="J39" s="321">
        <v>181291.314388086</v>
      </c>
      <c r="K39" s="321">
        <v>176725.230144378</v>
      </c>
      <c r="L39" s="321">
        <v>193435.07854620501</v>
      </c>
      <c r="M39" s="321">
        <v>187908.25073242499</v>
      </c>
      <c r="N39" s="321">
        <v>197482.15771618098</v>
      </c>
      <c r="O39" s="952">
        <v>54705.204491140998</v>
      </c>
      <c r="P39" s="952">
        <v>51934.621619650999</v>
      </c>
      <c r="Q39" s="982">
        <v>61105.117919830998</v>
      </c>
    </row>
    <row r="40" spans="1:18" s="66" customFormat="1" ht="12" customHeight="1">
      <c r="A40" s="125" t="s">
        <v>17</v>
      </c>
      <c r="B40" s="1184" t="s">
        <v>332</v>
      </c>
      <c r="C40" s="237">
        <v>819.00014289199999</v>
      </c>
      <c r="D40" s="237">
        <v>794.49083911499997</v>
      </c>
      <c r="E40" s="237">
        <v>3239.5338949550001</v>
      </c>
      <c r="F40" s="237">
        <v>1569.0940093449999</v>
      </c>
      <c r="G40" s="237">
        <v>1411.748915381</v>
      </c>
      <c r="H40" s="237">
        <v>1511.7470533349999</v>
      </c>
      <c r="I40" s="237">
        <v>1990.5484207980001</v>
      </c>
      <c r="J40" s="237">
        <v>1872.5432098799999</v>
      </c>
      <c r="K40" s="237">
        <v>4988.2962328049998</v>
      </c>
      <c r="L40" s="863">
        <v>5754.4066644710001</v>
      </c>
      <c r="M40" s="863">
        <v>4674.4982276150004</v>
      </c>
      <c r="N40" s="863">
        <v>4531.6988256799996</v>
      </c>
      <c r="O40" s="953">
        <v>6483.7260112390004</v>
      </c>
      <c r="P40" s="953">
        <v>6210.5465137669999</v>
      </c>
      <c r="Q40" s="984">
        <v>6081.9785644470003</v>
      </c>
    </row>
    <row r="41" spans="1:18" s="66" customFormat="1" ht="12" customHeight="1">
      <c r="A41" s="1316" t="s">
        <v>371</v>
      </c>
      <c r="B41" s="1317"/>
      <c r="C41" s="238">
        <v>538928.99585332396</v>
      </c>
      <c r="D41" s="238">
        <v>375653.92382571398</v>
      </c>
      <c r="E41" s="238">
        <v>371093.10608614597</v>
      </c>
      <c r="F41" s="238">
        <v>348266.43999702699</v>
      </c>
      <c r="G41" s="238">
        <v>341416.04043683998</v>
      </c>
      <c r="H41" s="238">
        <v>338401.52304388199</v>
      </c>
      <c r="I41" s="238">
        <v>343310.944383275</v>
      </c>
      <c r="J41" s="238">
        <v>343580.274291576</v>
      </c>
      <c r="K41" s="238">
        <v>344623.08769336599</v>
      </c>
      <c r="L41" s="865">
        <v>360268.87594983197</v>
      </c>
      <c r="M41" s="865">
        <v>348003.828495692</v>
      </c>
      <c r="N41" s="865">
        <v>349865.26196155802</v>
      </c>
      <c r="O41" s="954">
        <v>171556.22092959899</v>
      </c>
      <c r="P41" s="954">
        <v>167182.09126029498</v>
      </c>
      <c r="Q41" s="985">
        <v>176272.55715202299</v>
      </c>
    </row>
    <row r="42" spans="1:18" s="66" customFormat="1" ht="24">
      <c r="A42" s="125" t="s">
        <v>17</v>
      </c>
      <c r="B42" s="1184" t="s">
        <v>782</v>
      </c>
      <c r="C42" s="237">
        <v>145539.224689803</v>
      </c>
      <c r="D42" s="237">
        <v>115563.184112723</v>
      </c>
      <c r="E42" s="321">
        <v>120151.62015405799</v>
      </c>
      <c r="F42" s="321">
        <v>122018.21069470501</v>
      </c>
      <c r="G42" s="321">
        <v>125711.350808338</v>
      </c>
      <c r="H42" s="321">
        <v>126111.865223181</v>
      </c>
      <c r="I42" s="321">
        <v>133369.12713412201</v>
      </c>
      <c r="J42" s="321">
        <v>136544.37085779701</v>
      </c>
      <c r="K42" s="321">
        <v>137843.454105546</v>
      </c>
      <c r="L42" s="321">
        <v>141374.455983383</v>
      </c>
      <c r="M42" s="321">
        <v>132769.227118157</v>
      </c>
      <c r="N42" s="321">
        <v>125340.550890873</v>
      </c>
      <c r="O42" s="953">
        <v>113579.268665886</v>
      </c>
      <c r="P42" s="953">
        <v>110646.249369614</v>
      </c>
      <c r="Q42" s="984">
        <v>112600.277733385</v>
      </c>
    </row>
    <row r="43" spans="1:18" s="66" customFormat="1" ht="12" customHeight="1">
      <c r="A43" s="125"/>
      <c r="B43" s="1186" t="s">
        <v>710</v>
      </c>
      <c r="C43" s="321">
        <v>35455.660604142002</v>
      </c>
      <c r="D43" s="321">
        <v>37410.198605607002</v>
      </c>
      <c r="E43" s="321">
        <v>40877.794810652995</v>
      </c>
      <c r="F43" s="321">
        <v>42425.307773159002</v>
      </c>
      <c r="G43" s="321">
        <v>43491.534317247002</v>
      </c>
      <c r="H43" s="321">
        <v>41967.660130944998</v>
      </c>
      <c r="I43" s="321">
        <v>42366.108077092998</v>
      </c>
      <c r="J43" s="321">
        <v>45186.186106421999</v>
      </c>
      <c r="K43" s="321">
        <v>43926.014885395998</v>
      </c>
      <c r="L43" s="321">
        <v>45282.512075680999</v>
      </c>
      <c r="M43" s="321">
        <v>44201.322738616</v>
      </c>
      <c r="N43" s="321">
        <v>37675.381505676996</v>
      </c>
      <c r="O43" s="953">
        <v>39361.794891869002</v>
      </c>
      <c r="P43" s="953">
        <v>39401.734586183004</v>
      </c>
      <c r="Q43" s="984">
        <v>39260.46411203</v>
      </c>
    </row>
    <row r="44" spans="1:18" s="66" customFormat="1" ht="12" customHeight="1">
      <c r="A44" s="125"/>
      <c r="B44" s="1186" t="s">
        <v>711</v>
      </c>
      <c r="C44" s="237">
        <v>110083.564085661</v>
      </c>
      <c r="D44" s="237">
        <v>78152.985507115998</v>
      </c>
      <c r="E44" s="321">
        <v>79273.825343404998</v>
      </c>
      <c r="F44" s="321">
        <v>79592.902921546003</v>
      </c>
      <c r="G44" s="321">
        <v>82219.816491090998</v>
      </c>
      <c r="H44" s="321">
        <v>84144.205092236007</v>
      </c>
      <c r="I44" s="321">
        <v>91003.019057029</v>
      </c>
      <c r="J44" s="321">
        <v>91358.184751374996</v>
      </c>
      <c r="K44" s="321">
        <v>93917.439220150001</v>
      </c>
      <c r="L44" s="321">
        <v>96091.943907701992</v>
      </c>
      <c r="M44" s="321">
        <v>88567.904379540996</v>
      </c>
      <c r="N44" s="321">
        <v>87665.169385196001</v>
      </c>
      <c r="O44" s="953">
        <v>74217.473774016995</v>
      </c>
      <c r="P44" s="953">
        <v>71244.514783431005</v>
      </c>
      <c r="Q44" s="984">
        <v>73339.813621355002</v>
      </c>
    </row>
    <row r="45" spans="1:18" s="66" customFormat="1" ht="24">
      <c r="A45" s="125" t="s">
        <v>17</v>
      </c>
      <c r="B45" s="1184" t="s">
        <v>778</v>
      </c>
      <c r="C45" s="321">
        <v>157.21356464199999</v>
      </c>
      <c r="D45" s="321">
        <v>155.29630589800001</v>
      </c>
      <c r="E45" s="321">
        <v>401.668276951</v>
      </c>
      <c r="F45" s="321">
        <v>414.658516518</v>
      </c>
      <c r="G45" s="321">
        <v>474.14001288200001</v>
      </c>
      <c r="H45" s="321">
        <v>348.86964731299997</v>
      </c>
      <c r="I45" s="321">
        <v>382.86776000999998</v>
      </c>
      <c r="J45" s="321">
        <v>409.76793160900002</v>
      </c>
      <c r="K45" s="321">
        <v>431.07388233400002</v>
      </c>
      <c r="L45" s="321">
        <v>444.65330292499999</v>
      </c>
      <c r="M45" s="321">
        <v>385.63250837100003</v>
      </c>
      <c r="N45" s="321">
        <v>409.01919153200004</v>
      </c>
      <c r="O45" s="953">
        <v>496.763857562</v>
      </c>
      <c r="P45" s="953">
        <v>532.70870786199998</v>
      </c>
      <c r="Q45" s="984">
        <v>428.79972522000003</v>
      </c>
    </row>
    <row r="46" spans="1:18" s="66" customFormat="1" ht="12" customHeight="1">
      <c r="A46" s="125"/>
      <c r="B46" s="1186" t="s">
        <v>710</v>
      </c>
      <c r="C46" s="321">
        <v>29.884424408000001</v>
      </c>
      <c r="D46" s="321">
        <v>63.825109804</v>
      </c>
      <c r="E46" s="321">
        <v>242.446001655</v>
      </c>
      <c r="F46" s="321">
        <v>260.46722367900003</v>
      </c>
      <c r="G46" s="321">
        <v>237.58325291700001</v>
      </c>
      <c r="H46" s="321">
        <v>113.53049844500001</v>
      </c>
      <c r="I46" s="321">
        <v>136.09130738100001</v>
      </c>
      <c r="J46" s="321">
        <v>144.427671315</v>
      </c>
      <c r="K46" s="321">
        <v>131.268930044</v>
      </c>
      <c r="L46" s="321">
        <v>135.14283288999999</v>
      </c>
      <c r="M46" s="321">
        <v>133.616331239</v>
      </c>
      <c r="N46" s="321">
        <v>103.744065861</v>
      </c>
      <c r="O46" s="953">
        <v>116.830416417</v>
      </c>
      <c r="P46" s="953">
        <v>112.066498909</v>
      </c>
      <c r="Q46" s="984">
        <v>87.608060902000005</v>
      </c>
    </row>
    <row r="47" spans="1:18" s="66" customFormat="1" ht="12" customHeight="1">
      <c r="A47" s="125"/>
      <c r="B47" s="1186" t="s">
        <v>711</v>
      </c>
      <c r="C47" s="321">
        <v>127.32914023399999</v>
      </c>
      <c r="D47" s="321">
        <v>91.471196094000007</v>
      </c>
      <c r="E47" s="321">
        <v>159.22227529599999</v>
      </c>
      <c r="F47" s="321">
        <v>154.191292839</v>
      </c>
      <c r="G47" s="321">
        <v>236.556759965</v>
      </c>
      <c r="H47" s="321">
        <v>235.339148868</v>
      </c>
      <c r="I47" s="321">
        <v>246.776452629</v>
      </c>
      <c r="J47" s="321">
        <v>265.34026029400002</v>
      </c>
      <c r="K47" s="321">
        <v>299.80495229000002</v>
      </c>
      <c r="L47" s="237">
        <v>309.51047003500003</v>
      </c>
      <c r="M47" s="237">
        <v>252.016177132</v>
      </c>
      <c r="N47" s="237">
        <v>305.27512567100001</v>
      </c>
      <c r="O47" s="953">
        <v>379.93344114499996</v>
      </c>
      <c r="P47" s="953">
        <v>420.64220895300002</v>
      </c>
      <c r="Q47" s="984">
        <v>341.19166431799999</v>
      </c>
    </row>
    <row r="48" spans="1:18" s="66" customFormat="1" ht="12">
      <c r="A48" s="125" t="s">
        <v>17</v>
      </c>
      <c r="B48" s="1184" t="s">
        <v>374</v>
      </c>
      <c r="C48" s="237">
        <v>5632.856781124</v>
      </c>
      <c r="D48" s="237">
        <v>2211.6752238220001</v>
      </c>
      <c r="E48" s="237">
        <v>2546.0413052019999</v>
      </c>
      <c r="F48" s="237">
        <v>1919.230838573</v>
      </c>
      <c r="G48" s="237">
        <v>1827.436085998</v>
      </c>
      <c r="H48" s="237">
        <v>2129.9032956840001</v>
      </c>
      <c r="I48" s="237">
        <v>1911.495832177</v>
      </c>
      <c r="J48" s="237">
        <v>1566.664611918</v>
      </c>
      <c r="K48" s="237">
        <v>2073.4806133900001</v>
      </c>
      <c r="L48" s="321">
        <v>2137.368261011</v>
      </c>
      <c r="M48" s="321">
        <v>2247.658237608</v>
      </c>
      <c r="N48" s="321">
        <v>2237.8490463620001</v>
      </c>
      <c r="O48" s="953">
        <v>1961.7863799249999</v>
      </c>
      <c r="P48" s="953">
        <v>2165.8607764980002</v>
      </c>
      <c r="Q48" s="984">
        <v>1590.2103100089998</v>
      </c>
    </row>
    <row r="49" spans="1:17" s="66" customFormat="1" ht="24">
      <c r="A49" s="125" t="s">
        <v>17</v>
      </c>
      <c r="B49" s="1184" t="s">
        <v>375</v>
      </c>
      <c r="C49" s="321">
        <v>384112.26083194499</v>
      </c>
      <c r="D49" s="321">
        <v>254417.92811770301</v>
      </c>
      <c r="E49" s="321">
        <v>242223.79053178598</v>
      </c>
      <c r="F49" s="321">
        <v>219957.198386428</v>
      </c>
      <c r="G49" s="321">
        <v>208338.37641221</v>
      </c>
      <c r="H49" s="321">
        <v>204083.50610068798</v>
      </c>
      <c r="I49" s="321">
        <v>201928.74231402602</v>
      </c>
      <c r="J49" s="321">
        <v>199232.29997124299</v>
      </c>
      <c r="K49" s="321">
        <v>201561.65560313498</v>
      </c>
      <c r="L49" s="321">
        <v>213409.105359657</v>
      </c>
      <c r="M49" s="321">
        <v>209749.554431236</v>
      </c>
      <c r="N49" s="321">
        <v>220379.760857154</v>
      </c>
      <c r="O49" s="953">
        <v>52240.498709049003</v>
      </c>
      <c r="P49" s="953">
        <v>50583.024146485994</v>
      </c>
      <c r="Q49" s="984">
        <v>57589.510325364005</v>
      </c>
    </row>
    <row r="50" spans="1:17" s="66" customFormat="1" ht="12.95" customHeight="1">
      <c r="A50" s="125" t="s">
        <v>17</v>
      </c>
      <c r="B50" s="1184" t="s">
        <v>351</v>
      </c>
      <c r="C50" s="321">
        <v>3487.4399858100001</v>
      </c>
      <c r="D50" s="321">
        <v>3305.8400655679998</v>
      </c>
      <c r="E50" s="321">
        <v>5769.9858181489999</v>
      </c>
      <c r="F50" s="321">
        <v>3957.1415608030002</v>
      </c>
      <c r="G50" s="321">
        <v>5064.7371174119999</v>
      </c>
      <c r="H50" s="321">
        <v>5727.3787770159997</v>
      </c>
      <c r="I50" s="321">
        <v>5718.7113429399997</v>
      </c>
      <c r="J50" s="321">
        <v>5827.1709190089996</v>
      </c>
      <c r="K50" s="321">
        <v>2713.4234889610002</v>
      </c>
      <c r="L50" s="321">
        <v>2903.2930428559998</v>
      </c>
      <c r="M50" s="321">
        <v>2851.7562003200001</v>
      </c>
      <c r="N50" s="321">
        <v>1498.0819756369999</v>
      </c>
      <c r="O50" s="953">
        <v>3277.9033171770002</v>
      </c>
      <c r="P50" s="953">
        <v>3254.2482598350002</v>
      </c>
      <c r="Q50" s="984">
        <v>4063.7590580450001</v>
      </c>
    </row>
    <row r="51" spans="1:17" s="66" customFormat="1" ht="12.95" customHeight="1">
      <c r="A51" s="1316" t="s">
        <v>376</v>
      </c>
      <c r="B51" s="1317"/>
      <c r="C51" s="238">
        <v>36833.906097612999</v>
      </c>
      <c r="D51" s="238">
        <v>29605.098161431</v>
      </c>
      <c r="E51" s="238">
        <v>30402.447481714</v>
      </c>
      <c r="F51" s="238">
        <v>30479.37768917</v>
      </c>
      <c r="G51" s="238">
        <v>22615.161892100001</v>
      </c>
      <c r="H51" s="238">
        <v>25773.145845612002</v>
      </c>
      <c r="I51" s="238">
        <v>27037.134156909</v>
      </c>
      <c r="J51" s="238">
        <v>28943.724634390004</v>
      </c>
      <c r="K51" s="238">
        <v>26077.694505675001</v>
      </c>
      <c r="L51" s="238">
        <v>26962.438433445001</v>
      </c>
      <c r="M51" s="238">
        <v>28958.829236719001</v>
      </c>
      <c r="N51" s="238">
        <v>39271.94085849401</v>
      </c>
      <c r="O51" s="954">
        <v>27562.888666314997</v>
      </c>
      <c r="P51" s="954">
        <v>26839.981510183003</v>
      </c>
      <c r="Q51" s="985">
        <v>27168.222433528001</v>
      </c>
    </row>
    <row r="52" spans="1:17" s="66" customFormat="1" ht="12.95" customHeight="1">
      <c r="A52" s="125" t="s">
        <v>17</v>
      </c>
      <c r="B52" s="1184" t="s">
        <v>377</v>
      </c>
      <c r="C52" s="321">
        <v>28406.647336193</v>
      </c>
      <c r="D52" s="321">
        <v>18929.758160515998</v>
      </c>
      <c r="E52" s="321">
        <v>19659.436387745998</v>
      </c>
      <c r="F52" s="321">
        <v>19647.504506142002</v>
      </c>
      <c r="G52" s="321">
        <v>15980.111613134</v>
      </c>
      <c r="H52" s="321">
        <v>19087.292025304003</v>
      </c>
      <c r="I52" s="321">
        <v>20313.010813790002</v>
      </c>
      <c r="J52" s="321">
        <v>22150.544450731002</v>
      </c>
      <c r="K52" s="321">
        <v>19227.697212868003</v>
      </c>
      <c r="L52" s="237">
        <v>20058.173709126</v>
      </c>
      <c r="M52" s="237">
        <v>22063.074732474</v>
      </c>
      <c r="N52" s="237">
        <v>33337.460700086005</v>
      </c>
      <c r="O52" s="953">
        <v>21644.096866627999</v>
      </c>
      <c r="P52" s="953">
        <v>20865.504695365002</v>
      </c>
      <c r="Q52" s="984">
        <v>21194.754086668003</v>
      </c>
    </row>
    <row r="53" spans="1:17" s="66" customFormat="1" ht="12.95" customHeight="1">
      <c r="A53" s="125" t="s">
        <v>17</v>
      </c>
      <c r="B53" s="1184" t="s">
        <v>779</v>
      </c>
      <c r="C53" s="237">
        <v>7088.0546190160003</v>
      </c>
      <c r="D53" s="237">
        <v>1057.707130299</v>
      </c>
      <c r="E53" s="237">
        <v>1162.4125645030001</v>
      </c>
      <c r="F53" s="237">
        <v>1223.9971122729999</v>
      </c>
      <c r="G53" s="237">
        <v>1240.7491482380001</v>
      </c>
      <c r="H53" s="237">
        <v>1272.4537406269999</v>
      </c>
      <c r="I53" s="237">
        <v>1332.3011663080001</v>
      </c>
      <c r="J53" s="237">
        <v>1367.4227206420001</v>
      </c>
      <c r="K53" s="237">
        <v>1407.334677221</v>
      </c>
      <c r="L53" s="321">
        <v>1450.597521485</v>
      </c>
      <c r="M53" s="321">
        <v>1483.778653713</v>
      </c>
      <c r="N53" s="321">
        <v>791.16783356200006</v>
      </c>
      <c r="O53" s="953">
        <v>794.18065241199997</v>
      </c>
      <c r="P53" s="953">
        <v>625.54752262900001</v>
      </c>
      <c r="Q53" s="984">
        <v>640.66341103500008</v>
      </c>
    </row>
    <row r="54" spans="1:17" s="66" customFormat="1" ht="12.95" customHeight="1">
      <c r="A54" s="125" t="s">
        <v>17</v>
      </c>
      <c r="B54" s="1184" t="s">
        <v>351</v>
      </c>
      <c r="C54" s="321">
        <v>1339.2041424040001</v>
      </c>
      <c r="D54" s="321">
        <v>9617.6328706160002</v>
      </c>
      <c r="E54" s="321">
        <v>9580.598529465</v>
      </c>
      <c r="F54" s="321">
        <v>9607.8760707549991</v>
      </c>
      <c r="G54" s="321">
        <v>5394.3011307279994</v>
      </c>
      <c r="H54" s="321">
        <v>5413.4000796809996</v>
      </c>
      <c r="I54" s="321">
        <v>5391.8221768109997</v>
      </c>
      <c r="J54" s="321">
        <v>5425.7574630170002</v>
      </c>
      <c r="K54" s="321">
        <v>5442.6626155860004</v>
      </c>
      <c r="L54" s="321">
        <v>5453.6672028339999</v>
      </c>
      <c r="M54" s="321">
        <v>5411.9758505319996</v>
      </c>
      <c r="N54" s="321">
        <v>5143.3123248460006</v>
      </c>
      <c r="O54" s="953">
        <v>5124.6111472749999</v>
      </c>
      <c r="P54" s="953">
        <v>5348.9292921890001</v>
      </c>
      <c r="Q54" s="984">
        <v>5332.804935825</v>
      </c>
    </row>
    <row r="55" spans="1:17" s="66" customFormat="1" ht="12.95" customHeight="1">
      <c r="A55" s="1316" t="s">
        <v>379</v>
      </c>
      <c r="B55" s="1317"/>
      <c r="C55" s="238">
        <v>28149.712436231999</v>
      </c>
      <c r="D55" s="238">
        <v>17738.011159833</v>
      </c>
      <c r="E55" s="238">
        <v>14616.43601709</v>
      </c>
      <c r="F55" s="908">
        <v>14411.472447243001</v>
      </c>
      <c r="G55" s="238">
        <v>14112.126548848999</v>
      </c>
      <c r="H55" s="238">
        <v>15067.061529307999</v>
      </c>
      <c r="I55" s="238">
        <v>15710.889621758</v>
      </c>
      <c r="J55" s="238">
        <v>14237.743914686</v>
      </c>
      <c r="K55" s="238">
        <v>15195.621299394001</v>
      </c>
      <c r="L55" s="238">
        <v>14982.395911612999</v>
      </c>
      <c r="M55" s="238">
        <v>13933.587274932001</v>
      </c>
      <c r="N55" s="238">
        <v>16619.663033023</v>
      </c>
      <c r="O55" s="954">
        <v>13165.744992304</v>
      </c>
      <c r="P55" s="954">
        <v>12506.482894100001</v>
      </c>
      <c r="Q55" s="985">
        <v>12548.012835647</v>
      </c>
    </row>
    <row r="56" spans="1:17" s="66" customFormat="1" ht="12.95" customHeight="1">
      <c r="A56" s="125" t="s">
        <v>17</v>
      </c>
      <c r="B56" s="1184" t="s">
        <v>380</v>
      </c>
      <c r="C56" s="321">
        <v>27908.550326665998</v>
      </c>
      <c r="D56" s="321">
        <v>17000.333314836</v>
      </c>
      <c r="E56" s="321">
        <v>13741.108705143999</v>
      </c>
      <c r="F56" s="321">
        <v>13719.273019949002</v>
      </c>
      <c r="G56" s="321">
        <v>13308.785133036999</v>
      </c>
      <c r="H56" s="321">
        <v>14181.6512668</v>
      </c>
      <c r="I56" s="321">
        <v>14889.536178359</v>
      </c>
      <c r="J56" s="321">
        <v>13378.760761119</v>
      </c>
      <c r="K56" s="321">
        <v>14387.462719176001</v>
      </c>
      <c r="L56" s="321">
        <v>14160.354114025</v>
      </c>
      <c r="M56" s="321">
        <v>13117.146566275</v>
      </c>
      <c r="N56" s="321">
        <v>15712.178573114001</v>
      </c>
      <c r="O56" s="953">
        <v>12182.825123956001</v>
      </c>
      <c r="P56" s="953">
        <v>11536.705503671001</v>
      </c>
      <c r="Q56" s="984">
        <v>11938.747956421999</v>
      </c>
    </row>
    <row r="57" spans="1:17" s="66" customFormat="1" ht="12.95" customHeight="1">
      <c r="A57" s="125" t="s">
        <v>17</v>
      </c>
      <c r="B57" s="1158" t="s">
        <v>332</v>
      </c>
      <c r="C57" s="321">
        <v>241.162109566</v>
      </c>
      <c r="D57" s="321">
        <v>737.67784499699997</v>
      </c>
      <c r="E57" s="321">
        <v>875.32731194600001</v>
      </c>
      <c r="F57" s="908">
        <v>692.19942729399997</v>
      </c>
      <c r="G57" s="321">
        <v>803.34141581199992</v>
      </c>
      <c r="H57" s="321">
        <v>885.41026250799996</v>
      </c>
      <c r="I57" s="321">
        <v>821.35344339900007</v>
      </c>
      <c r="J57" s="321">
        <v>858.98315356700004</v>
      </c>
      <c r="K57" s="321">
        <v>808.158580218</v>
      </c>
      <c r="L57" s="321">
        <v>822.04179758800001</v>
      </c>
      <c r="M57" s="321">
        <v>816.44070865699996</v>
      </c>
      <c r="N57" s="321">
        <v>907.48445990899995</v>
      </c>
      <c r="O57" s="953">
        <v>982.91986834799991</v>
      </c>
      <c r="P57" s="953">
        <v>969.77739042899998</v>
      </c>
      <c r="Q57" s="984">
        <v>609.26487922499996</v>
      </c>
    </row>
    <row r="58" spans="1:17" s="66" customFormat="1" ht="12.95" customHeight="1">
      <c r="A58" s="1316" t="s">
        <v>381</v>
      </c>
      <c r="B58" s="1317"/>
      <c r="C58" s="238">
        <v>62084.419675131001</v>
      </c>
      <c r="D58" s="238">
        <v>61978.389411532997</v>
      </c>
      <c r="E58" s="238">
        <v>62109.382476885992</v>
      </c>
      <c r="F58" s="238">
        <v>62670.923918062996</v>
      </c>
      <c r="G58" s="238">
        <v>52595.046501548997</v>
      </c>
      <c r="H58" s="238">
        <v>53605.271636645004</v>
      </c>
      <c r="I58" s="238">
        <v>53355.159111039</v>
      </c>
      <c r="J58" s="238">
        <v>55237.092880962002</v>
      </c>
      <c r="K58" s="238">
        <v>54797.345031785</v>
      </c>
      <c r="L58" s="238">
        <v>55641.618703836008</v>
      </c>
      <c r="M58" s="238">
        <v>52882.009826062007</v>
      </c>
      <c r="N58" s="238">
        <v>53912.583475423999</v>
      </c>
      <c r="O58" s="954">
        <v>53410.788060927007</v>
      </c>
      <c r="P58" s="954">
        <v>53939.635102233995</v>
      </c>
      <c r="Q58" s="985">
        <v>54152.880359848998</v>
      </c>
    </row>
    <row r="59" spans="1:17" s="66" customFormat="1" ht="12">
      <c r="A59" s="125" t="s">
        <v>17</v>
      </c>
      <c r="B59" s="1184" t="s">
        <v>780</v>
      </c>
      <c r="C59" s="237">
        <v>531.95174961700002</v>
      </c>
      <c r="D59" s="237">
        <v>256.564768238</v>
      </c>
      <c r="E59" s="237">
        <v>244.80342093100001</v>
      </c>
      <c r="F59" s="237">
        <v>244.43418768100003</v>
      </c>
      <c r="G59" s="237">
        <v>244.13968155600003</v>
      </c>
      <c r="H59" s="237">
        <v>242.78143744499999</v>
      </c>
      <c r="I59" s="237">
        <v>241.95254586199999</v>
      </c>
      <c r="J59" s="237">
        <v>241.43233000999999</v>
      </c>
      <c r="K59" s="237">
        <v>241.10109962999999</v>
      </c>
      <c r="L59" s="321">
        <v>240.821375897</v>
      </c>
      <c r="M59" s="321">
        <v>149.62972492400002</v>
      </c>
      <c r="N59" s="321">
        <v>146.56813736399999</v>
      </c>
      <c r="O59" s="953">
        <v>619.34659579599997</v>
      </c>
      <c r="P59" s="953">
        <v>619.15111748699996</v>
      </c>
      <c r="Q59" s="984">
        <v>617.33309474800001</v>
      </c>
    </row>
    <row r="60" spans="1:17" s="66" customFormat="1" ht="12">
      <c r="A60" s="125" t="s">
        <v>17</v>
      </c>
      <c r="B60" s="1184" t="s">
        <v>383</v>
      </c>
      <c r="C60" s="321">
        <v>53301.847828534999</v>
      </c>
      <c r="D60" s="321">
        <v>61713.801732303</v>
      </c>
      <c r="E60" s="321">
        <v>61849.905813218997</v>
      </c>
      <c r="F60" s="321">
        <v>62412.716476846996</v>
      </c>
      <c r="G60" s="321">
        <v>52337.133597148</v>
      </c>
      <c r="H60" s="321">
        <v>53339.953863456001</v>
      </c>
      <c r="I60" s="321">
        <v>53064.165742354002</v>
      </c>
      <c r="J60" s="321">
        <v>54947.136565453002</v>
      </c>
      <c r="K60" s="321">
        <v>54507.219956974994</v>
      </c>
      <c r="L60" s="321">
        <v>55351.773352759003</v>
      </c>
      <c r="M60" s="321">
        <v>52683.256124028005</v>
      </c>
      <c r="N60" s="321">
        <v>53716.991361433997</v>
      </c>
      <c r="O60" s="953">
        <v>52720.411816807005</v>
      </c>
      <c r="P60" s="953">
        <v>53252.824104308995</v>
      </c>
      <c r="Q60" s="984">
        <v>53464.416619939002</v>
      </c>
    </row>
    <row r="61" spans="1:17" s="66" customFormat="1" ht="12.95" customHeight="1">
      <c r="A61" s="125"/>
      <c r="B61" s="1187" t="s">
        <v>781</v>
      </c>
      <c r="C61" s="321">
        <v>52770.325534471995</v>
      </c>
      <c r="D61" s="321">
        <v>61214.596601467005</v>
      </c>
      <c r="E61" s="321">
        <v>61352.982860717006</v>
      </c>
      <c r="F61" s="321">
        <v>61915.848572770003</v>
      </c>
      <c r="G61" s="321">
        <v>51840.438562570998</v>
      </c>
      <c r="H61" s="321">
        <v>52843.032794890998</v>
      </c>
      <c r="I61" s="321">
        <v>52567.646956599994</v>
      </c>
      <c r="J61" s="321">
        <v>54450.598251066003</v>
      </c>
      <c r="K61" s="321">
        <v>54010.675553351</v>
      </c>
      <c r="L61" s="237">
        <v>54855.136139968999</v>
      </c>
      <c r="M61" s="237">
        <v>52111.208959072996</v>
      </c>
      <c r="N61" s="237">
        <v>53147.501278067997</v>
      </c>
      <c r="O61" s="953">
        <v>51816.929959554996</v>
      </c>
      <c r="P61" s="953">
        <v>52349.346266435001</v>
      </c>
      <c r="Q61" s="984">
        <v>52560.168248895003</v>
      </c>
    </row>
    <row r="62" spans="1:17" s="66" customFormat="1" ht="12.95" customHeight="1">
      <c r="A62" s="125"/>
      <c r="B62" s="1188" t="s">
        <v>332</v>
      </c>
      <c r="C62" s="237">
        <v>531.522294063</v>
      </c>
      <c r="D62" s="237">
        <v>499.20513083600002</v>
      </c>
      <c r="E62" s="237">
        <v>496.92295250199999</v>
      </c>
      <c r="F62" s="237">
        <v>496.86790407699999</v>
      </c>
      <c r="G62" s="237">
        <v>496.695034577</v>
      </c>
      <c r="H62" s="237">
        <v>496.92106856500004</v>
      </c>
      <c r="I62" s="237">
        <v>496.51878575399996</v>
      </c>
      <c r="J62" s="237">
        <v>496.53831438700001</v>
      </c>
      <c r="K62" s="237">
        <v>496.54440362399998</v>
      </c>
      <c r="L62" s="321">
        <v>496.63721279000004</v>
      </c>
      <c r="M62" s="321">
        <v>572.04716495499997</v>
      </c>
      <c r="N62" s="321">
        <v>569.49008336600002</v>
      </c>
      <c r="O62" s="953">
        <v>903.48185725200005</v>
      </c>
      <c r="P62" s="953">
        <v>903.47783787399999</v>
      </c>
      <c r="Q62" s="984">
        <v>904.24837104400012</v>
      </c>
    </row>
    <row r="63" spans="1:17" s="66" customFormat="1" ht="12">
      <c r="A63" s="125" t="s">
        <v>17</v>
      </c>
      <c r="B63" s="1184" t="s">
        <v>385</v>
      </c>
      <c r="C63" s="321">
        <v>8250.6200969789988</v>
      </c>
      <c r="D63" s="321">
        <v>8.0229109919999999</v>
      </c>
      <c r="E63" s="321">
        <v>14.673242736000001</v>
      </c>
      <c r="F63" s="321">
        <v>13.773253535</v>
      </c>
      <c r="G63" s="321">
        <v>13.773222844999999</v>
      </c>
      <c r="H63" s="321">
        <v>22.536335743999999</v>
      </c>
      <c r="I63" s="321">
        <v>49.040822822999999</v>
      </c>
      <c r="J63" s="321">
        <v>48.523985498999998</v>
      </c>
      <c r="K63" s="321">
        <v>49.023975180000001</v>
      </c>
      <c r="L63" s="321">
        <v>49.023975180000001</v>
      </c>
      <c r="M63" s="321">
        <v>49.123977109999998</v>
      </c>
      <c r="N63" s="321">
        <v>49.023976626</v>
      </c>
      <c r="O63" s="953">
        <v>71.029648323999993</v>
      </c>
      <c r="P63" s="953">
        <v>67.659880438000002</v>
      </c>
      <c r="Q63" s="984">
        <v>71.130645161999993</v>
      </c>
    </row>
    <row r="64" spans="1:17" s="66" customFormat="1" ht="12.95" customHeight="1">
      <c r="A64" s="125"/>
      <c r="B64" s="1187" t="s">
        <v>798</v>
      </c>
      <c r="C64" s="321">
        <v>8200.1194184159995</v>
      </c>
      <c r="D64" s="321">
        <v>8.0229109919999999</v>
      </c>
      <c r="E64" s="321">
        <v>14.673242736000001</v>
      </c>
      <c r="F64" s="321">
        <v>13.773253535</v>
      </c>
      <c r="G64" s="321">
        <v>13.773222844999999</v>
      </c>
      <c r="H64" s="321">
        <v>22.536335743999999</v>
      </c>
      <c r="I64" s="321">
        <v>49.040822822999999</v>
      </c>
      <c r="J64" s="321">
        <v>48.523985498999998</v>
      </c>
      <c r="K64" s="321">
        <v>49.023975180000001</v>
      </c>
      <c r="L64" s="321">
        <v>49.023975180000001</v>
      </c>
      <c r="M64" s="321">
        <v>49.123977109999998</v>
      </c>
      <c r="N64" s="321">
        <v>49.023976626</v>
      </c>
      <c r="O64" s="953">
        <v>71.029648323999993</v>
      </c>
      <c r="P64" s="953">
        <v>67.659880438000002</v>
      </c>
      <c r="Q64" s="984">
        <v>71.130645161999993</v>
      </c>
    </row>
    <row r="65" spans="1:17" s="66" customFormat="1" ht="12.95" customHeight="1">
      <c r="A65" s="125"/>
      <c r="B65" s="1188" t="s">
        <v>332</v>
      </c>
      <c r="C65" s="321">
        <v>50.500678563000001</v>
      </c>
      <c r="D65" s="321">
        <v>0</v>
      </c>
      <c r="E65" s="321">
        <v>0</v>
      </c>
      <c r="F65" s="321">
        <v>0</v>
      </c>
      <c r="G65" s="321">
        <v>0</v>
      </c>
      <c r="H65" s="321">
        <v>0</v>
      </c>
      <c r="I65" s="321">
        <v>0</v>
      </c>
      <c r="J65" s="321">
        <v>0</v>
      </c>
      <c r="K65" s="321">
        <v>0</v>
      </c>
      <c r="L65" s="237">
        <v>0</v>
      </c>
      <c r="M65" s="237">
        <v>0</v>
      </c>
      <c r="N65" s="237">
        <v>0</v>
      </c>
      <c r="O65" s="953">
        <v>0</v>
      </c>
      <c r="P65" s="953">
        <v>0</v>
      </c>
      <c r="Q65" s="984">
        <v>0</v>
      </c>
    </row>
    <row r="66" spans="1:17" s="66" customFormat="1" ht="12.95" customHeight="1" thickBot="1">
      <c r="A66" s="151"/>
      <c r="B66" s="295"/>
      <c r="C66" s="245"/>
      <c r="D66" s="245"/>
      <c r="E66" s="245"/>
      <c r="F66" s="245"/>
      <c r="G66" s="245"/>
      <c r="H66" s="245"/>
      <c r="I66" s="245"/>
      <c r="J66" s="245"/>
      <c r="K66" s="245"/>
      <c r="L66" s="245"/>
      <c r="M66" s="245"/>
      <c r="N66" s="245"/>
      <c r="O66" s="955"/>
      <c r="P66" s="955"/>
      <c r="Q66" s="986"/>
    </row>
    <row r="67" spans="1:17" ht="75" customHeight="1">
      <c r="A67" s="1313" t="s">
        <v>756</v>
      </c>
      <c r="B67" s="1314"/>
      <c r="C67" s="1314"/>
      <c r="D67" s="1314"/>
      <c r="E67" s="1314"/>
      <c r="F67" s="1314"/>
      <c r="G67" s="1314"/>
      <c r="H67" s="1314"/>
      <c r="I67" s="1314"/>
      <c r="J67" s="1314"/>
      <c r="K67" s="1314"/>
      <c r="L67" s="1314"/>
      <c r="M67" s="1314"/>
      <c r="N67" s="1314"/>
      <c r="O67" s="1314"/>
      <c r="P67" s="1314"/>
      <c r="Q67" s="1315"/>
    </row>
    <row r="68" spans="1:17" ht="22.35" customHeight="1">
      <c r="A68" s="1337" t="s">
        <v>386</v>
      </c>
      <c r="B68" s="1338"/>
      <c r="C68" s="1324">
        <v>2021</v>
      </c>
      <c r="D68" s="1324">
        <v>2022</v>
      </c>
      <c r="E68" s="1335">
        <v>2023</v>
      </c>
      <c r="F68" s="1335"/>
      <c r="G68" s="1335"/>
      <c r="H68" s="1335"/>
      <c r="I68" s="1335"/>
      <c r="J68" s="1335"/>
      <c r="K68" s="1335"/>
      <c r="L68" s="1335"/>
      <c r="M68" s="1335"/>
      <c r="N68" s="1335"/>
      <c r="O68" s="1335">
        <v>2024</v>
      </c>
      <c r="P68" s="1335"/>
      <c r="Q68" s="1336"/>
    </row>
    <row r="69" spans="1:17" ht="22.35" customHeight="1">
      <c r="A69" s="1337"/>
      <c r="B69" s="1338"/>
      <c r="C69" s="1326"/>
      <c r="D69" s="1324"/>
      <c r="E69" s="821" t="s">
        <v>2</v>
      </c>
      <c r="F69" s="821" t="s">
        <v>3</v>
      </c>
      <c r="G69" s="821" t="s">
        <v>4</v>
      </c>
      <c r="H69" s="821" t="s">
        <v>5</v>
      </c>
      <c r="I69" s="821" t="s">
        <v>6</v>
      </c>
      <c r="J69" s="821" t="s">
        <v>267</v>
      </c>
      <c r="K69" s="821" t="s">
        <v>7</v>
      </c>
      <c r="L69" s="821" t="s">
        <v>13</v>
      </c>
      <c r="M69" s="821" t="s">
        <v>14</v>
      </c>
      <c r="N69" s="821" t="s">
        <v>15</v>
      </c>
      <c r="O69" s="821" t="s">
        <v>0</v>
      </c>
      <c r="P69" s="821" t="s">
        <v>1</v>
      </c>
      <c r="Q69" s="824" t="s">
        <v>2</v>
      </c>
    </row>
    <row r="70" spans="1:17" ht="12" customHeight="1">
      <c r="A70" s="1316" t="s">
        <v>368</v>
      </c>
      <c r="B70" s="1317"/>
      <c r="C70" s="238">
        <v>212427.24268899398</v>
      </c>
      <c r="D70" s="238">
        <v>431774.93263862497</v>
      </c>
      <c r="E70" s="238">
        <v>462211.52694072295</v>
      </c>
      <c r="F70" s="238">
        <v>436731.16878212499</v>
      </c>
      <c r="G70" s="238">
        <v>461034.20366115798</v>
      </c>
      <c r="H70" s="238">
        <v>438532.42551480094</v>
      </c>
      <c r="I70" s="238">
        <v>454724.38955975301</v>
      </c>
      <c r="J70" s="238">
        <v>483014.61633581796</v>
      </c>
      <c r="K70" s="238">
        <v>496375.86786125106</v>
      </c>
      <c r="L70" s="238">
        <v>563920.77463942498</v>
      </c>
      <c r="M70" s="238">
        <v>525014.18827653199</v>
      </c>
      <c r="N70" s="238">
        <v>449645.29191343102</v>
      </c>
      <c r="O70" s="950">
        <v>632876.37710570893</v>
      </c>
      <c r="P70" s="950">
        <v>605560.6246830289</v>
      </c>
      <c r="Q70" s="981">
        <v>613315.46684231993</v>
      </c>
    </row>
    <row r="71" spans="1:17">
      <c r="A71" s="125" t="s">
        <v>17</v>
      </c>
      <c r="B71" s="1184" t="s">
        <v>369</v>
      </c>
      <c r="C71" s="321">
        <v>7712.8729943199996</v>
      </c>
      <c r="D71" s="321">
        <v>5559.9623655670002</v>
      </c>
      <c r="E71" s="321">
        <v>8654.8911836860007</v>
      </c>
      <c r="F71" s="321">
        <v>8469.8213810889993</v>
      </c>
      <c r="G71" s="321">
        <v>8652.3259764649993</v>
      </c>
      <c r="H71" s="321">
        <v>8653.7274372600004</v>
      </c>
      <c r="I71" s="321">
        <v>8703.6699090010006</v>
      </c>
      <c r="J71" s="321">
        <v>8789.0990029250006</v>
      </c>
      <c r="K71" s="321">
        <v>8917.4467984160001</v>
      </c>
      <c r="L71" s="321">
        <v>9162.5140953919999</v>
      </c>
      <c r="M71" s="321">
        <v>8948.810787286</v>
      </c>
      <c r="N71" s="321">
        <v>5496.8976257670001</v>
      </c>
      <c r="O71" s="952">
        <v>5631.0355142429999</v>
      </c>
      <c r="P71" s="952">
        <v>5608.3374743220002</v>
      </c>
      <c r="Q71" s="982">
        <v>5657.2916206480004</v>
      </c>
    </row>
    <row r="72" spans="1:17" ht="24">
      <c r="A72" s="125" t="s">
        <v>17</v>
      </c>
      <c r="B72" s="1184" t="s">
        <v>370</v>
      </c>
      <c r="C72" s="321">
        <v>197606.37769043498</v>
      </c>
      <c r="D72" s="321">
        <v>419050.98110704101</v>
      </c>
      <c r="E72" s="321">
        <v>445096.87223486899</v>
      </c>
      <c r="F72" s="321">
        <v>420596.887282671</v>
      </c>
      <c r="G72" s="321">
        <v>443762.49602073198</v>
      </c>
      <c r="H72" s="321">
        <v>422400.54218026198</v>
      </c>
      <c r="I72" s="321">
        <v>438467.13943751302</v>
      </c>
      <c r="J72" s="321">
        <v>466504.32587765099</v>
      </c>
      <c r="K72" s="321">
        <v>478886.02679934801</v>
      </c>
      <c r="L72" s="321">
        <v>545654.72774082597</v>
      </c>
      <c r="M72" s="321">
        <v>507096.61125196301</v>
      </c>
      <c r="N72" s="321">
        <v>435707.74675023701</v>
      </c>
      <c r="O72" s="952">
        <v>618623.061838008</v>
      </c>
      <c r="P72" s="952">
        <v>591337.81434239994</v>
      </c>
      <c r="Q72" s="982">
        <v>598838.60346280597</v>
      </c>
    </row>
    <row r="73" spans="1:17" s="66" customFormat="1" ht="12" customHeight="1">
      <c r="A73" s="125" t="s">
        <v>17</v>
      </c>
      <c r="B73" s="1184" t="s">
        <v>332</v>
      </c>
      <c r="C73" s="237">
        <v>7107.9920042390004</v>
      </c>
      <c r="D73" s="237">
        <v>7163.9891660169997</v>
      </c>
      <c r="E73" s="237">
        <v>8459.7635221679993</v>
      </c>
      <c r="F73" s="237">
        <v>7664.4601183650002</v>
      </c>
      <c r="G73" s="237">
        <v>8619.3816639609995</v>
      </c>
      <c r="H73" s="237">
        <v>7478.1558972789999</v>
      </c>
      <c r="I73" s="237">
        <v>7553.5802132389999</v>
      </c>
      <c r="J73" s="237">
        <v>7721.1914552420003</v>
      </c>
      <c r="K73" s="237">
        <v>8572.394263487</v>
      </c>
      <c r="L73" s="237">
        <v>9103.5328032069992</v>
      </c>
      <c r="M73" s="237">
        <v>8968.766237283</v>
      </c>
      <c r="N73" s="237">
        <v>8440.6475374269994</v>
      </c>
      <c r="O73" s="953">
        <v>8622.2797534580004</v>
      </c>
      <c r="P73" s="953">
        <v>8614.472866307</v>
      </c>
      <c r="Q73" s="984">
        <v>8819.5717588660009</v>
      </c>
    </row>
    <row r="74" spans="1:17" s="66" customFormat="1" ht="12" customHeight="1">
      <c r="A74" s="1316" t="s">
        <v>371</v>
      </c>
      <c r="B74" s="1317"/>
      <c r="C74" s="238">
        <v>550557.26572493103</v>
      </c>
      <c r="D74" s="238">
        <v>717965.69332458498</v>
      </c>
      <c r="E74" s="238">
        <v>751181.02976329101</v>
      </c>
      <c r="F74" s="238">
        <v>771894.07870352198</v>
      </c>
      <c r="G74" s="238">
        <v>760541.67119645199</v>
      </c>
      <c r="H74" s="238">
        <v>766359.42742622795</v>
      </c>
      <c r="I74" s="238">
        <v>775106.34115945199</v>
      </c>
      <c r="J74" s="238">
        <v>790590.90727305005</v>
      </c>
      <c r="K74" s="238">
        <v>807598.10953362694</v>
      </c>
      <c r="L74" s="238">
        <v>827358.35538883915</v>
      </c>
      <c r="M74" s="238">
        <v>818846.00979968801</v>
      </c>
      <c r="N74" s="238">
        <v>740681.82993401797</v>
      </c>
      <c r="O74" s="954">
        <v>934611.97065350588</v>
      </c>
      <c r="P74" s="954">
        <v>959386.09436280688</v>
      </c>
      <c r="Q74" s="985">
        <v>939082.07312615111</v>
      </c>
    </row>
    <row r="75" spans="1:17" s="66" customFormat="1" ht="24">
      <c r="A75" s="125" t="s">
        <v>17</v>
      </c>
      <c r="B75" s="1184" t="s">
        <v>782</v>
      </c>
      <c r="C75" s="237">
        <v>321373.18496946699</v>
      </c>
      <c r="D75" s="237">
        <v>381013.59225999599</v>
      </c>
      <c r="E75" s="321">
        <v>368689.64570916898</v>
      </c>
      <c r="F75" s="321">
        <v>367724.13665310998</v>
      </c>
      <c r="G75" s="321">
        <v>367502.180330517</v>
      </c>
      <c r="H75" s="321">
        <v>375773.15471176297</v>
      </c>
      <c r="I75" s="321">
        <v>382635.23157735402</v>
      </c>
      <c r="J75" s="321">
        <v>390775.01315530902</v>
      </c>
      <c r="K75" s="321">
        <v>399861.91373109299</v>
      </c>
      <c r="L75" s="321">
        <v>381965.90673297498</v>
      </c>
      <c r="M75" s="321">
        <v>374718.19788517599</v>
      </c>
      <c r="N75" s="321">
        <v>358643.02133170801</v>
      </c>
      <c r="O75" s="953">
        <v>380211.73776107299</v>
      </c>
      <c r="P75" s="953">
        <v>379926.52756147803</v>
      </c>
      <c r="Q75" s="984">
        <v>378924.13121349202</v>
      </c>
    </row>
    <row r="76" spans="1:17" s="66" customFormat="1" ht="12" customHeight="1">
      <c r="A76" s="125"/>
      <c r="B76" s="1186" t="s">
        <v>710</v>
      </c>
      <c r="C76" s="321">
        <v>52557.028854359</v>
      </c>
      <c r="D76" s="321">
        <v>58917.282875261</v>
      </c>
      <c r="E76" s="321">
        <v>59598.729315265002</v>
      </c>
      <c r="F76" s="321">
        <v>55987.245737764999</v>
      </c>
      <c r="G76" s="321">
        <v>58564.237595630999</v>
      </c>
      <c r="H76" s="321">
        <v>60418.528388213999</v>
      </c>
      <c r="I76" s="321">
        <v>62377.653383593999</v>
      </c>
      <c r="J76" s="321">
        <v>62927.549935395997</v>
      </c>
      <c r="K76" s="321">
        <v>62386.280729092003</v>
      </c>
      <c r="L76" s="321">
        <v>57567.451045864997</v>
      </c>
      <c r="M76" s="321">
        <v>37340.810617677002</v>
      </c>
      <c r="N76" s="321">
        <v>37677.773384692999</v>
      </c>
      <c r="O76" s="953">
        <v>37357.748054344003</v>
      </c>
      <c r="P76" s="953">
        <v>38631.024679239003</v>
      </c>
      <c r="Q76" s="984">
        <v>35650.325236156001</v>
      </c>
    </row>
    <row r="77" spans="1:17" s="66" customFormat="1" ht="12" customHeight="1">
      <c r="A77" s="125"/>
      <c r="B77" s="1186" t="s">
        <v>711</v>
      </c>
      <c r="C77" s="237">
        <v>268816.15611510799</v>
      </c>
      <c r="D77" s="237">
        <v>322096.30938473495</v>
      </c>
      <c r="E77" s="321">
        <v>309090.91639390402</v>
      </c>
      <c r="F77" s="321">
        <v>311736.89091534499</v>
      </c>
      <c r="G77" s="321">
        <v>314074.34232681402</v>
      </c>
      <c r="H77" s="321">
        <v>315354.62632354902</v>
      </c>
      <c r="I77" s="321">
        <v>320257.57819376001</v>
      </c>
      <c r="J77" s="321">
        <v>327847.46321991301</v>
      </c>
      <c r="K77" s="321">
        <v>337475.63300200098</v>
      </c>
      <c r="L77" s="321">
        <v>324398.45568711002</v>
      </c>
      <c r="M77" s="321">
        <v>337377.387267499</v>
      </c>
      <c r="N77" s="321">
        <v>320965.24794701498</v>
      </c>
      <c r="O77" s="953">
        <v>342853.98970672901</v>
      </c>
      <c r="P77" s="953">
        <v>341295.502882239</v>
      </c>
      <c r="Q77" s="984">
        <v>343273.80597733601</v>
      </c>
    </row>
    <row r="78" spans="1:17" s="66" customFormat="1" ht="24">
      <c r="A78" s="125" t="s">
        <v>17</v>
      </c>
      <c r="B78" s="1184" t="s">
        <v>778</v>
      </c>
      <c r="C78" s="321">
        <v>7964.1847711230002</v>
      </c>
      <c r="D78" s="321">
        <v>5266.0696489029997</v>
      </c>
      <c r="E78" s="321">
        <v>4623.7547680199996</v>
      </c>
      <c r="F78" s="321">
        <v>4322.8779432589999</v>
      </c>
      <c r="G78" s="321">
        <v>4346.304415734</v>
      </c>
      <c r="H78" s="321">
        <v>3934.8639512300001</v>
      </c>
      <c r="I78" s="321">
        <v>1817.698256377</v>
      </c>
      <c r="J78" s="321">
        <v>1054.414489732</v>
      </c>
      <c r="K78" s="321">
        <v>4903.6880940049996</v>
      </c>
      <c r="L78" s="321">
        <v>4723.3197541760001</v>
      </c>
      <c r="M78" s="321">
        <v>6439.2313757049997</v>
      </c>
      <c r="N78" s="321">
        <v>8092.0288415109999</v>
      </c>
      <c r="O78" s="953">
        <v>7151.9502881119997</v>
      </c>
      <c r="P78" s="953">
        <v>7981.1375052740004</v>
      </c>
      <c r="Q78" s="984">
        <v>9424.2982058159996</v>
      </c>
    </row>
    <row r="79" spans="1:17" s="66" customFormat="1" ht="12" customHeight="1">
      <c r="A79" s="125"/>
      <c r="B79" s="1186" t="s">
        <v>710</v>
      </c>
      <c r="C79" s="321">
        <v>52.557976488999998</v>
      </c>
      <c r="D79" s="321">
        <v>353.46613388499998</v>
      </c>
      <c r="E79" s="321">
        <v>246.308354192</v>
      </c>
      <c r="F79" s="321">
        <v>231.84063224900001</v>
      </c>
      <c r="G79" s="321">
        <v>216.85140135200001</v>
      </c>
      <c r="H79" s="321">
        <v>212.701137241</v>
      </c>
      <c r="I79" s="321">
        <v>227.53003986900001</v>
      </c>
      <c r="J79" s="321">
        <v>237.56404972300001</v>
      </c>
      <c r="K79" s="321">
        <v>224.466704389</v>
      </c>
      <c r="L79" s="321">
        <v>158.08187323199999</v>
      </c>
      <c r="M79" s="321">
        <v>325.21713119499998</v>
      </c>
      <c r="N79" s="321">
        <v>286.02212215899999</v>
      </c>
      <c r="O79" s="953">
        <v>285.18624875400002</v>
      </c>
      <c r="P79" s="953">
        <v>262.94527769600001</v>
      </c>
      <c r="Q79" s="984">
        <v>208.905632209</v>
      </c>
    </row>
    <row r="80" spans="1:17" s="66" customFormat="1" ht="12" customHeight="1">
      <c r="A80" s="125"/>
      <c r="B80" s="1186" t="s">
        <v>711</v>
      </c>
      <c r="C80" s="321">
        <v>7911.6267946340004</v>
      </c>
      <c r="D80" s="321">
        <v>4912.6035150179996</v>
      </c>
      <c r="E80" s="321">
        <v>4377.446413828</v>
      </c>
      <c r="F80" s="321">
        <v>4091.0373110099999</v>
      </c>
      <c r="G80" s="321">
        <v>4129.4530143820002</v>
      </c>
      <c r="H80" s="321">
        <v>3722.1628139889999</v>
      </c>
      <c r="I80" s="321">
        <v>1590.1682165079999</v>
      </c>
      <c r="J80" s="321">
        <v>816.85044000899995</v>
      </c>
      <c r="K80" s="321">
        <v>4679.2213896160001</v>
      </c>
      <c r="L80" s="321">
        <v>4565.2378809439997</v>
      </c>
      <c r="M80" s="321">
        <v>6114.01424451</v>
      </c>
      <c r="N80" s="321">
        <v>7806.0067193519999</v>
      </c>
      <c r="O80" s="953">
        <v>6866.7640393580004</v>
      </c>
      <c r="P80" s="953">
        <v>7718.1922275779998</v>
      </c>
      <c r="Q80" s="984">
        <v>9215.3925736069996</v>
      </c>
    </row>
    <row r="81" spans="1:17" s="66" customFormat="1" ht="12">
      <c r="A81" s="125" t="s">
        <v>17</v>
      </c>
      <c r="B81" s="1184" t="s">
        <v>374</v>
      </c>
      <c r="C81" s="237">
        <v>8751.0394075309996</v>
      </c>
      <c r="D81" s="237">
        <v>8212.4781900990001</v>
      </c>
      <c r="E81" s="237">
        <v>7299.8814808589996</v>
      </c>
      <c r="F81" s="237">
        <v>6619.3777133940002</v>
      </c>
      <c r="G81" s="237">
        <v>8046.9488104800002</v>
      </c>
      <c r="H81" s="237">
        <v>7054.5999687089998</v>
      </c>
      <c r="I81" s="237">
        <v>8449.0911280910004</v>
      </c>
      <c r="J81" s="237">
        <v>6321.4209725270002</v>
      </c>
      <c r="K81" s="237">
        <v>8232.6982582679993</v>
      </c>
      <c r="L81" s="237">
        <v>8510.9719495070003</v>
      </c>
      <c r="M81" s="237">
        <v>5647.2349351760004</v>
      </c>
      <c r="N81" s="237">
        <v>4916.357000557</v>
      </c>
      <c r="O81" s="953">
        <v>4738.9573815829999</v>
      </c>
      <c r="P81" s="953">
        <v>5104.9423946790002</v>
      </c>
      <c r="Q81" s="984">
        <v>5089.4931621969999</v>
      </c>
    </row>
    <row r="82" spans="1:17" s="66" customFormat="1" ht="24">
      <c r="A82" s="125" t="s">
        <v>17</v>
      </c>
      <c r="B82" s="1184" t="s">
        <v>375</v>
      </c>
      <c r="C82" s="321">
        <v>205796.77258889301</v>
      </c>
      <c r="D82" s="321">
        <v>315920.61658516998</v>
      </c>
      <c r="E82" s="321">
        <v>362617.861412453</v>
      </c>
      <c r="F82" s="237">
        <v>385194.268862119</v>
      </c>
      <c r="G82" s="237">
        <v>372793.32425404602</v>
      </c>
      <c r="H82" s="237">
        <v>371848.45501166797</v>
      </c>
      <c r="I82" s="237">
        <v>374410.19905354601</v>
      </c>
      <c r="J82" s="237">
        <v>384588.84153654799</v>
      </c>
      <c r="K82" s="237">
        <v>385912.92946369399</v>
      </c>
      <c r="L82" s="237">
        <v>423456.90595851402</v>
      </c>
      <c r="M82" s="237">
        <v>423291.39201819402</v>
      </c>
      <c r="N82" s="237">
        <v>360236.78034539899</v>
      </c>
      <c r="O82" s="953">
        <v>533584.72249068902</v>
      </c>
      <c r="P82" s="953">
        <v>557417.49290563294</v>
      </c>
      <c r="Q82" s="984">
        <v>536110.97778161603</v>
      </c>
    </row>
    <row r="83" spans="1:17" s="66" customFormat="1" ht="12.95" customHeight="1">
      <c r="A83" s="125" t="s">
        <v>17</v>
      </c>
      <c r="B83" s="1184" t="s">
        <v>351</v>
      </c>
      <c r="C83" s="321">
        <v>6672.0839879169998</v>
      </c>
      <c r="D83" s="321">
        <v>7552.9366404169996</v>
      </c>
      <c r="E83" s="321">
        <v>7949.8863927900002</v>
      </c>
      <c r="F83" s="321">
        <v>8033.4175316399997</v>
      </c>
      <c r="G83" s="321">
        <v>8025.8862138479999</v>
      </c>
      <c r="H83" s="321">
        <v>7748.3537828580002</v>
      </c>
      <c r="I83" s="321">
        <v>7794.1211440839998</v>
      </c>
      <c r="J83" s="321">
        <v>7851.2171189339997</v>
      </c>
      <c r="K83" s="321">
        <v>8686.8799865670007</v>
      </c>
      <c r="L83" s="321">
        <v>8701.2509936669994</v>
      </c>
      <c r="M83" s="321">
        <v>8749.9535854370006</v>
      </c>
      <c r="N83" s="321">
        <v>8793.6424148429996</v>
      </c>
      <c r="O83" s="953">
        <v>8924.6027320489993</v>
      </c>
      <c r="P83" s="953">
        <v>8955.9939957429997</v>
      </c>
      <c r="Q83" s="984">
        <v>9533.1727630299993</v>
      </c>
    </row>
    <row r="84" spans="1:17" s="66" customFormat="1" ht="12.95" customHeight="1">
      <c r="A84" s="1316" t="s">
        <v>376</v>
      </c>
      <c r="B84" s="1317"/>
      <c r="C84" s="238">
        <v>101201.94744743501</v>
      </c>
      <c r="D84" s="238">
        <v>57425.79427744</v>
      </c>
      <c r="E84" s="238">
        <v>55786.920064405997</v>
      </c>
      <c r="F84" s="238">
        <v>55696.764852353997</v>
      </c>
      <c r="G84" s="238">
        <v>63344.059201081996</v>
      </c>
      <c r="H84" s="238">
        <v>59121.887876654007</v>
      </c>
      <c r="I84" s="238">
        <v>64393.200656418994</v>
      </c>
      <c r="J84" s="238">
        <v>63953.338736327001</v>
      </c>
      <c r="K84" s="238">
        <v>65410.333441819006</v>
      </c>
      <c r="L84" s="238">
        <v>65620.076212315995</v>
      </c>
      <c r="M84" s="238">
        <v>63743.736347191996</v>
      </c>
      <c r="N84" s="238">
        <v>54164.662577094001</v>
      </c>
      <c r="O84" s="954">
        <v>61138.218205051002</v>
      </c>
      <c r="P84" s="954">
        <v>59454.399102132003</v>
      </c>
      <c r="Q84" s="985">
        <v>61641.048650935991</v>
      </c>
    </row>
    <row r="85" spans="1:17" s="66" customFormat="1" ht="12.95" customHeight="1">
      <c r="A85" s="125" t="s">
        <v>17</v>
      </c>
      <c r="B85" s="1184" t="s">
        <v>377</v>
      </c>
      <c r="C85" s="321">
        <v>94855.149686218007</v>
      </c>
      <c r="D85" s="321">
        <v>56670.837578423998</v>
      </c>
      <c r="E85" s="237">
        <v>54985.250218335997</v>
      </c>
      <c r="F85" s="237">
        <v>54904.456980310999</v>
      </c>
      <c r="G85" s="237">
        <v>58020.997458211998</v>
      </c>
      <c r="H85" s="237">
        <v>53736.037455919002</v>
      </c>
      <c r="I85" s="237">
        <v>59274.098454979998</v>
      </c>
      <c r="J85" s="237">
        <v>58716.219548724002</v>
      </c>
      <c r="K85" s="237">
        <v>60008.814099898002</v>
      </c>
      <c r="L85" s="237">
        <v>60053.781579180002</v>
      </c>
      <c r="M85" s="237">
        <v>57616.904746239998</v>
      </c>
      <c r="N85" s="237">
        <v>48742.906785355997</v>
      </c>
      <c r="O85" s="953">
        <v>55401.151255393001</v>
      </c>
      <c r="P85" s="953">
        <v>55007.367467415999</v>
      </c>
      <c r="Q85" s="984">
        <v>55798.580068766998</v>
      </c>
    </row>
    <row r="86" spans="1:17" s="66" customFormat="1" ht="12.95" customHeight="1">
      <c r="A86" s="125" t="s">
        <v>17</v>
      </c>
      <c r="B86" s="1184" t="s">
        <v>779</v>
      </c>
      <c r="C86" s="237">
        <v>6330.1607607960004</v>
      </c>
      <c r="D86" s="237">
        <v>81.108631870000011</v>
      </c>
      <c r="E86" s="321">
        <v>89.915379873999996</v>
      </c>
      <c r="F86" s="321">
        <v>83.732794717000004</v>
      </c>
      <c r="G86" s="321">
        <v>87.569892030000005</v>
      </c>
      <c r="H86" s="321">
        <v>86.535778200999999</v>
      </c>
      <c r="I86" s="321">
        <v>85.785674284999999</v>
      </c>
      <c r="J86" s="321">
        <v>92.793791806000002</v>
      </c>
      <c r="K86" s="321">
        <v>86.235050868000002</v>
      </c>
      <c r="L86" s="321">
        <v>87.006426333000007</v>
      </c>
      <c r="M86" s="321">
        <v>85.408269977000003</v>
      </c>
      <c r="N86" s="321">
        <v>82.800414576999998</v>
      </c>
      <c r="O86" s="953">
        <v>86.674322966000005</v>
      </c>
      <c r="P86" s="953">
        <v>88.141994444999995</v>
      </c>
      <c r="Q86" s="984">
        <v>84.665807161999993</v>
      </c>
    </row>
    <row r="87" spans="1:17" s="66" customFormat="1" ht="12.95" customHeight="1">
      <c r="A87" s="125" t="s">
        <v>17</v>
      </c>
      <c r="B87" s="1184" t="s">
        <v>351</v>
      </c>
      <c r="C87" s="321">
        <v>16.637000421</v>
      </c>
      <c r="D87" s="321">
        <v>673.84806714599995</v>
      </c>
      <c r="E87" s="321">
        <v>711.75446619599995</v>
      </c>
      <c r="F87" s="321">
        <v>708.57507732600004</v>
      </c>
      <c r="G87" s="321">
        <v>5235.4918508399996</v>
      </c>
      <c r="H87" s="321">
        <v>5299.3146425340001</v>
      </c>
      <c r="I87" s="321">
        <v>5033.3165271540001</v>
      </c>
      <c r="J87" s="321">
        <v>5144.3253957970001</v>
      </c>
      <c r="K87" s="321">
        <v>5315.2842910529998</v>
      </c>
      <c r="L87" s="321">
        <v>5479.2882068030003</v>
      </c>
      <c r="M87" s="321">
        <v>6041.4233309749998</v>
      </c>
      <c r="N87" s="321">
        <v>5338.9553771609999</v>
      </c>
      <c r="O87" s="953">
        <v>5650.3926266919998</v>
      </c>
      <c r="P87" s="953">
        <v>4358.8896402709997</v>
      </c>
      <c r="Q87" s="984">
        <v>5757.8027750069996</v>
      </c>
    </row>
    <row r="88" spans="1:17" s="66" customFormat="1" ht="12.95" customHeight="1">
      <c r="A88" s="1316" t="s">
        <v>379</v>
      </c>
      <c r="B88" s="1317"/>
      <c r="C88" s="238">
        <v>24515.082891342001</v>
      </c>
      <c r="D88" s="238">
        <v>29329.308576200001</v>
      </c>
      <c r="E88" s="238">
        <v>27342.628599055999</v>
      </c>
      <c r="F88" s="238">
        <v>28491.702937763999</v>
      </c>
      <c r="G88" s="238">
        <v>30502.415469249001</v>
      </c>
      <c r="H88" s="238">
        <v>30058.554939542999</v>
      </c>
      <c r="I88" s="238">
        <v>31429.425709616</v>
      </c>
      <c r="J88" s="238">
        <v>32488.766229025001</v>
      </c>
      <c r="K88" s="238">
        <v>32871.292962320003</v>
      </c>
      <c r="L88" s="238">
        <v>33518.681527004999</v>
      </c>
      <c r="M88" s="238">
        <v>33400.107547214997</v>
      </c>
      <c r="N88" s="238">
        <v>31205.195879700001</v>
      </c>
      <c r="O88" s="954">
        <v>30828.939092887998</v>
      </c>
      <c r="P88" s="954">
        <v>31541.954729724999</v>
      </c>
      <c r="Q88" s="985">
        <v>30839.806324376001</v>
      </c>
    </row>
    <row r="89" spans="1:17" s="66" customFormat="1" ht="12.95" customHeight="1">
      <c r="A89" s="125" t="s">
        <v>17</v>
      </c>
      <c r="B89" s="1184" t="s">
        <v>380</v>
      </c>
      <c r="C89" s="321">
        <v>24273.346872725</v>
      </c>
      <c r="D89" s="321">
        <v>28955.410452200002</v>
      </c>
      <c r="E89" s="321">
        <v>26968.730475056</v>
      </c>
      <c r="F89" s="321">
        <v>28117.804813764</v>
      </c>
      <c r="G89" s="321">
        <v>30128.517345249002</v>
      </c>
      <c r="H89" s="321">
        <v>29684.656815543</v>
      </c>
      <c r="I89" s="321">
        <v>31055.527585616001</v>
      </c>
      <c r="J89" s="321">
        <v>32254.868105025002</v>
      </c>
      <c r="K89" s="321">
        <v>32637.39483832</v>
      </c>
      <c r="L89" s="321">
        <v>33284.783403005</v>
      </c>
      <c r="M89" s="321">
        <v>33163.247427069997</v>
      </c>
      <c r="N89" s="321">
        <v>30971.150902377001</v>
      </c>
      <c r="O89" s="953">
        <v>30594.894115564999</v>
      </c>
      <c r="P89" s="953">
        <v>31307.909752402</v>
      </c>
      <c r="Q89" s="984">
        <v>30605.571890923002</v>
      </c>
    </row>
    <row r="90" spans="1:17" s="66" customFormat="1" ht="12.95" customHeight="1">
      <c r="A90" s="125" t="s">
        <v>17</v>
      </c>
      <c r="B90" s="1158" t="s">
        <v>332</v>
      </c>
      <c r="C90" s="321">
        <v>241.73601861700001</v>
      </c>
      <c r="D90" s="321">
        <v>373.898124</v>
      </c>
      <c r="E90" s="321">
        <v>373.898124</v>
      </c>
      <c r="F90" s="321">
        <v>373.898124</v>
      </c>
      <c r="G90" s="321">
        <v>373.898124</v>
      </c>
      <c r="H90" s="321">
        <v>373.898124</v>
      </c>
      <c r="I90" s="321">
        <v>373.898124</v>
      </c>
      <c r="J90" s="321">
        <v>233.898124</v>
      </c>
      <c r="K90" s="321">
        <v>233.898124</v>
      </c>
      <c r="L90" s="321">
        <v>233.898124</v>
      </c>
      <c r="M90" s="321">
        <v>236.860120145</v>
      </c>
      <c r="N90" s="321">
        <v>234.04497732300001</v>
      </c>
      <c r="O90" s="953">
        <v>234.04497732300001</v>
      </c>
      <c r="P90" s="953">
        <v>234.04497732300001</v>
      </c>
      <c r="Q90" s="984">
        <v>234.23443345300001</v>
      </c>
    </row>
    <row r="91" spans="1:17" s="66" customFormat="1" ht="12.95" customHeight="1">
      <c r="A91" s="1316" t="s">
        <v>381</v>
      </c>
      <c r="B91" s="1317"/>
      <c r="C91" s="238">
        <v>56757.270526528002</v>
      </c>
      <c r="D91" s="238">
        <v>45260.870921942995</v>
      </c>
      <c r="E91" s="238">
        <v>44652.894223635994</v>
      </c>
      <c r="F91" s="238">
        <v>44552.939109659004</v>
      </c>
      <c r="G91" s="238">
        <v>56797.527253651002</v>
      </c>
      <c r="H91" s="238">
        <v>59113.053863368004</v>
      </c>
      <c r="I91" s="238">
        <v>59368.628267788998</v>
      </c>
      <c r="J91" s="238">
        <v>59054.702754213991</v>
      </c>
      <c r="K91" s="238">
        <v>60101.761654833004</v>
      </c>
      <c r="L91" s="238">
        <v>59301.166483608999</v>
      </c>
      <c r="M91" s="238">
        <v>56415.316981160002</v>
      </c>
      <c r="N91" s="238">
        <v>69131.899541943989</v>
      </c>
      <c r="O91" s="954">
        <v>56926.088929930003</v>
      </c>
      <c r="P91" s="954">
        <v>56770.463532134003</v>
      </c>
      <c r="Q91" s="985">
        <v>58225.927082630005</v>
      </c>
    </row>
    <row r="92" spans="1:17" s="66" customFormat="1" ht="12">
      <c r="A92" s="125" t="s">
        <v>17</v>
      </c>
      <c r="B92" s="1184" t="s">
        <v>780</v>
      </c>
      <c r="C92" s="237">
        <v>6210.9248348709998</v>
      </c>
      <c r="D92" s="237">
        <v>1774.1473888309999</v>
      </c>
      <c r="E92" s="237">
        <v>1765.737681545</v>
      </c>
      <c r="F92" s="237">
        <v>1764.9156474920001</v>
      </c>
      <c r="G92" s="237">
        <v>1753.7198399649999</v>
      </c>
      <c r="H92" s="237">
        <v>1753.0574646499999</v>
      </c>
      <c r="I92" s="237">
        <v>1742.384199247</v>
      </c>
      <c r="J92" s="237">
        <v>1741.8353776690001</v>
      </c>
      <c r="K92" s="237">
        <v>1741.4465189550001</v>
      </c>
      <c r="L92" s="237">
        <v>1741.1700049819999</v>
      </c>
      <c r="M92" s="237">
        <v>1830.304746686</v>
      </c>
      <c r="N92" s="237">
        <v>1829.806128099</v>
      </c>
      <c r="O92" s="953">
        <v>1356.1347455079999</v>
      </c>
      <c r="P92" s="953">
        <v>1355.4257818359999</v>
      </c>
      <c r="Q92" s="984">
        <v>1355.3138164120001</v>
      </c>
    </row>
    <row r="93" spans="1:17" s="66" customFormat="1" ht="12">
      <c r="A93" s="125" t="s">
        <v>17</v>
      </c>
      <c r="B93" s="1184" t="s">
        <v>383</v>
      </c>
      <c r="C93" s="321">
        <v>44898.684799256996</v>
      </c>
      <c r="D93" s="321">
        <v>43476.452316597999</v>
      </c>
      <c r="E93" s="321">
        <v>42876.794599708999</v>
      </c>
      <c r="F93" s="321">
        <v>42777.661519785004</v>
      </c>
      <c r="G93" s="321">
        <v>55033.441951216999</v>
      </c>
      <c r="H93" s="321">
        <v>57349.629103922998</v>
      </c>
      <c r="I93" s="321">
        <v>57604.264432575997</v>
      </c>
      <c r="J93" s="321">
        <v>57290.852743204996</v>
      </c>
      <c r="K93" s="321">
        <v>58338.299976668</v>
      </c>
      <c r="L93" s="321">
        <v>57537.980686604002</v>
      </c>
      <c r="M93" s="321">
        <v>54562.996148128004</v>
      </c>
      <c r="N93" s="321">
        <v>67280.031393276993</v>
      </c>
      <c r="O93" s="953">
        <v>55569.897828326997</v>
      </c>
      <c r="P93" s="953">
        <v>55414.961355336003</v>
      </c>
      <c r="Q93" s="984">
        <v>56870.444236498006</v>
      </c>
    </row>
    <row r="94" spans="1:17" s="66" customFormat="1" ht="12.95" customHeight="1">
      <c r="A94" s="125"/>
      <c r="B94" s="1187" t="s">
        <v>781</v>
      </c>
      <c r="C94" s="321">
        <v>43724.270971414</v>
      </c>
      <c r="D94" s="321">
        <v>42721.005221881998</v>
      </c>
      <c r="E94" s="237">
        <v>42123.160416633</v>
      </c>
      <c r="F94" s="237">
        <v>42024.244390512999</v>
      </c>
      <c r="G94" s="237">
        <v>54280.009215909005</v>
      </c>
      <c r="H94" s="237">
        <v>56596.133137156998</v>
      </c>
      <c r="I94" s="237">
        <v>56850.712039917998</v>
      </c>
      <c r="J94" s="237">
        <v>56537.279483275997</v>
      </c>
      <c r="K94" s="237">
        <v>57584.725926430001</v>
      </c>
      <c r="L94" s="237">
        <v>56784.333083783997</v>
      </c>
      <c r="M94" s="237">
        <v>53809.436736655</v>
      </c>
      <c r="N94" s="237">
        <v>66517.807039684005</v>
      </c>
      <c r="O94" s="953">
        <v>55142.627204094002</v>
      </c>
      <c r="P94" s="953">
        <v>54987.724830075</v>
      </c>
      <c r="Q94" s="984">
        <v>56442.875724550002</v>
      </c>
    </row>
    <row r="95" spans="1:17" s="66" customFormat="1" ht="12.95" customHeight="1">
      <c r="A95" s="125"/>
      <c r="B95" s="1188" t="s">
        <v>332</v>
      </c>
      <c r="C95" s="237">
        <v>1174.413827843</v>
      </c>
      <c r="D95" s="237">
        <v>755.44709471600004</v>
      </c>
      <c r="E95" s="321">
        <v>753.634183076</v>
      </c>
      <c r="F95" s="321">
        <v>753.41712927200001</v>
      </c>
      <c r="G95" s="321">
        <v>753.43273530800002</v>
      </c>
      <c r="H95" s="321">
        <v>753.49596676600004</v>
      </c>
      <c r="I95" s="321">
        <v>753.55239265800003</v>
      </c>
      <c r="J95" s="321">
        <v>753.57325992899996</v>
      </c>
      <c r="K95" s="321">
        <v>753.57405023800004</v>
      </c>
      <c r="L95" s="321">
        <v>753.64760281999997</v>
      </c>
      <c r="M95" s="321">
        <v>753.55941147299995</v>
      </c>
      <c r="N95" s="321">
        <v>762.22435359300005</v>
      </c>
      <c r="O95" s="953">
        <v>427.27062423299998</v>
      </c>
      <c r="P95" s="953">
        <v>427.236525261</v>
      </c>
      <c r="Q95" s="984">
        <v>427.56851194799998</v>
      </c>
    </row>
    <row r="96" spans="1:17" s="66" customFormat="1" ht="12">
      <c r="A96" s="125" t="s">
        <v>17</v>
      </c>
      <c r="B96" s="1184" t="s">
        <v>385</v>
      </c>
      <c r="C96" s="321">
        <v>5647.6608924000002</v>
      </c>
      <c r="D96" s="321">
        <v>10.271216514000001</v>
      </c>
      <c r="E96" s="321">
        <v>10.361942382000001</v>
      </c>
      <c r="F96" s="321">
        <v>10.361942382000001</v>
      </c>
      <c r="G96" s="321">
        <v>10.365462469000001</v>
      </c>
      <c r="H96" s="321">
        <v>10.367294794999999</v>
      </c>
      <c r="I96" s="321">
        <v>21.979635966</v>
      </c>
      <c r="J96" s="321">
        <v>22.014633340000003</v>
      </c>
      <c r="K96" s="321">
        <v>22.01515921</v>
      </c>
      <c r="L96" s="321">
        <v>22.015792023000003</v>
      </c>
      <c r="M96" s="321">
        <v>22.016086346000002</v>
      </c>
      <c r="N96" s="321">
        <v>22.062020568000001</v>
      </c>
      <c r="O96" s="953">
        <v>5.6356095000000002E-2</v>
      </c>
      <c r="P96" s="953">
        <v>7.6394961999999997E-2</v>
      </c>
      <c r="Q96" s="984">
        <v>0.16902971999999999</v>
      </c>
    </row>
    <row r="97" spans="1:17" s="66" customFormat="1" ht="12.95" customHeight="1">
      <c r="A97" s="125"/>
      <c r="B97" s="1187" t="s">
        <v>798</v>
      </c>
      <c r="C97" s="321">
        <v>5647.6608924000002</v>
      </c>
      <c r="D97" s="321">
        <v>10.271216514000001</v>
      </c>
      <c r="E97" s="321">
        <v>10.361942382000001</v>
      </c>
      <c r="F97" s="321">
        <v>10.361942382000001</v>
      </c>
      <c r="G97" s="321">
        <v>10.365462469000001</v>
      </c>
      <c r="H97" s="321">
        <v>10.367294794999999</v>
      </c>
      <c r="I97" s="321">
        <v>21.979635966</v>
      </c>
      <c r="J97" s="321">
        <v>22.014633340000003</v>
      </c>
      <c r="K97" s="321">
        <v>22.01515921</v>
      </c>
      <c r="L97" s="321">
        <v>22.015792023000003</v>
      </c>
      <c r="M97" s="321">
        <v>22.016086346000002</v>
      </c>
      <c r="N97" s="321">
        <v>22.062020568000001</v>
      </c>
      <c r="O97" s="953">
        <v>5.6356095000000002E-2</v>
      </c>
      <c r="P97" s="953">
        <v>7.6394961999999997E-2</v>
      </c>
      <c r="Q97" s="984">
        <v>0.16902971999999999</v>
      </c>
    </row>
    <row r="98" spans="1:17" s="66" customFormat="1" ht="12.95" customHeight="1">
      <c r="A98" s="125"/>
      <c r="B98" s="1188" t="s">
        <v>332</v>
      </c>
      <c r="C98" s="321">
        <v>0</v>
      </c>
      <c r="D98" s="321">
        <v>0</v>
      </c>
      <c r="E98" s="321">
        <v>0</v>
      </c>
      <c r="F98" s="321">
        <v>0</v>
      </c>
      <c r="G98" s="321">
        <v>0</v>
      </c>
      <c r="H98" s="321">
        <v>0</v>
      </c>
      <c r="I98" s="321">
        <v>0</v>
      </c>
      <c r="J98" s="321">
        <v>0</v>
      </c>
      <c r="K98" s="321">
        <v>0</v>
      </c>
      <c r="L98" s="321">
        <v>0</v>
      </c>
      <c r="M98" s="321">
        <v>0</v>
      </c>
      <c r="N98" s="321">
        <v>0</v>
      </c>
      <c r="O98" s="953">
        <v>0</v>
      </c>
      <c r="P98" s="953">
        <v>0</v>
      </c>
      <c r="Q98" s="984">
        <v>0</v>
      </c>
    </row>
    <row r="99" spans="1:17" s="66" customFormat="1" ht="12.95" customHeight="1" thickBot="1">
      <c r="A99" s="151"/>
      <c r="B99" s="295"/>
      <c r="C99" s="245"/>
      <c r="D99" s="245"/>
      <c r="E99" s="245"/>
      <c r="F99" s="245"/>
      <c r="G99" s="245"/>
      <c r="H99" s="245"/>
      <c r="I99" s="245"/>
      <c r="J99" s="245"/>
      <c r="K99" s="245"/>
      <c r="L99" s="245"/>
      <c r="M99" s="245"/>
      <c r="N99" s="245"/>
      <c r="O99" s="955"/>
      <c r="P99" s="955"/>
      <c r="Q99" s="986"/>
    </row>
    <row r="100" spans="1:17" s="66" customFormat="1" ht="75" customHeight="1">
      <c r="A100" s="1313" t="s">
        <v>827</v>
      </c>
      <c r="B100" s="1314"/>
      <c r="C100" s="1314"/>
      <c r="D100" s="1314"/>
      <c r="E100" s="1314"/>
      <c r="F100" s="1314"/>
      <c r="G100" s="1314"/>
      <c r="H100" s="1314"/>
      <c r="I100" s="1314"/>
      <c r="J100" s="1314"/>
      <c r="K100" s="1314"/>
      <c r="L100" s="1314"/>
      <c r="M100" s="1314"/>
      <c r="N100" s="1314"/>
      <c r="O100" s="1314"/>
      <c r="P100" s="1314"/>
      <c r="Q100" s="1315"/>
    </row>
    <row r="101" spans="1:17" s="66" customFormat="1" ht="22.35" customHeight="1">
      <c r="A101" s="1337" t="s">
        <v>386</v>
      </c>
      <c r="B101" s="1338"/>
      <c r="C101" s="1324">
        <v>2021</v>
      </c>
      <c r="D101" s="1324">
        <v>2022</v>
      </c>
      <c r="E101" s="1335">
        <v>2023</v>
      </c>
      <c r="F101" s="1335"/>
      <c r="G101" s="1335"/>
      <c r="H101" s="1335"/>
      <c r="I101" s="1335"/>
      <c r="J101" s="1335"/>
      <c r="K101" s="1335"/>
      <c r="L101" s="1335"/>
      <c r="M101" s="1335"/>
      <c r="N101" s="1335"/>
      <c r="O101" s="1335">
        <v>2024</v>
      </c>
      <c r="P101" s="1335"/>
      <c r="Q101" s="1336"/>
    </row>
    <row r="102" spans="1:17" s="66" customFormat="1" ht="22.35" customHeight="1">
      <c r="A102" s="1337"/>
      <c r="B102" s="1338"/>
      <c r="C102" s="1326"/>
      <c r="D102" s="1324"/>
      <c r="E102" s="821" t="s">
        <v>2</v>
      </c>
      <c r="F102" s="821" t="s">
        <v>3</v>
      </c>
      <c r="G102" s="821" t="s">
        <v>4</v>
      </c>
      <c r="H102" s="821" t="s">
        <v>5</v>
      </c>
      <c r="I102" s="821" t="s">
        <v>6</v>
      </c>
      <c r="J102" s="821" t="s">
        <v>267</v>
      </c>
      <c r="K102" s="821" t="s">
        <v>7</v>
      </c>
      <c r="L102" s="821" t="s">
        <v>13</v>
      </c>
      <c r="M102" s="821" t="s">
        <v>14</v>
      </c>
      <c r="N102" s="821" t="s">
        <v>15</v>
      </c>
      <c r="O102" s="821" t="s">
        <v>0</v>
      </c>
      <c r="P102" s="821" t="s">
        <v>1</v>
      </c>
      <c r="Q102" s="824" t="s">
        <v>2</v>
      </c>
    </row>
    <row r="103" spans="1:17" s="66" customFormat="1" ht="12.95" customHeight="1">
      <c r="A103" s="1316" t="s">
        <v>368</v>
      </c>
      <c r="B103" s="1317"/>
      <c r="C103" s="238">
        <v>303251.90534036304</v>
      </c>
      <c r="D103" s="238">
        <v>448900.99793913902</v>
      </c>
      <c r="E103" s="238">
        <v>502217.81191512191</v>
      </c>
      <c r="F103" s="238">
        <v>489918.83989406499</v>
      </c>
      <c r="G103" s="238">
        <v>486234.20887767198</v>
      </c>
      <c r="H103" s="238">
        <v>494149.01927771501</v>
      </c>
      <c r="I103" s="238">
        <v>504411.60432861198</v>
      </c>
      <c r="J103" s="238">
        <v>535837.25460200291</v>
      </c>
      <c r="K103" s="238">
        <v>501327.63850951195</v>
      </c>
      <c r="L103" s="238">
        <v>575997.40594540501</v>
      </c>
      <c r="M103" s="238">
        <v>562125.24240415392</v>
      </c>
      <c r="N103" s="238">
        <v>538888.9655922961</v>
      </c>
      <c r="O103" s="954">
        <v>599527.95927270607</v>
      </c>
      <c r="P103" s="954">
        <v>570630.76562422991</v>
      </c>
      <c r="Q103" s="985">
        <v>584886.19094344601</v>
      </c>
    </row>
    <row r="104" spans="1:17" s="66" customFormat="1" ht="12">
      <c r="A104" s="125" t="s">
        <v>17</v>
      </c>
      <c r="B104" s="1184" t="s">
        <v>369</v>
      </c>
      <c r="C104" s="321">
        <v>28945.66689837</v>
      </c>
      <c r="D104" s="321">
        <v>25831.305058524998</v>
      </c>
      <c r="E104" s="321">
        <v>30821.543204407</v>
      </c>
      <c r="F104" s="321">
        <v>31664.808450342</v>
      </c>
      <c r="G104" s="321">
        <v>33061.393569913002</v>
      </c>
      <c r="H104" s="321">
        <v>40562.823922410003</v>
      </c>
      <c r="I104" s="321">
        <v>43004.646259793</v>
      </c>
      <c r="J104" s="321">
        <v>46458.517409592001</v>
      </c>
      <c r="K104" s="321">
        <v>47115.32413429</v>
      </c>
      <c r="L104" s="321">
        <v>49170.554763713997</v>
      </c>
      <c r="M104" s="321">
        <v>48275.876889216997</v>
      </c>
      <c r="N104" s="321">
        <v>45446.013956367999</v>
      </c>
      <c r="O104" s="953">
        <v>43579.4</v>
      </c>
      <c r="P104" s="953">
        <v>43401.95</v>
      </c>
      <c r="Q104" s="984">
        <v>40441.551325011002</v>
      </c>
    </row>
    <row r="105" spans="1:17" s="66" customFormat="1" ht="24">
      <c r="A105" s="125" t="s">
        <v>17</v>
      </c>
      <c r="B105" s="1184" t="s">
        <v>370</v>
      </c>
      <c r="C105" s="321">
        <v>274112.204628993</v>
      </c>
      <c r="D105" s="321">
        <v>422596.683123847</v>
      </c>
      <c r="E105" s="321">
        <v>470478.03978647396</v>
      </c>
      <c r="F105" s="321">
        <v>456930.59548881301</v>
      </c>
      <c r="G105" s="321">
        <v>452794.84750930901</v>
      </c>
      <c r="H105" s="321">
        <v>453054.27225977997</v>
      </c>
      <c r="I105" s="321">
        <v>460377.65135567897</v>
      </c>
      <c r="J105" s="321">
        <v>486913.50728523097</v>
      </c>
      <c r="K105" s="321">
        <v>453572.43439796695</v>
      </c>
      <c r="L105" s="321">
        <v>525388.80900323007</v>
      </c>
      <c r="M105" s="321">
        <v>512779.68955478701</v>
      </c>
      <c r="N105" s="321">
        <v>493217.47973810002</v>
      </c>
      <c r="O105" s="953">
        <v>553948.67529975402</v>
      </c>
      <c r="P105" s="953">
        <v>526340.08529594401</v>
      </c>
      <c r="Q105" s="984">
        <v>543137.79387354502</v>
      </c>
    </row>
    <row r="106" spans="1:17" ht="12.95" customHeight="1">
      <c r="A106" s="125" t="s">
        <v>17</v>
      </c>
      <c r="B106" s="1184" t="s">
        <v>332</v>
      </c>
      <c r="C106" s="237">
        <v>194.03381300000001</v>
      </c>
      <c r="D106" s="237">
        <v>473.009756767</v>
      </c>
      <c r="E106" s="237">
        <v>918.22892424099996</v>
      </c>
      <c r="F106" s="237">
        <v>1323.43595491</v>
      </c>
      <c r="G106" s="237">
        <v>377.96779844999998</v>
      </c>
      <c r="H106" s="237">
        <v>531.92309552500001</v>
      </c>
      <c r="I106" s="237">
        <v>1029.3067131400001</v>
      </c>
      <c r="J106" s="237">
        <v>2465.2299071799998</v>
      </c>
      <c r="K106" s="237">
        <v>639.87997725499997</v>
      </c>
      <c r="L106" s="237">
        <v>1438.042178461</v>
      </c>
      <c r="M106" s="237">
        <v>1069.67596015</v>
      </c>
      <c r="N106" s="237">
        <v>225.47189782800001</v>
      </c>
      <c r="O106" s="952">
        <v>1999.883972952</v>
      </c>
      <c r="P106" s="952">
        <v>888.73032828600003</v>
      </c>
      <c r="Q106" s="982">
        <v>1306.8457448900001</v>
      </c>
    </row>
    <row r="107" spans="1:17" ht="12.95" customHeight="1">
      <c r="A107" s="1316" t="s">
        <v>371</v>
      </c>
      <c r="B107" s="1317"/>
      <c r="C107" s="238">
        <v>938903.057427641</v>
      </c>
      <c r="D107" s="238">
        <v>1177302.0558506951</v>
      </c>
      <c r="E107" s="238">
        <v>1241278.6578142599</v>
      </c>
      <c r="F107" s="238">
        <v>1221447.1484524952</v>
      </c>
      <c r="G107" s="238">
        <v>1221021.1609830922</v>
      </c>
      <c r="H107" s="238">
        <v>1204253.6660980722</v>
      </c>
      <c r="I107" s="238">
        <v>1218579.7879213491</v>
      </c>
      <c r="J107" s="238">
        <v>1265262.6278432498</v>
      </c>
      <c r="K107" s="238">
        <v>1236038.148288592</v>
      </c>
      <c r="L107" s="238">
        <v>1329880.3633829509</v>
      </c>
      <c r="M107" s="238">
        <v>1345776.587622222</v>
      </c>
      <c r="N107" s="238">
        <v>1316953.0274022389</v>
      </c>
      <c r="O107" s="950">
        <v>1422103.5590018451</v>
      </c>
      <c r="P107" s="950">
        <v>1395013.9956653691</v>
      </c>
      <c r="Q107" s="981">
        <v>1399502.790180509</v>
      </c>
    </row>
    <row r="108" spans="1:17" ht="24">
      <c r="A108" s="125" t="s">
        <v>17</v>
      </c>
      <c r="B108" s="1184" t="s">
        <v>782</v>
      </c>
      <c r="C108" s="237">
        <v>609276.44212218304</v>
      </c>
      <c r="D108" s="237">
        <v>733621.87225482904</v>
      </c>
      <c r="E108" s="237">
        <v>759896.597672979</v>
      </c>
      <c r="F108" s="321">
        <v>738637.42556740297</v>
      </c>
      <c r="G108" s="321">
        <v>753204.98763652006</v>
      </c>
      <c r="H108" s="321">
        <v>737551.71814616804</v>
      </c>
      <c r="I108" s="321">
        <v>746132.06183429097</v>
      </c>
      <c r="J108" s="321">
        <v>770106.83186749893</v>
      </c>
      <c r="K108" s="321">
        <v>770010.56001967308</v>
      </c>
      <c r="L108" s="321">
        <v>791056.13153444801</v>
      </c>
      <c r="M108" s="321">
        <v>802843.25573539606</v>
      </c>
      <c r="N108" s="321">
        <v>802049.78288222803</v>
      </c>
      <c r="O108" s="952">
        <v>842648.15439546306</v>
      </c>
      <c r="P108" s="952">
        <v>834316.20400217699</v>
      </c>
      <c r="Q108" s="982">
        <v>825915.111611826</v>
      </c>
    </row>
    <row r="109" spans="1:17" s="66" customFormat="1" ht="12.95" customHeight="1">
      <c r="A109" s="125"/>
      <c r="B109" s="1186" t="s">
        <v>710</v>
      </c>
      <c r="C109" s="321">
        <v>79499.677797354001</v>
      </c>
      <c r="D109" s="321">
        <v>105555.628147707</v>
      </c>
      <c r="E109" s="321">
        <v>111177.723281599</v>
      </c>
      <c r="F109" s="321">
        <v>108922.47986903301</v>
      </c>
      <c r="G109" s="321">
        <v>111995.30513862699</v>
      </c>
      <c r="H109" s="321">
        <v>111558.215963129</v>
      </c>
      <c r="I109" s="321">
        <v>109762.833468713</v>
      </c>
      <c r="J109" s="321">
        <v>108018.90128778</v>
      </c>
      <c r="K109" s="321">
        <v>107980.94306395001</v>
      </c>
      <c r="L109" s="321">
        <v>107004.79790724099</v>
      </c>
      <c r="M109" s="321">
        <v>104963.837768564</v>
      </c>
      <c r="N109" s="321">
        <v>105229.852713254</v>
      </c>
      <c r="O109" s="953">
        <v>108851.35391335899</v>
      </c>
      <c r="P109" s="953">
        <v>109169.496273656</v>
      </c>
      <c r="Q109" s="984">
        <v>112905.98092756901</v>
      </c>
    </row>
    <row r="110" spans="1:17" s="66" customFormat="1" ht="12.95" customHeight="1">
      <c r="A110" s="125"/>
      <c r="B110" s="1186" t="s">
        <v>711</v>
      </c>
      <c r="C110" s="237">
        <v>529776.76432482898</v>
      </c>
      <c r="D110" s="237">
        <v>628066.24410712207</v>
      </c>
      <c r="E110" s="237">
        <v>648718.87439138</v>
      </c>
      <c r="F110" s="321">
        <v>629714.94569836999</v>
      </c>
      <c r="G110" s="321">
        <v>641209.68249789299</v>
      </c>
      <c r="H110" s="321">
        <v>625993.50218303897</v>
      </c>
      <c r="I110" s="321">
        <v>636369.22836557799</v>
      </c>
      <c r="J110" s="321">
        <v>662087.9305797189</v>
      </c>
      <c r="K110" s="321">
        <v>662029.61695572303</v>
      </c>
      <c r="L110" s="321">
        <v>684051.33362720697</v>
      </c>
      <c r="M110" s="321">
        <v>697879.41796683206</v>
      </c>
      <c r="N110" s="321">
        <v>696819.93016897398</v>
      </c>
      <c r="O110" s="953">
        <v>733796.80048210407</v>
      </c>
      <c r="P110" s="953">
        <v>725146.70772852108</v>
      </c>
      <c r="Q110" s="984">
        <v>713009.13068425702</v>
      </c>
    </row>
    <row r="111" spans="1:17" s="66" customFormat="1" ht="24">
      <c r="A111" s="125" t="s">
        <v>17</v>
      </c>
      <c r="B111" s="1184" t="s">
        <v>778</v>
      </c>
      <c r="C111" s="321">
        <v>9875.1438945669997</v>
      </c>
      <c r="D111" s="321">
        <v>9699.939570556</v>
      </c>
      <c r="E111" s="321">
        <v>9250.453771479999</v>
      </c>
      <c r="F111" s="321">
        <v>9828.6739917899995</v>
      </c>
      <c r="G111" s="321">
        <v>9436.1569225430012</v>
      </c>
      <c r="H111" s="321">
        <v>9008.365413083</v>
      </c>
      <c r="I111" s="321">
        <v>10258.845087296999</v>
      </c>
      <c r="J111" s="321">
        <v>7298.1512498109996</v>
      </c>
      <c r="K111" s="321">
        <v>7744.2753421440002</v>
      </c>
      <c r="L111" s="321">
        <v>6345.3690846720001</v>
      </c>
      <c r="M111" s="321">
        <v>6169.9438657139999</v>
      </c>
      <c r="N111" s="321">
        <v>7310.2239864789999</v>
      </c>
      <c r="O111" s="953">
        <v>7553.4651600709994</v>
      </c>
      <c r="P111" s="953">
        <v>9510.5613561230002</v>
      </c>
      <c r="Q111" s="984">
        <v>9304.8824739800002</v>
      </c>
    </row>
    <row r="112" spans="1:17" s="66" customFormat="1" ht="12.95" customHeight="1">
      <c r="A112" s="125"/>
      <c r="B112" s="1186" t="s">
        <v>710</v>
      </c>
      <c r="C112" s="321">
        <v>133.89394427400001</v>
      </c>
      <c r="D112" s="321">
        <v>36.122067086999998</v>
      </c>
      <c r="E112" s="321">
        <v>32.779713414</v>
      </c>
      <c r="F112" s="321">
        <v>34.636884582999997</v>
      </c>
      <c r="G112" s="321">
        <v>33.941682096000001</v>
      </c>
      <c r="H112" s="321">
        <v>33.916348370000001</v>
      </c>
      <c r="I112" s="321">
        <v>28.205089994000001</v>
      </c>
      <c r="J112" s="321">
        <v>25.617768101999999</v>
      </c>
      <c r="K112" s="321">
        <v>36.177445198999997</v>
      </c>
      <c r="L112" s="321">
        <v>19.641110681000001</v>
      </c>
      <c r="M112" s="321">
        <v>23.049943483</v>
      </c>
      <c r="N112" s="321">
        <v>19.808958049000001</v>
      </c>
      <c r="O112" s="953">
        <v>12.933432418000001</v>
      </c>
      <c r="P112" s="953">
        <v>31.685615766000002</v>
      </c>
      <c r="Q112" s="984">
        <v>32.473042372999998</v>
      </c>
    </row>
    <row r="113" spans="1:17" s="66" customFormat="1" ht="12.95" customHeight="1">
      <c r="A113" s="125"/>
      <c r="B113" s="1186" t="s">
        <v>711</v>
      </c>
      <c r="C113" s="321">
        <v>9741.2499502930004</v>
      </c>
      <c r="D113" s="321">
        <v>9663.8175034689993</v>
      </c>
      <c r="E113" s="321">
        <v>9217.6740580659989</v>
      </c>
      <c r="F113" s="321">
        <v>9794.0371072069993</v>
      </c>
      <c r="G113" s="321">
        <v>9402.2152404469998</v>
      </c>
      <c r="H113" s="321">
        <v>8974.4490647129987</v>
      </c>
      <c r="I113" s="321">
        <v>10230.639997303</v>
      </c>
      <c r="J113" s="321">
        <v>7272.5334817089997</v>
      </c>
      <c r="K113" s="321">
        <v>7708.0978969449998</v>
      </c>
      <c r="L113" s="321">
        <v>6325.727973991</v>
      </c>
      <c r="M113" s="321">
        <v>6146.893922231</v>
      </c>
      <c r="N113" s="321">
        <v>7290.4150284300003</v>
      </c>
      <c r="O113" s="953">
        <v>7540.5317276529995</v>
      </c>
      <c r="P113" s="953">
        <v>9478.8757403569998</v>
      </c>
      <c r="Q113" s="984">
        <v>9272.4094316070004</v>
      </c>
    </row>
    <row r="114" spans="1:17" s="66" customFormat="1" ht="12">
      <c r="A114" s="125" t="s">
        <v>17</v>
      </c>
      <c r="B114" s="1184" t="s">
        <v>374</v>
      </c>
      <c r="C114" s="237">
        <v>20574.808280559999</v>
      </c>
      <c r="D114" s="237">
        <v>18585.516499177</v>
      </c>
      <c r="E114" s="237">
        <v>17768.845610370001</v>
      </c>
      <c r="F114" s="237">
        <v>21090.240212133001</v>
      </c>
      <c r="G114" s="237">
        <v>19838.391521696998</v>
      </c>
      <c r="H114" s="237">
        <v>18697.776055996001</v>
      </c>
      <c r="I114" s="237">
        <v>17914.189004013999</v>
      </c>
      <c r="J114" s="237">
        <v>17771.212019522001</v>
      </c>
      <c r="K114" s="237">
        <v>18281.228787259999</v>
      </c>
      <c r="L114" s="237">
        <v>18887.620690819</v>
      </c>
      <c r="M114" s="237">
        <v>17402.040767654998</v>
      </c>
      <c r="N114" s="237">
        <v>16618.603385164002</v>
      </c>
      <c r="O114" s="953">
        <v>17179.369729227001</v>
      </c>
      <c r="P114" s="953">
        <v>18393.798877200999</v>
      </c>
      <c r="Q114" s="984">
        <v>18406.757743127997</v>
      </c>
    </row>
    <row r="115" spans="1:17" s="66" customFormat="1" ht="24">
      <c r="A115" s="125" t="s">
        <v>17</v>
      </c>
      <c r="B115" s="1184" t="s">
        <v>375</v>
      </c>
      <c r="C115" s="321">
        <v>296653.91809799802</v>
      </c>
      <c r="D115" s="321">
        <v>413231.78489686397</v>
      </c>
      <c r="E115" s="321">
        <v>451619.32717099198</v>
      </c>
      <c r="F115" s="321">
        <v>448802.39085990097</v>
      </c>
      <c r="G115" s="321">
        <v>435651.42141627596</v>
      </c>
      <c r="H115" s="321">
        <v>436108.25004137598</v>
      </c>
      <c r="I115" s="321">
        <v>440778.81710200896</v>
      </c>
      <c r="J115" s="321">
        <v>466955.39096034103</v>
      </c>
      <c r="K115" s="321">
        <v>437032.95749644801</v>
      </c>
      <c r="L115" s="321">
        <v>509828.83265245002</v>
      </c>
      <c r="M115" s="321">
        <v>516043.30957948603</v>
      </c>
      <c r="N115" s="321">
        <v>488730.723015333</v>
      </c>
      <c r="O115" s="953">
        <v>551166.38042246492</v>
      </c>
      <c r="P115" s="953">
        <v>528765.41262185003</v>
      </c>
      <c r="Q115" s="984">
        <v>542010.70653490105</v>
      </c>
    </row>
    <row r="116" spans="1:17" s="66" customFormat="1" ht="12.95" customHeight="1">
      <c r="A116" s="125" t="s">
        <v>17</v>
      </c>
      <c r="B116" s="1184" t="s">
        <v>351</v>
      </c>
      <c r="C116" s="321">
        <v>2522.7450323329999</v>
      </c>
      <c r="D116" s="321">
        <v>2162.942629269</v>
      </c>
      <c r="E116" s="321">
        <v>2743.4335884390002</v>
      </c>
      <c r="F116" s="321">
        <v>3088.4178212679999</v>
      </c>
      <c r="G116" s="321">
        <v>2890.2034860560002</v>
      </c>
      <c r="H116" s="321">
        <v>2887.556441449</v>
      </c>
      <c r="I116" s="321">
        <v>3495.8748937380001</v>
      </c>
      <c r="J116" s="321">
        <v>3131.041746077</v>
      </c>
      <c r="K116" s="321">
        <v>2969.1266430670003</v>
      </c>
      <c r="L116" s="321">
        <v>3762.4094205619999</v>
      </c>
      <c r="M116" s="321">
        <v>3318.037673971</v>
      </c>
      <c r="N116" s="321">
        <v>2243.694133035</v>
      </c>
      <c r="O116" s="953">
        <v>3556.1892946190001</v>
      </c>
      <c r="P116" s="953">
        <v>4028.0188080179996</v>
      </c>
      <c r="Q116" s="984">
        <v>3865.331816674</v>
      </c>
    </row>
    <row r="117" spans="1:17" s="66" customFormat="1" ht="12.95" customHeight="1">
      <c r="A117" s="1316" t="s">
        <v>376</v>
      </c>
      <c r="B117" s="1317"/>
      <c r="C117" s="238">
        <v>58054.398331395998</v>
      </c>
      <c r="D117" s="238">
        <v>119117.511406809</v>
      </c>
      <c r="E117" s="238">
        <v>110369.22036468401</v>
      </c>
      <c r="F117" s="238">
        <v>112195.25697605801</v>
      </c>
      <c r="G117" s="238">
        <v>114530.24122918799</v>
      </c>
      <c r="H117" s="238">
        <v>114340.53062068799</v>
      </c>
      <c r="I117" s="238">
        <v>115233.27739052799</v>
      </c>
      <c r="J117" s="238">
        <v>118630.35355022</v>
      </c>
      <c r="K117" s="238">
        <v>118234.87879535</v>
      </c>
      <c r="L117" s="238">
        <v>122596.71233456499</v>
      </c>
      <c r="M117" s="238">
        <v>121710.499898365</v>
      </c>
      <c r="N117" s="238">
        <v>118205.427219277</v>
      </c>
      <c r="O117" s="954">
        <v>121301.243058288</v>
      </c>
      <c r="P117" s="954">
        <v>121394.21196153</v>
      </c>
      <c r="Q117" s="985">
        <v>122292.173510764</v>
      </c>
    </row>
    <row r="118" spans="1:17" s="66" customFormat="1" ht="12.95" customHeight="1">
      <c r="A118" s="125" t="s">
        <v>17</v>
      </c>
      <c r="B118" s="1184" t="s">
        <v>377</v>
      </c>
      <c r="C118" s="321">
        <v>32464.809072968001</v>
      </c>
      <c r="D118" s="321">
        <v>107129.054828957</v>
      </c>
      <c r="E118" s="889">
        <v>97587.158735532008</v>
      </c>
      <c r="F118" s="889">
        <v>99264.323621962001</v>
      </c>
      <c r="G118" s="889">
        <v>101367.50179985299</v>
      </c>
      <c r="H118" s="889">
        <v>101007.95694240399</v>
      </c>
      <c r="I118" s="889">
        <v>101689.29775997699</v>
      </c>
      <c r="J118" s="889">
        <v>104868.28952808799</v>
      </c>
      <c r="K118" s="889">
        <v>104319.698927366</v>
      </c>
      <c r="L118" s="889">
        <v>107371.38176900099</v>
      </c>
      <c r="M118" s="889">
        <v>107115.596124152</v>
      </c>
      <c r="N118" s="889">
        <v>104190.750408177</v>
      </c>
      <c r="O118" s="953">
        <v>107126.704976097</v>
      </c>
      <c r="P118" s="953">
        <v>107068.53559949</v>
      </c>
      <c r="Q118" s="984">
        <v>107707.61815589199</v>
      </c>
    </row>
    <row r="119" spans="1:17" s="66" customFormat="1" ht="12.95" customHeight="1">
      <c r="A119" s="125" t="s">
        <v>17</v>
      </c>
      <c r="B119" s="1184" t="s">
        <v>779</v>
      </c>
      <c r="C119" s="237">
        <v>16249.516877854001</v>
      </c>
      <c r="D119" s="237">
        <v>672.15308887900005</v>
      </c>
      <c r="E119" s="237">
        <v>656.23734658900003</v>
      </c>
      <c r="F119" s="237">
        <v>695.92619621699998</v>
      </c>
      <c r="G119" s="237">
        <v>699.71175251599993</v>
      </c>
      <c r="H119" s="237">
        <v>724.71852001100001</v>
      </c>
      <c r="I119" s="237">
        <v>723.66645811199999</v>
      </c>
      <c r="J119" s="237">
        <v>710.12897355399991</v>
      </c>
      <c r="K119" s="237">
        <v>703.28710059299999</v>
      </c>
      <c r="L119" s="237">
        <v>713.53197290599996</v>
      </c>
      <c r="M119" s="237">
        <v>715.04881017799994</v>
      </c>
      <c r="N119" s="237">
        <v>717.25270059700006</v>
      </c>
      <c r="O119" s="953">
        <v>735.63231810399998</v>
      </c>
      <c r="P119" s="953">
        <v>774.95228234199999</v>
      </c>
      <c r="Q119" s="984">
        <v>749.332783156</v>
      </c>
    </row>
    <row r="120" spans="1:17" s="66" customFormat="1" ht="12.95" customHeight="1">
      <c r="A120" s="125" t="s">
        <v>17</v>
      </c>
      <c r="B120" s="1184" t="s">
        <v>351</v>
      </c>
      <c r="C120" s="321">
        <v>9340.0723805739999</v>
      </c>
      <c r="D120" s="321">
        <v>11316.303488972999</v>
      </c>
      <c r="E120" s="321">
        <v>12125.824282563</v>
      </c>
      <c r="F120" s="321">
        <v>12235.007157879001</v>
      </c>
      <c r="G120" s="321">
        <v>12463.027676819</v>
      </c>
      <c r="H120" s="321">
        <v>12607.855158273</v>
      </c>
      <c r="I120" s="321">
        <v>12820.313172439</v>
      </c>
      <c r="J120" s="321">
        <v>13051.935048578001</v>
      </c>
      <c r="K120" s="321">
        <v>13211.892767391</v>
      </c>
      <c r="L120" s="321">
        <v>14511.798592658</v>
      </c>
      <c r="M120" s="321">
        <v>13879.854964034999</v>
      </c>
      <c r="N120" s="321">
        <v>13297.424110503</v>
      </c>
      <c r="O120" s="953">
        <v>13438.905764087</v>
      </c>
      <c r="P120" s="953">
        <v>13550.724079698</v>
      </c>
      <c r="Q120" s="984">
        <v>13835.222571716</v>
      </c>
    </row>
    <row r="121" spans="1:17" s="66" customFormat="1" ht="12.95" customHeight="1">
      <c r="A121" s="1316" t="s">
        <v>379</v>
      </c>
      <c r="B121" s="1317"/>
      <c r="C121" s="238">
        <v>44513.666422663002</v>
      </c>
      <c r="D121" s="238">
        <v>55986.713972640006</v>
      </c>
      <c r="E121" s="238">
        <v>55999.318155665998</v>
      </c>
      <c r="F121" s="238">
        <v>54437.368239130992</v>
      </c>
      <c r="G121" s="238">
        <v>54167.366592001999</v>
      </c>
      <c r="H121" s="238">
        <v>55038.421962064996</v>
      </c>
      <c r="I121" s="238">
        <v>55345.011633653005</v>
      </c>
      <c r="J121" s="238">
        <v>56690.476224787999</v>
      </c>
      <c r="K121" s="238">
        <v>57418.407202841001</v>
      </c>
      <c r="L121" s="238">
        <v>57001.216922500003</v>
      </c>
      <c r="M121" s="238">
        <v>57428.844215860001</v>
      </c>
      <c r="N121" s="238">
        <v>58901.391979297005</v>
      </c>
      <c r="O121" s="954">
        <v>57362.276433824998</v>
      </c>
      <c r="P121" s="954">
        <v>57097.867256789999</v>
      </c>
      <c r="Q121" s="985">
        <v>58356.123090806002</v>
      </c>
    </row>
    <row r="122" spans="1:17" s="66" customFormat="1" ht="12.95" customHeight="1">
      <c r="A122" s="125" t="s">
        <v>17</v>
      </c>
      <c r="B122" s="1184" t="s">
        <v>380</v>
      </c>
      <c r="C122" s="321">
        <v>43981.471292609</v>
      </c>
      <c r="D122" s="321">
        <v>55454.637942723006</v>
      </c>
      <c r="E122" s="321">
        <v>55437.729599603001</v>
      </c>
      <c r="F122" s="321">
        <v>53920.746967588995</v>
      </c>
      <c r="G122" s="321">
        <v>53611.372309760998</v>
      </c>
      <c r="H122" s="321">
        <v>54448.741579781999</v>
      </c>
      <c r="I122" s="321">
        <v>54820.354059141006</v>
      </c>
      <c r="J122" s="321">
        <v>56206.746554418998</v>
      </c>
      <c r="K122" s="321">
        <v>56927.944033783999</v>
      </c>
      <c r="L122" s="321">
        <v>56567.568831441</v>
      </c>
      <c r="M122" s="321">
        <v>57047.844493761004</v>
      </c>
      <c r="N122" s="321">
        <v>58517.812135003005</v>
      </c>
      <c r="O122" s="953">
        <v>56980.470320963999</v>
      </c>
      <c r="P122" s="953">
        <v>56813.637014059997</v>
      </c>
      <c r="Q122" s="984">
        <v>58079.084894013002</v>
      </c>
    </row>
    <row r="123" spans="1:17" s="66" customFormat="1" ht="12.95" customHeight="1">
      <c r="A123" s="125" t="s">
        <v>17</v>
      </c>
      <c r="B123" s="1158" t="s">
        <v>332</v>
      </c>
      <c r="C123" s="321">
        <v>532.19513005399995</v>
      </c>
      <c r="D123" s="321">
        <v>532.07602991700003</v>
      </c>
      <c r="E123" s="321">
        <v>561.58855606300006</v>
      </c>
      <c r="F123" s="321">
        <v>516.62127154200004</v>
      </c>
      <c r="G123" s="321">
        <v>555.99428224099995</v>
      </c>
      <c r="H123" s="321">
        <v>589.68038228299997</v>
      </c>
      <c r="I123" s="321">
        <v>524.657574512</v>
      </c>
      <c r="J123" s="321">
        <v>483.72967036900002</v>
      </c>
      <c r="K123" s="321">
        <v>490.46316905700002</v>
      </c>
      <c r="L123" s="321">
        <v>433.64809105900002</v>
      </c>
      <c r="M123" s="321">
        <v>380.999722099</v>
      </c>
      <c r="N123" s="321">
        <v>383.579844294</v>
      </c>
      <c r="O123" s="953">
        <v>381.80611286099997</v>
      </c>
      <c r="P123" s="953">
        <v>284.23024272999999</v>
      </c>
      <c r="Q123" s="984">
        <v>277.038196793</v>
      </c>
    </row>
    <row r="124" spans="1:17" s="66" customFormat="1" ht="12.95" customHeight="1">
      <c r="A124" s="1316" t="s">
        <v>381</v>
      </c>
      <c r="B124" s="1317"/>
      <c r="C124" s="238">
        <v>185305.67685761402</v>
      </c>
      <c r="D124" s="238">
        <v>132256.15932129099</v>
      </c>
      <c r="E124" s="238">
        <v>122692.49796549001</v>
      </c>
      <c r="F124" s="238">
        <v>124032.72377809299</v>
      </c>
      <c r="G124" s="238">
        <v>123309.52461146198</v>
      </c>
      <c r="H124" s="238">
        <v>123883.63453781499</v>
      </c>
      <c r="I124" s="238">
        <v>124938.58142083499</v>
      </c>
      <c r="J124" s="238">
        <v>124751.44011511598</v>
      </c>
      <c r="K124" s="238">
        <v>125328.60911821299</v>
      </c>
      <c r="L124" s="238">
        <v>124127.90154299499</v>
      </c>
      <c r="M124" s="238">
        <v>133772.400174123</v>
      </c>
      <c r="N124" s="238">
        <v>133734.239978597</v>
      </c>
      <c r="O124" s="954">
        <v>131283.02580839599</v>
      </c>
      <c r="P124" s="954">
        <v>132074.44714497001</v>
      </c>
      <c r="Q124" s="985">
        <v>132796.83359589899</v>
      </c>
    </row>
    <row r="125" spans="1:17" s="66" customFormat="1" ht="12.95" customHeight="1">
      <c r="A125" s="125" t="s">
        <v>17</v>
      </c>
      <c r="B125" s="1184"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53">
        <v>385.50774696000002</v>
      </c>
      <c r="P125" s="953">
        <v>385.50774696000002</v>
      </c>
      <c r="Q125" s="984">
        <v>385.50774696000002</v>
      </c>
    </row>
    <row r="126" spans="1:17" s="66" customFormat="1" ht="12">
      <c r="A126" s="125" t="s">
        <v>17</v>
      </c>
      <c r="B126" s="1184" t="s">
        <v>383</v>
      </c>
      <c r="C126" s="321">
        <v>148401.66151397102</v>
      </c>
      <c r="D126" s="321">
        <v>131150.369622011</v>
      </c>
      <c r="E126" s="321">
        <v>121578.85761028301</v>
      </c>
      <c r="F126" s="321">
        <v>122918.76100889599</v>
      </c>
      <c r="G126" s="321">
        <v>122173.72863243999</v>
      </c>
      <c r="H126" s="321">
        <v>122740.38046306699</v>
      </c>
      <c r="I126" s="321">
        <v>123784.789659685</v>
      </c>
      <c r="J126" s="321">
        <v>123585.782801835</v>
      </c>
      <c r="K126" s="321">
        <v>124141.396272586</v>
      </c>
      <c r="L126" s="321">
        <v>122922.82169399101</v>
      </c>
      <c r="M126" s="321">
        <v>132559.469172054</v>
      </c>
      <c r="N126" s="321">
        <v>132509.87304193899</v>
      </c>
      <c r="O126" s="953">
        <v>130042.09802820699</v>
      </c>
      <c r="P126" s="953">
        <v>130820.87132909801</v>
      </c>
      <c r="Q126" s="984">
        <v>131515.489556577</v>
      </c>
    </row>
    <row r="127" spans="1:17" s="66" customFormat="1" ht="12.95" customHeight="1">
      <c r="A127" s="125"/>
      <c r="B127" s="1187" t="s">
        <v>781</v>
      </c>
      <c r="C127" s="321">
        <v>141845.76480518398</v>
      </c>
      <c r="D127" s="321">
        <v>129080.072599873</v>
      </c>
      <c r="E127" s="321">
        <v>119535.570633425</v>
      </c>
      <c r="F127" s="321">
        <v>120883.111934688</v>
      </c>
      <c r="G127" s="321">
        <v>120130.558238299</v>
      </c>
      <c r="H127" s="321">
        <v>120697.149687296</v>
      </c>
      <c r="I127" s="321">
        <v>121739.505278657</v>
      </c>
      <c r="J127" s="321">
        <v>121526.13342969801</v>
      </c>
      <c r="K127" s="321">
        <v>123252.262224159</v>
      </c>
      <c r="L127" s="321">
        <v>122023.97841324599</v>
      </c>
      <c r="M127" s="321">
        <v>131667.33819042001</v>
      </c>
      <c r="N127" s="321">
        <v>131619.756935977</v>
      </c>
      <c r="O127" s="953">
        <v>129155.074048811</v>
      </c>
      <c r="P127" s="953">
        <v>129935.002251078</v>
      </c>
      <c r="Q127" s="984">
        <v>130627.13301318599</v>
      </c>
    </row>
    <row r="128" spans="1:17" s="66" customFormat="1" ht="12.95" customHeight="1">
      <c r="A128" s="125"/>
      <c r="B128" s="1188" t="s">
        <v>332</v>
      </c>
      <c r="C128" s="237">
        <v>6555.8967087870005</v>
      </c>
      <c r="D128" s="237">
        <v>2070.2970221380001</v>
      </c>
      <c r="E128" s="237">
        <v>2043.2869768579999</v>
      </c>
      <c r="F128" s="237">
        <v>2035.649074208</v>
      </c>
      <c r="G128" s="237">
        <v>2043.1703941409999</v>
      </c>
      <c r="H128" s="237">
        <v>2043.2307757709998</v>
      </c>
      <c r="I128" s="237">
        <v>2045.2843810279999</v>
      </c>
      <c r="J128" s="237">
        <v>2059.6493721370002</v>
      </c>
      <c r="K128" s="237">
        <v>889.13404842700004</v>
      </c>
      <c r="L128" s="237">
        <v>898.84328074500002</v>
      </c>
      <c r="M128" s="237">
        <v>892.13098163400002</v>
      </c>
      <c r="N128" s="237">
        <v>890.11610596200001</v>
      </c>
      <c r="O128" s="953">
        <v>887.02397939599996</v>
      </c>
      <c r="P128" s="953">
        <v>885.86907801999996</v>
      </c>
      <c r="Q128" s="984">
        <v>888.35654339100006</v>
      </c>
    </row>
    <row r="129" spans="1:17" s="66" customFormat="1" ht="12">
      <c r="A129" s="125" t="s">
        <v>17</v>
      </c>
      <c r="B129" s="1184" t="s">
        <v>385</v>
      </c>
      <c r="C129" s="321">
        <v>36518.505688578</v>
      </c>
      <c r="D129" s="321">
        <v>720.28195231999996</v>
      </c>
      <c r="E129" s="321">
        <v>728.13260824700001</v>
      </c>
      <c r="F129" s="321">
        <v>728.45502223699998</v>
      </c>
      <c r="G129" s="321">
        <v>750.28823206200002</v>
      </c>
      <c r="H129" s="321">
        <v>757.74632778800003</v>
      </c>
      <c r="I129" s="321">
        <v>768.28401418999999</v>
      </c>
      <c r="J129" s="321">
        <v>780.14956632099995</v>
      </c>
      <c r="K129" s="321">
        <v>801.70509866700002</v>
      </c>
      <c r="L129" s="321">
        <v>819.57210204399996</v>
      </c>
      <c r="M129" s="321">
        <v>827.42325510900002</v>
      </c>
      <c r="N129" s="321">
        <v>838.85918969800002</v>
      </c>
      <c r="O129" s="953">
        <v>855.42003322899996</v>
      </c>
      <c r="P129" s="953">
        <v>868.06806891199994</v>
      </c>
      <c r="Q129" s="984">
        <v>895.83629236199999</v>
      </c>
    </row>
    <row r="130" spans="1:17" s="66" customFormat="1" ht="12.95" customHeight="1">
      <c r="A130" s="125"/>
      <c r="B130" s="1187" t="s">
        <v>798</v>
      </c>
      <c r="C130" s="321">
        <v>29164.627217069999</v>
      </c>
      <c r="D130" s="321">
        <v>720.28195231999996</v>
      </c>
      <c r="E130" s="321">
        <v>728.13260824700001</v>
      </c>
      <c r="F130" s="321">
        <v>728.45502223699998</v>
      </c>
      <c r="G130" s="321">
        <v>750.28823206200002</v>
      </c>
      <c r="H130" s="321">
        <v>757.74632778800003</v>
      </c>
      <c r="I130" s="321">
        <v>768.28401418999999</v>
      </c>
      <c r="J130" s="321">
        <v>780.14956632099995</v>
      </c>
      <c r="K130" s="321">
        <v>801.70509866700002</v>
      </c>
      <c r="L130" s="321">
        <v>819.57210204399996</v>
      </c>
      <c r="M130" s="321">
        <v>827.42325510900002</v>
      </c>
      <c r="N130" s="321">
        <v>838.85918969800002</v>
      </c>
      <c r="O130" s="953">
        <v>855.42003322899996</v>
      </c>
      <c r="P130" s="953">
        <v>868.06806891199994</v>
      </c>
      <c r="Q130" s="984">
        <v>895.83629236199999</v>
      </c>
    </row>
    <row r="131" spans="1:17" s="66" customFormat="1" ht="12.95" customHeight="1">
      <c r="A131" s="125"/>
      <c r="B131" s="1188" t="s">
        <v>332</v>
      </c>
      <c r="C131" s="321">
        <v>7353.8784715080001</v>
      </c>
      <c r="D131" s="321">
        <v>0</v>
      </c>
      <c r="E131" s="321">
        <v>0</v>
      </c>
      <c r="F131" s="321">
        <v>0</v>
      </c>
      <c r="G131" s="321">
        <v>0</v>
      </c>
      <c r="H131" s="321">
        <v>0</v>
      </c>
      <c r="I131" s="321">
        <v>0</v>
      </c>
      <c r="J131" s="321">
        <v>0</v>
      </c>
      <c r="K131" s="321">
        <v>0</v>
      </c>
      <c r="L131" s="321">
        <v>0</v>
      </c>
      <c r="M131" s="321">
        <v>0</v>
      </c>
      <c r="N131" s="321">
        <v>0</v>
      </c>
      <c r="O131" s="953">
        <v>0</v>
      </c>
      <c r="P131" s="953">
        <v>0</v>
      </c>
      <c r="Q131" s="984">
        <v>0</v>
      </c>
    </row>
    <row r="132" spans="1:17" s="66" customFormat="1" ht="12.95" customHeight="1" thickBot="1">
      <c r="A132" s="151"/>
      <c r="B132" s="295"/>
      <c r="C132" s="239"/>
      <c r="D132" s="239"/>
      <c r="E132" s="239"/>
      <c r="F132" s="239"/>
      <c r="G132" s="239"/>
      <c r="H132" s="239"/>
      <c r="I132" s="239"/>
      <c r="J132" s="239"/>
      <c r="K132" s="239"/>
      <c r="L132" s="239"/>
      <c r="M132" s="239"/>
      <c r="N132" s="239"/>
      <c r="O132" s="955"/>
      <c r="P132" s="955"/>
      <c r="Q132" s="986"/>
    </row>
    <row r="133" spans="1:17" s="66" customFormat="1" ht="75" customHeight="1">
      <c r="A133" s="1313" t="s">
        <v>757</v>
      </c>
      <c r="B133" s="1314"/>
      <c r="C133" s="1314"/>
      <c r="D133" s="1314"/>
      <c r="E133" s="1314"/>
      <c r="F133" s="1314"/>
      <c r="G133" s="1314"/>
      <c r="H133" s="1314"/>
      <c r="I133" s="1314"/>
      <c r="J133" s="1314"/>
      <c r="K133" s="1314"/>
      <c r="L133" s="1314"/>
      <c r="M133" s="1314"/>
      <c r="N133" s="1314"/>
      <c r="O133" s="1314"/>
      <c r="P133" s="1314"/>
      <c r="Q133" s="1315"/>
    </row>
    <row r="134" spans="1:17" s="66" customFormat="1" ht="22.35" customHeight="1">
      <c r="A134" s="1337" t="s">
        <v>386</v>
      </c>
      <c r="B134" s="1338"/>
      <c r="C134" s="1324">
        <v>2021</v>
      </c>
      <c r="D134" s="1324">
        <v>2022</v>
      </c>
      <c r="E134" s="1335">
        <v>2023</v>
      </c>
      <c r="F134" s="1335"/>
      <c r="G134" s="1335"/>
      <c r="H134" s="1335"/>
      <c r="I134" s="1335"/>
      <c r="J134" s="1335"/>
      <c r="K134" s="1335"/>
      <c r="L134" s="1335"/>
      <c r="M134" s="1335"/>
      <c r="N134" s="1335"/>
      <c r="O134" s="1335">
        <v>2024</v>
      </c>
      <c r="P134" s="1335"/>
      <c r="Q134" s="1336"/>
    </row>
    <row r="135" spans="1:17" s="66" customFormat="1" ht="22.35" customHeight="1">
      <c r="A135" s="1337"/>
      <c r="B135" s="1338"/>
      <c r="C135" s="1326"/>
      <c r="D135" s="1324"/>
      <c r="E135" s="821" t="s">
        <v>2</v>
      </c>
      <c r="F135" s="821" t="s">
        <v>3</v>
      </c>
      <c r="G135" s="821" t="s">
        <v>4</v>
      </c>
      <c r="H135" s="821" t="s">
        <v>5</v>
      </c>
      <c r="I135" s="821" t="s">
        <v>6</v>
      </c>
      <c r="J135" s="821" t="s">
        <v>267</v>
      </c>
      <c r="K135" s="821" t="s">
        <v>7</v>
      </c>
      <c r="L135" s="821" t="s">
        <v>13</v>
      </c>
      <c r="M135" s="821" t="s">
        <v>14</v>
      </c>
      <c r="N135" s="821" t="s">
        <v>15</v>
      </c>
      <c r="O135" s="821" t="s">
        <v>0</v>
      </c>
      <c r="P135" s="821" t="s">
        <v>1</v>
      </c>
      <c r="Q135" s="824" t="s">
        <v>2</v>
      </c>
    </row>
    <row r="136" spans="1:17" s="106" customFormat="1" ht="12.95" customHeight="1">
      <c r="A136" s="1316" t="s">
        <v>368</v>
      </c>
      <c r="B136" s="1317"/>
      <c r="C136" s="238">
        <v>279726.178342211</v>
      </c>
      <c r="D136" s="238">
        <v>338140.32220396603</v>
      </c>
      <c r="E136" s="238">
        <v>325161.33187743602</v>
      </c>
      <c r="F136" s="238">
        <v>322715.66268825799</v>
      </c>
      <c r="G136" s="238">
        <v>319835.76657624403</v>
      </c>
      <c r="H136" s="238">
        <v>299758.39774813404</v>
      </c>
      <c r="I136" s="238">
        <v>345030.84724676399</v>
      </c>
      <c r="J136" s="238">
        <v>353421.588735978</v>
      </c>
      <c r="K136" s="238">
        <v>365218.31960667705</v>
      </c>
      <c r="L136" s="238">
        <v>360114.26257258002</v>
      </c>
      <c r="M136" s="238">
        <v>415040.36390965397</v>
      </c>
      <c r="N136" s="238">
        <v>393025.18623017397</v>
      </c>
      <c r="O136" s="954">
        <v>530248.58745780098</v>
      </c>
      <c r="P136" s="954">
        <v>435797.62935076898</v>
      </c>
      <c r="Q136" s="985">
        <v>472051.79015007801</v>
      </c>
    </row>
    <row r="137" spans="1:17" s="106" customFormat="1" ht="12.95" customHeight="1">
      <c r="A137" s="125" t="s">
        <v>17</v>
      </c>
      <c r="B137" s="1184" t="s">
        <v>369</v>
      </c>
      <c r="C137" s="321">
        <v>0</v>
      </c>
      <c r="D137" s="321">
        <v>0</v>
      </c>
      <c r="E137" s="321">
        <v>0</v>
      </c>
      <c r="F137" s="321">
        <v>0</v>
      </c>
      <c r="G137" s="321" t="s">
        <v>17</v>
      </c>
      <c r="H137" s="321">
        <v>0</v>
      </c>
      <c r="I137" s="321">
        <v>0</v>
      </c>
      <c r="J137" s="321">
        <v>0</v>
      </c>
      <c r="K137" s="321">
        <v>0</v>
      </c>
      <c r="L137" s="321">
        <v>0</v>
      </c>
      <c r="M137" s="321">
        <v>0</v>
      </c>
      <c r="N137" s="321">
        <v>0</v>
      </c>
      <c r="O137" s="948">
        <v>0</v>
      </c>
      <c r="P137" s="948">
        <v>0</v>
      </c>
      <c r="Q137" s="987">
        <v>0</v>
      </c>
    </row>
    <row r="138" spans="1:17" s="106" customFormat="1" ht="24">
      <c r="A138" s="125" t="s">
        <v>17</v>
      </c>
      <c r="B138" s="1184" t="s">
        <v>370</v>
      </c>
      <c r="C138" s="321">
        <v>279233.89830134797</v>
      </c>
      <c r="D138" s="321">
        <v>337720.33159690601</v>
      </c>
      <c r="E138" s="321">
        <v>324359.410976129</v>
      </c>
      <c r="F138" s="321">
        <v>321787.43622513697</v>
      </c>
      <c r="G138" s="321">
        <v>317684.049034636</v>
      </c>
      <c r="H138" s="321">
        <v>298490.76858534402</v>
      </c>
      <c r="I138" s="321">
        <v>344212.26295283</v>
      </c>
      <c r="J138" s="321">
        <v>351235.173084134</v>
      </c>
      <c r="K138" s="321">
        <v>364344.50655221503</v>
      </c>
      <c r="L138" s="321">
        <v>358751.83251491003</v>
      </c>
      <c r="M138" s="321">
        <v>414480.005381817</v>
      </c>
      <c r="N138" s="321">
        <v>392462.68573178799</v>
      </c>
      <c r="O138" s="953">
        <v>525116.05129343399</v>
      </c>
      <c r="P138" s="953">
        <v>434236.06666496501</v>
      </c>
      <c r="Q138" s="984">
        <v>468662.66929914901</v>
      </c>
    </row>
    <row r="139" spans="1:17" s="106" customFormat="1" ht="12.95" customHeight="1">
      <c r="A139" s="125" t="s">
        <v>17</v>
      </c>
      <c r="B139" s="1184" t="s">
        <v>332</v>
      </c>
      <c r="C139" s="321">
        <v>492.28004086300001</v>
      </c>
      <c r="D139" s="321">
        <v>419.99060706</v>
      </c>
      <c r="E139" s="321">
        <v>801.92090130700001</v>
      </c>
      <c r="F139" s="321">
        <v>928.22646312100005</v>
      </c>
      <c r="G139" s="321">
        <v>2151.7175416079999</v>
      </c>
      <c r="H139" s="321">
        <v>1267.62916279</v>
      </c>
      <c r="I139" s="321">
        <v>818.58429393400002</v>
      </c>
      <c r="J139" s="321">
        <v>2186.415651844</v>
      </c>
      <c r="K139" s="321">
        <v>873.81305446199997</v>
      </c>
      <c r="L139" s="321">
        <v>1362.43005767</v>
      </c>
      <c r="M139" s="321">
        <v>560.358527837</v>
      </c>
      <c r="N139" s="321">
        <v>562.500498386</v>
      </c>
      <c r="O139" s="953">
        <v>5132.5361643670003</v>
      </c>
      <c r="P139" s="953">
        <v>1561.562685804</v>
      </c>
      <c r="Q139" s="984">
        <v>3389.120850929</v>
      </c>
    </row>
    <row r="140" spans="1:17" s="106" customFormat="1" ht="12.95" customHeight="1">
      <c r="A140" s="1316" t="s">
        <v>371</v>
      </c>
      <c r="B140" s="1317"/>
      <c r="C140" s="864">
        <v>1084854.8364215931</v>
      </c>
      <c r="D140" s="864">
        <v>1393283.810211983</v>
      </c>
      <c r="E140" s="864">
        <v>1140101.5398569449</v>
      </c>
      <c r="F140" s="864">
        <v>1162140.4772573658</v>
      </c>
      <c r="G140" s="864">
        <v>1204832.1966147909</v>
      </c>
      <c r="H140" s="864">
        <v>1194842.2305981091</v>
      </c>
      <c r="I140" s="864">
        <v>1225320.8938434988</v>
      </c>
      <c r="J140" s="864">
        <v>1211349.6133654148</v>
      </c>
      <c r="K140" s="864">
        <v>1249366.1336901339</v>
      </c>
      <c r="L140" s="864">
        <v>1261876.5197690211</v>
      </c>
      <c r="M140" s="864">
        <v>1314852.4333013841</v>
      </c>
      <c r="N140" s="864">
        <v>1240805.2265622742</v>
      </c>
      <c r="O140" s="954">
        <v>1356371.305882243</v>
      </c>
      <c r="P140" s="954">
        <v>1319708.6503800149</v>
      </c>
      <c r="Q140" s="985">
        <v>1352796.2953925969</v>
      </c>
    </row>
    <row r="141" spans="1:17" s="106" customFormat="1" ht="24.2" customHeight="1">
      <c r="A141" s="125" t="s">
        <v>17</v>
      </c>
      <c r="B141" s="1184" t="s">
        <v>782</v>
      </c>
      <c r="C141" s="863">
        <v>628986.59651081997</v>
      </c>
      <c r="D141" s="863">
        <v>912659.95038252894</v>
      </c>
      <c r="E141" s="863">
        <v>684661.84792153095</v>
      </c>
      <c r="F141" s="237">
        <v>697881.63985680195</v>
      </c>
      <c r="G141" s="237">
        <v>744935.53282237495</v>
      </c>
      <c r="H141" s="237">
        <v>757122.00164446002</v>
      </c>
      <c r="I141" s="237">
        <v>757028.83038491802</v>
      </c>
      <c r="J141" s="237">
        <v>740338.31482609105</v>
      </c>
      <c r="K141" s="237">
        <v>762832.76490337402</v>
      </c>
      <c r="L141" s="237">
        <v>777728.97468284599</v>
      </c>
      <c r="M141" s="237">
        <v>788594.66213374306</v>
      </c>
      <c r="N141" s="237">
        <v>741984.90045525599</v>
      </c>
      <c r="O141" s="953">
        <v>765488.59112008498</v>
      </c>
      <c r="P141" s="953">
        <v>766982.721152124</v>
      </c>
      <c r="Q141" s="984">
        <v>762330.73060525896</v>
      </c>
    </row>
    <row r="142" spans="1:17" s="106" customFormat="1" ht="12.95" customHeight="1">
      <c r="A142" s="125"/>
      <c r="B142" s="1186" t="s">
        <v>710</v>
      </c>
      <c r="C142" s="237">
        <v>261559.301772148</v>
      </c>
      <c r="D142" s="237">
        <v>278092.315386898</v>
      </c>
      <c r="E142" s="237">
        <v>320856.59593277797</v>
      </c>
      <c r="F142" s="237">
        <v>329357.12581980502</v>
      </c>
      <c r="G142" s="237">
        <v>335849.72337285598</v>
      </c>
      <c r="H142" s="237">
        <v>338042.81436830497</v>
      </c>
      <c r="I142" s="237">
        <v>347453.994903552</v>
      </c>
      <c r="J142" s="237">
        <v>337806.21945701301</v>
      </c>
      <c r="K142" s="237">
        <v>348050.70325730799</v>
      </c>
      <c r="L142" s="237">
        <v>357718.92464944202</v>
      </c>
      <c r="M142" s="237">
        <v>374086.86333196802</v>
      </c>
      <c r="N142" s="237">
        <v>341333.21853274998</v>
      </c>
      <c r="O142" s="953">
        <v>360013.13916744897</v>
      </c>
      <c r="P142" s="953">
        <v>362131.48433634598</v>
      </c>
      <c r="Q142" s="984">
        <v>363179.72864505701</v>
      </c>
    </row>
    <row r="143" spans="1:17" s="106" customFormat="1" ht="12.95" customHeight="1">
      <c r="A143" s="125"/>
      <c r="B143" s="1186" t="s">
        <v>711</v>
      </c>
      <c r="C143" s="321">
        <v>367427.29473867198</v>
      </c>
      <c r="D143" s="321">
        <v>634567.63499563094</v>
      </c>
      <c r="E143" s="321">
        <v>363805.25198875298</v>
      </c>
      <c r="F143" s="321">
        <v>368524.51403699699</v>
      </c>
      <c r="G143" s="321">
        <v>409085.80944951897</v>
      </c>
      <c r="H143" s="321">
        <v>419079.18727615499</v>
      </c>
      <c r="I143" s="321">
        <v>409574.83548136603</v>
      </c>
      <c r="J143" s="321">
        <v>402532.09536907799</v>
      </c>
      <c r="K143" s="321">
        <v>414782.06164606602</v>
      </c>
      <c r="L143" s="321">
        <v>420010.05003340403</v>
      </c>
      <c r="M143" s="321">
        <v>414507.79880177497</v>
      </c>
      <c r="N143" s="321">
        <v>400651.68192250602</v>
      </c>
      <c r="O143" s="953">
        <v>405475.45195263601</v>
      </c>
      <c r="P143" s="953">
        <v>404851.23681577801</v>
      </c>
      <c r="Q143" s="984">
        <v>399151.001960202</v>
      </c>
    </row>
    <row r="144" spans="1:17" s="106" customFormat="1" ht="24.2" customHeight="1">
      <c r="A144" s="125" t="s">
        <v>17</v>
      </c>
      <c r="B144" s="1184" t="s">
        <v>778</v>
      </c>
      <c r="C144" s="237">
        <v>6254.5715897270002</v>
      </c>
      <c r="D144" s="237">
        <v>2640.4741084110001</v>
      </c>
      <c r="E144" s="237">
        <v>2963.2569426340001</v>
      </c>
      <c r="F144" s="321">
        <v>3009.1440967869999</v>
      </c>
      <c r="G144" s="321">
        <v>3388.2646719019999</v>
      </c>
      <c r="H144" s="321">
        <v>2508.2797315180001</v>
      </c>
      <c r="I144" s="321">
        <v>2713.3929266660002</v>
      </c>
      <c r="J144" s="321">
        <v>3745.736381106</v>
      </c>
      <c r="K144" s="321">
        <v>2950.84002435</v>
      </c>
      <c r="L144" s="321">
        <v>3747.7373373410001</v>
      </c>
      <c r="M144" s="321">
        <v>3450.8286356829999</v>
      </c>
      <c r="N144" s="321">
        <v>1166.690947538</v>
      </c>
      <c r="O144" s="953">
        <v>1204.191505714</v>
      </c>
      <c r="P144" s="953">
        <v>1252.700981597</v>
      </c>
      <c r="Q144" s="984">
        <v>982.63734940899997</v>
      </c>
    </row>
    <row r="145" spans="1:17" s="147" customFormat="1" ht="12.95" customHeight="1">
      <c r="A145" s="125"/>
      <c r="B145" s="1186" t="s">
        <v>710</v>
      </c>
      <c r="C145" s="321">
        <v>3657.5903736</v>
      </c>
      <c r="D145" s="321">
        <v>2443.7148073100002</v>
      </c>
      <c r="E145" s="321">
        <v>2776.5009542419998</v>
      </c>
      <c r="F145" s="237">
        <v>2872.2776653410001</v>
      </c>
      <c r="G145" s="237">
        <v>3298.9205889069999</v>
      </c>
      <c r="H145" s="237">
        <v>2491.0560902470002</v>
      </c>
      <c r="I145" s="237">
        <v>2682.7112648880002</v>
      </c>
      <c r="J145" s="237">
        <v>3720.3046591839998</v>
      </c>
      <c r="K145" s="237">
        <v>2511.2867573809999</v>
      </c>
      <c r="L145" s="237">
        <v>3306.0972517250002</v>
      </c>
      <c r="M145" s="237">
        <v>3010.9764416960002</v>
      </c>
      <c r="N145" s="237">
        <v>929.01009166300003</v>
      </c>
      <c r="O145" s="956">
        <v>964.53764086499996</v>
      </c>
      <c r="P145" s="956">
        <v>1010.036729608</v>
      </c>
      <c r="Q145" s="988">
        <v>940.47208095500002</v>
      </c>
    </row>
    <row r="146" spans="1:17" s="106" customFormat="1" ht="12.95" customHeight="1">
      <c r="A146" s="125"/>
      <c r="B146" s="1186" t="s">
        <v>711</v>
      </c>
      <c r="C146" s="321">
        <v>2596.9812161270002</v>
      </c>
      <c r="D146" s="321">
        <v>196.75930110100001</v>
      </c>
      <c r="E146" s="321">
        <v>186.75598839200001</v>
      </c>
      <c r="F146" s="321">
        <v>136.86643144600001</v>
      </c>
      <c r="G146" s="321">
        <v>89.344082994999994</v>
      </c>
      <c r="H146" s="321">
        <v>17.223641271000002</v>
      </c>
      <c r="I146" s="321">
        <v>30.681661777999999</v>
      </c>
      <c r="J146" s="321">
        <v>25.431721922000001</v>
      </c>
      <c r="K146" s="321">
        <v>439.55326696899999</v>
      </c>
      <c r="L146" s="321">
        <v>441.64008561600002</v>
      </c>
      <c r="M146" s="321">
        <v>439.85219398700002</v>
      </c>
      <c r="N146" s="321">
        <v>237.68085587499999</v>
      </c>
      <c r="O146" s="953">
        <v>239.653864849</v>
      </c>
      <c r="P146" s="953">
        <v>242.66425198900001</v>
      </c>
      <c r="Q146" s="984">
        <v>42.165268454</v>
      </c>
    </row>
    <row r="147" spans="1:17" s="106" customFormat="1" ht="12.95" customHeight="1">
      <c r="A147" s="125" t="s">
        <v>17</v>
      </c>
      <c r="B147" s="1184" t="s">
        <v>374</v>
      </c>
      <c r="C147" s="321">
        <v>50103.799903927997</v>
      </c>
      <c r="D147" s="321">
        <v>72512.350993375003</v>
      </c>
      <c r="E147" s="321">
        <v>55385.236802177002</v>
      </c>
      <c r="F147" s="321">
        <v>54797.275772155997</v>
      </c>
      <c r="G147" s="321">
        <v>54695.072185229998</v>
      </c>
      <c r="H147" s="321">
        <v>57722.492871750001</v>
      </c>
      <c r="I147" s="321">
        <v>53614.025874029998</v>
      </c>
      <c r="J147" s="321">
        <v>57198.691551827003</v>
      </c>
      <c r="K147" s="321">
        <v>58244.269465259</v>
      </c>
      <c r="L147" s="321">
        <v>65959.450684983996</v>
      </c>
      <c r="M147" s="321">
        <v>65672.773613758996</v>
      </c>
      <c r="N147" s="321">
        <v>60232.642575512997</v>
      </c>
      <c r="O147" s="953">
        <v>59531.417425378</v>
      </c>
      <c r="P147" s="953">
        <v>58134.756657965001</v>
      </c>
      <c r="Q147" s="984">
        <v>52328.118954122998</v>
      </c>
    </row>
    <row r="148" spans="1:17" s="106" customFormat="1" ht="24.2" customHeight="1">
      <c r="A148" s="125" t="s">
        <v>17</v>
      </c>
      <c r="B148" s="1184" t="s">
        <v>375</v>
      </c>
      <c r="C148" s="237">
        <v>399330.188701379</v>
      </c>
      <c r="D148" s="237">
        <v>404984.16882574902</v>
      </c>
      <c r="E148" s="237">
        <v>396305.91395898297</v>
      </c>
      <c r="F148" s="321">
        <v>405823.07184673101</v>
      </c>
      <c r="G148" s="321">
        <v>399834.45390368399</v>
      </c>
      <c r="H148" s="321">
        <v>376509.13379583502</v>
      </c>
      <c r="I148" s="321">
        <v>410447.02095829899</v>
      </c>
      <c r="J148" s="321">
        <v>409068.12163018098</v>
      </c>
      <c r="K148" s="321">
        <v>423554.66356653097</v>
      </c>
      <c r="L148" s="321">
        <v>412651.192023632</v>
      </c>
      <c r="M148" s="321">
        <v>456435.20093851199</v>
      </c>
      <c r="N148" s="321">
        <v>436466.32368073502</v>
      </c>
      <c r="O148" s="953">
        <v>528424.20057532704</v>
      </c>
      <c r="P148" s="953">
        <v>491945.05167398701</v>
      </c>
      <c r="Q148" s="984">
        <v>533398.52993958001</v>
      </c>
    </row>
    <row r="149" spans="1:17" s="147" customFormat="1" ht="12.95" customHeight="1">
      <c r="A149" s="125" t="s">
        <v>17</v>
      </c>
      <c r="B149" s="1184" t="s">
        <v>351</v>
      </c>
      <c r="C149" s="321">
        <v>179.67971573899999</v>
      </c>
      <c r="D149" s="321">
        <v>486.86590191900001</v>
      </c>
      <c r="E149" s="321">
        <v>785.28423162000001</v>
      </c>
      <c r="F149" s="321">
        <v>629.34568489000003</v>
      </c>
      <c r="G149" s="321">
        <v>1978.8730316000001</v>
      </c>
      <c r="H149" s="321">
        <v>980.32255454599999</v>
      </c>
      <c r="I149" s="321">
        <v>1517.6236995859999</v>
      </c>
      <c r="J149" s="321">
        <v>998.74897621000002</v>
      </c>
      <c r="K149" s="321">
        <v>1783.59573062</v>
      </c>
      <c r="L149" s="321">
        <v>1789.1650402180001</v>
      </c>
      <c r="M149" s="321">
        <v>698.96797968700002</v>
      </c>
      <c r="N149" s="321">
        <v>954.66890323200005</v>
      </c>
      <c r="O149" s="957">
        <v>1722.905255739</v>
      </c>
      <c r="P149" s="957">
        <v>1393.4199143420001</v>
      </c>
      <c r="Q149" s="989">
        <v>3756.2785442260001</v>
      </c>
    </row>
    <row r="150" spans="1:17" s="106" customFormat="1" ht="12.95" customHeight="1">
      <c r="A150" s="1316" t="s">
        <v>376</v>
      </c>
      <c r="B150" s="1317"/>
      <c r="C150" s="865">
        <v>72955.192369527998</v>
      </c>
      <c r="D150" s="865">
        <v>67580.061590418001</v>
      </c>
      <c r="E150" s="865">
        <v>65212.514871538006</v>
      </c>
      <c r="F150" s="865">
        <v>64366.165770801003</v>
      </c>
      <c r="G150" s="865">
        <v>64527.719829068003</v>
      </c>
      <c r="H150" s="865">
        <v>71608.991890749006</v>
      </c>
      <c r="I150" s="865">
        <v>74709.802816803</v>
      </c>
      <c r="J150" s="865">
        <v>75305.115505758993</v>
      </c>
      <c r="K150" s="865">
        <v>71626.612091246003</v>
      </c>
      <c r="L150" s="865">
        <v>75867.995016593995</v>
      </c>
      <c r="M150" s="865">
        <v>86970.646410342</v>
      </c>
      <c r="N150" s="865">
        <v>89694.810686049997</v>
      </c>
      <c r="O150" s="958">
        <v>90913.134573971998</v>
      </c>
      <c r="P150" s="958">
        <v>53196.104864365996</v>
      </c>
      <c r="Q150" s="990">
        <v>55523.031118170002</v>
      </c>
    </row>
    <row r="151" spans="1:17" s="106" customFormat="1" ht="12.95" customHeight="1">
      <c r="A151" s="125" t="s">
        <v>17</v>
      </c>
      <c r="B151" s="1184" t="s">
        <v>377</v>
      </c>
      <c r="C151" s="863">
        <v>48549.867467342003</v>
      </c>
      <c r="D151" s="863">
        <v>67163.769587426999</v>
      </c>
      <c r="E151" s="863">
        <v>64780.787257098003</v>
      </c>
      <c r="F151" s="863">
        <v>63928.666323151003</v>
      </c>
      <c r="G151" s="863">
        <v>64077.667909481002</v>
      </c>
      <c r="H151" s="863">
        <v>71153.128169482006</v>
      </c>
      <c r="I151" s="863">
        <v>74251.327458701999</v>
      </c>
      <c r="J151" s="863">
        <v>74837.735736717994</v>
      </c>
      <c r="K151" s="863">
        <v>71155.226343518996</v>
      </c>
      <c r="L151" s="863">
        <v>75386.901535079</v>
      </c>
      <c r="M151" s="863">
        <v>86478.875536025007</v>
      </c>
      <c r="N151" s="863">
        <v>89201.827269920002</v>
      </c>
      <c r="O151" s="315">
        <v>90417.950222006999</v>
      </c>
      <c r="P151" s="315">
        <v>52696.991271307998</v>
      </c>
      <c r="Q151" s="977">
        <v>55016.704990042002</v>
      </c>
    </row>
    <row r="152" spans="1:17" s="106" customFormat="1" ht="12.95" customHeight="1">
      <c r="A152" s="125" t="s">
        <v>17</v>
      </c>
      <c r="B152" s="1184" t="s">
        <v>779</v>
      </c>
      <c r="C152" s="321">
        <v>24043.080695076002</v>
      </c>
      <c r="D152" s="321">
        <v>0</v>
      </c>
      <c r="E152" s="321">
        <v>0</v>
      </c>
      <c r="F152" s="321">
        <v>0</v>
      </c>
      <c r="G152" s="321">
        <v>0</v>
      </c>
      <c r="H152" s="321">
        <v>0</v>
      </c>
      <c r="I152" s="321">
        <v>0</v>
      </c>
      <c r="J152" s="321">
        <v>0</v>
      </c>
      <c r="K152" s="321">
        <v>0</v>
      </c>
      <c r="L152" s="321">
        <v>0</v>
      </c>
      <c r="M152" s="321">
        <v>0</v>
      </c>
      <c r="N152" s="321">
        <v>0</v>
      </c>
      <c r="O152" s="315">
        <v>0</v>
      </c>
      <c r="P152" s="315">
        <v>0</v>
      </c>
      <c r="Q152" s="977">
        <v>0</v>
      </c>
    </row>
    <row r="153" spans="1:17" s="106" customFormat="1" ht="12.95" customHeight="1">
      <c r="A153" s="125" t="s">
        <v>17</v>
      </c>
      <c r="B153" s="1184" t="s">
        <v>351</v>
      </c>
      <c r="C153" s="237">
        <v>362.24420710999999</v>
      </c>
      <c r="D153" s="237">
        <v>416.292002991</v>
      </c>
      <c r="E153" s="237">
        <v>431.72761444000002</v>
      </c>
      <c r="F153" s="237">
        <v>437.49944764999998</v>
      </c>
      <c r="G153" s="237">
        <v>450.05191958699999</v>
      </c>
      <c r="H153" s="237">
        <v>455.86372126700002</v>
      </c>
      <c r="I153" s="237">
        <v>458.47535810099998</v>
      </c>
      <c r="J153" s="237">
        <v>467.37976904099997</v>
      </c>
      <c r="K153" s="237">
        <v>471.38574772700002</v>
      </c>
      <c r="L153" s="237">
        <v>481.09348151500001</v>
      </c>
      <c r="M153" s="237">
        <v>491.77087431699999</v>
      </c>
      <c r="N153" s="237">
        <v>492.98341613000002</v>
      </c>
      <c r="O153" s="315">
        <v>495.18435196500002</v>
      </c>
      <c r="P153" s="315">
        <v>499.11359305799999</v>
      </c>
      <c r="Q153" s="977">
        <v>506.32612812799999</v>
      </c>
    </row>
    <row r="154" spans="1:17" s="106" customFormat="1" ht="12.95" customHeight="1">
      <c r="A154" s="1316" t="s">
        <v>379</v>
      </c>
      <c r="B154" s="1317"/>
      <c r="C154" s="865">
        <v>250851.13977015601</v>
      </c>
      <c r="D154" s="865">
        <v>285512.91075499199</v>
      </c>
      <c r="E154" s="865">
        <v>268688.392249064</v>
      </c>
      <c r="F154" s="865">
        <v>261887.55771681698</v>
      </c>
      <c r="G154" s="865">
        <v>260624.79586800199</v>
      </c>
      <c r="H154" s="865">
        <v>268796.36761845299</v>
      </c>
      <c r="I154" s="865">
        <v>275088.29108980601</v>
      </c>
      <c r="J154" s="865">
        <v>278200.30614615802</v>
      </c>
      <c r="K154" s="865">
        <v>286749.35803314397</v>
      </c>
      <c r="L154" s="865">
        <v>289865.47830141999</v>
      </c>
      <c r="M154" s="865">
        <v>280123.87673793099</v>
      </c>
      <c r="N154" s="865">
        <v>288533.80825374002</v>
      </c>
      <c r="O154" s="958">
        <v>276039.52775344299</v>
      </c>
      <c r="P154" s="958">
        <v>271537.97118536697</v>
      </c>
      <c r="Q154" s="990">
        <v>284047.55439066701</v>
      </c>
    </row>
    <row r="155" spans="1:17" s="106" customFormat="1" ht="12.95" customHeight="1">
      <c r="A155" s="125" t="s">
        <v>17</v>
      </c>
      <c r="B155" s="1184" t="s">
        <v>380</v>
      </c>
      <c r="C155" s="863">
        <v>249289.97081860699</v>
      </c>
      <c r="D155" s="863">
        <v>282789.73062310898</v>
      </c>
      <c r="E155" s="863">
        <v>265492.85525952798</v>
      </c>
      <c r="F155" s="863">
        <v>258531.228689157</v>
      </c>
      <c r="G155" s="863">
        <v>257058.99293289299</v>
      </c>
      <c r="H155" s="863">
        <v>264974.41546997201</v>
      </c>
      <c r="I155" s="863">
        <v>271082.255650879</v>
      </c>
      <c r="J155" s="863">
        <v>273888.94563420099</v>
      </c>
      <c r="K155" s="863">
        <v>282254.993837588</v>
      </c>
      <c r="L155" s="863">
        <v>285215.83123683598</v>
      </c>
      <c r="M155" s="863">
        <v>275232.32339699101</v>
      </c>
      <c r="N155" s="863">
        <v>283270.20914642402</v>
      </c>
      <c r="O155" s="315">
        <v>270685.231883923</v>
      </c>
      <c r="P155" s="315">
        <v>266065.57364135998</v>
      </c>
      <c r="Q155" s="977">
        <v>278406.05157722201</v>
      </c>
    </row>
    <row r="156" spans="1:17" s="106" customFormat="1" ht="12.95" customHeight="1">
      <c r="A156" s="125" t="s">
        <v>17</v>
      </c>
      <c r="B156" s="1158" t="s">
        <v>332</v>
      </c>
      <c r="C156" s="321">
        <v>1561.168951549</v>
      </c>
      <c r="D156" s="321">
        <v>2723.1801318829998</v>
      </c>
      <c r="E156" s="321">
        <v>3195.536989536</v>
      </c>
      <c r="F156" s="321">
        <v>3356.3290276600001</v>
      </c>
      <c r="G156" s="321">
        <v>3565.8029351089999</v>
      </c>
      <c r="H156" s="321">
        <v>3821.9521484810002</v>
      </c>
      <c r="I156" s="321">
        <v>4006.0354389270001</v>
      </c>
      <c r="J156" s="321">
        <v>4311.3605119570002</v>
      </c>
      <c r="K156" s="321">
        <v>4494.3641955559997</v>
      </c>
      <c r="L156" s="321">
        <v>4649.647064584</v>
      </c>
      <c r="M156" s="321">
        <v>4891.5533409400005</v>
      </c>
      <c r="N156" s="321">
        <v>5263.5991073160003</v>
      </c>
      <c r="O156" s="315">
        <v>5354.2958695200005</v>
      </c>
      <c r="P156" s="315">
        <v>5472.3975440069999</v>
      </c>
      <c r="Q156" s="977">
        <v>5641.5028134450004</v>
      </c>
    </row>
    <row r="157" spans="1:17" s="106" customFormat="1" ht="12.95" customHeight="1">
      <c r="A157" s="1316" t="s">
        <v>381</v>
      </c>
      <c r="B157" s="1317"/>
      <c r="C157" s="865">
        <v>392082.97911403701</v>
      </c>
      <c r="D157" s="865">
        <v>338849.810462836</v>
      </c>
      <c r="E157" s="865">
        <v>296130.69695637701</v>
      </c>
      <c r="F157" s="865">
        <v>301119.425588137</v>
      </c>
      <c r="G157" s="865">
        <v>305309.93543025001</v>
      </c>
      <c r="H157" s="865">
        <v>314182.292067289</v>
      </c>
      <c r="I157" s="865">
        <v>319320.935540437</v>
      </c>
      <c r="J157" s="865">
        <v>325741.83748655801</v>
      </c>
      <c r="K157" s="865">
        <v>332128.80502557498</v>
      </c>
      <c r="L157" s="865">
        <v>337030.60275136301</v>
      </c>
      <c r="M157" s="865">
        <v>335323.84397565702</v>
      </c>
      <c r="N157" s="865">
        <v>345529.21797323902</v>
      </c>
      <c r="O157" s="958">
        <v>344200.17115811002</v>
      </c>
      <c r="P157" s="958">
        <v>348828.47389005002</v>
      </c>
      <c r="Q157" s="990">
        <v>354530.79848131601</v>
      </c>
    </row>
    <row r="158" spans="1:17" s="147" customFormat="1" ht="12.95" customHeight="1">
      <c r="A158" s="125" t="s">
        <v>17</v>
      </c>
      <c r="B158" s="1184" t="s">
        <v>780</v>
      </c>
      <c r="C158" s="863">
        <v>4348.9608567329997</v>
      </c>
      <c r="D158" s="863">
        <v>4925.8407311139999</v>
      </c>
      <c r="E158" s="863">
        <v>5023.4879785630001</v>
      </c>
      <c r="F158" s="863">
        <v>5007.4794978310001</v>
      </c>
      <c r="G158" s="863">
        <v>5061.3166735140003</v>
      </c>
      <c r="H158" s="863">
        <v>5124.9848483639998</v>
      </c>
      <c r="I158" s="863">
        <v>5131.2781226119996</v>
      </c>
      <c r="J158" s="863">
        <v>5246.021833066</v>
      </c>
      <c r="K158" s="863">
        <v>5384.2334005379998</v>
      </c>
      <c r="L158" s="863">
        <v>5402.7383508729999</v>
      </c>
      <c r="M158" s="863">
        <v>5375.4396950500004</v>
      </c>
      <c r="N158" s="863">
        <v>5347.5140731219999</v>
      </c>
      <c r="O158" s="957">
        <v>5303.8917051389999</v>
      </c>
      <c r="P158" s="957">
        <v>5268.8650353679996</v>
      </c>
      <c r="Q158" s="989">
        <v>5261.8717495090004</v>
      </c>
    </row>
    <row r="159" spans="1:17" s="106" customFormat="1" ht="12">
      <c r="A159" s="125" t="s">
        <v>17</v>
      </c>
      <c r="B159" s="1184" t="s">
        <v>383</v>
      </c>
      <c r="C159" s="237">
        <v>381188.56928778201</v>
      </c>
      <c r="D159" s="237">
        <v>333923.96973172203</v>
      </c>
      <c r="E159" s="237">
        <v>291107.20897781401</v>
      </c>
      <c r="F159" s="237">
        <v>296111.94609030598</v>
      </c>
      <c r="G159" s="237">
        <v>300248.61875673599</v>
      </c>
      <c r="H159" s="237">
        <v>309057.30721892498</v>
      </c>
      <c r="I159" s="237">
        <v>314189.65741782502</v>
      </c>
      <c r="J159" s="237">
        <v>320495.815653492</v>
      </c>
      <c r="K159" s="237">
        <v>326744.571625037</v>
      </c>
      <c r="L159" s="237">
        <v>331627.86440049001</v>
      </c>
      <c r="M159" s="237">
        <v>329948.40428060701</v>
      </c>
      <c r="N159" s="237">
        <v>340181.70390011702</v>
      </c>
      <c r="O159" s="315">
        <v>338896.27945297101</v>
      </c>
      <c r="P159" s="315">
        <v>343559.60885468201</v>
      </c>
      <c r="Q159" s="977">
        <v>349268.92673180701</v>
      </c>
    </row>
    <row r="160" spans="1:17" s="106" customFormat="1" ht="12.95" customHeight="1">
      <c r="A160" s="125"/>
      <c r="B160" s="1187" t="s">
        <v>781</v>
      </c>
      <c r="C160" s="321">
        <v>310273.27152469399</v>
      </c>
      <c r="D160" s="321">
        <v>329632.839968785</v>
      </c>
      <c r="E160" s="321">
        <v>287013.96954041597</v>
      </c>
      <c r="F160" s="321">
        <v>292029.73087549303</v>
      </c>
      <c r="G160" s="321">
        <v>296157.61814742</v>
      </c>
      <c r="H160" s="321">
        <v>304965.49135089002</v>
      </c>
      <c r="I160" s="321">
        <v>310095.30009490199</v>
      </c>
      <c r="J160" s="321">
        <v>316418.21831616998</v>
      </c>
      <c r="K160" s="321">
        <v>322660.98527339799</v>
      </c>
      <c r="L160" s="321">
        <v>327530.049575629</v>
      </c>
      <c r="M160" s="321">
        <v>325861.27723368403</v>
      </c>
      <c r="N160" s="321">
        <v>336097.73230541102</v>
      </c>
      <c r="O160" s="315">
        <v>334800.91890516097</v>
      </c>
      <c r="P160" s="315">
        <v>339466.33081244701</v>
      </c>
      <c r="Q160" s="977">
        <v>345171.17497072398</v>
      </c>
    </row>
    <row r="161" spans="1:18" s="106" customFormat="1" ht="12.95" customHeight="1">
      <c r="A161" s="125"/>
      <c r="B161" s="1188" t="s">
        <v>332</v>
      </c>
      <c r="C161" s="321">
        <v>70915.297763088005</v>
      </c>
      <c r="D161" s="321">
        <v>4291.1297629370001</v>
      </c>
      <c r="E161" s="321">
        <v>4093.2394373980001</v>
      </c>
      <c r="F161" s="321">
        <v>4082.2152148129999</v>
      </c>
      <c r="G161" s="321">
        <v>4091.000609316</v>
      </c>
      <c r="H161" s="321">
        <v>4091.8158680350002</v>
      </c>
      <c r="I161" s="321">
        <v>4094.3573229230001</v>
      </c>
      <c r="J161" s="321">
        <v>4077.5973373219999</v>
      </c>
      <c r="K161" s="321">
        <v>4083.586351639</v>
      </c>
      <c r="L161" s="321">
        <v>4097.8148248609996</v>
      </c>
      <c r="M161" s="321">
        <v>4087.1270469229999</v>
      </c>
      <c r="N161" s="321">
        <v>4083.9715947059999</v>
      </c>
      <c r="O161" s="315">
        <v>4095.3605478099998</v>
      </c>
      <c r="P161" s="315">
        <v>4093.2780422350002</v>
      </c>
      <c r="Q161" s="977">
        <v>4097.751761083</v>
      </c>
    </row>
    <row r="162" spans="1:18" s="106" customFormat="1" ht="12">
      <c r="A162" s="125" t="s">
        <v>17</v>
      </c>
      <c r="B162" s="1184" t="s">
        <v>385</v>
      </c>
      <c r="C162" s="237">
        <v>6545.448969522</v>
      </c>
      <c r="D162" s="237">
        <v>0</v>
      </c>
      <c r="E162" s="237">
        <v>0</v>
      </c>
      <c r="F162" s="237">
        <v>0</v>
      </c>
      <c r="G162" s="237">
        <v>0</v>
      </c>
      <c r="H162" s="237">
        <v>0</v>
      </c>
      <c r="I162" s="237">
        <v>0</v>
      </c>
      <c r="J162" s="237">
        <v>0</v>
      </c>
      <c r="K162" s="237">
        <v>0</v>
      </c>
      <c r="L162" s="237">
        <v>0</v>
      </c>
      <c r="M162" s="237">
        <v>0</v>
      </c>
      <c r="N162" s="237">
        <v>0</v>
      </c>
      <c r="O162" s="315">
        <v>0</v>
      </c>
      <c r="P162" s="315">
        <v>0</v>
      </c>
      <c r="Q162" s="977">
        <v>0</v>
      </c>
    </row>
    <row r="163" spans="1:18" s="147" customFormat="1" ht="12.95" customHeight="1">
      <c r="A163" s="125"/>
      <c r="B163" s="1187" t="s">
        <v>798</v>
      </c>
      <c r="C163" s="321">
        <v>6545.448969522</v>
      </c>
      <c r="D163" s="321">
        <v>0</v>
      </c>
      <c r="E163" s="321">
        <v>0</v>
      </c>
      <c r="F163" s="321">
        <v>0</v>
      </c>
      <c r="G163" s="321">
        <v>0</v>
      </c>
      <c r="H163" s="321">
        <v>0</v>
      </c>
      <c r="I163" s="321">
        <v>0</v>
      </c>
      <c r="J163" s="321">
        <v>0</v>
      </c>
      <c r="K163" s="321">
        <v>0</v>
      </c>
      <c r="L163" s="321">
        <v>0</v>
      </c>
      <c r="M163" s="321">
        <v>0</v>
      </c>
      <c r="N163" s="321">
        <v>0</v>
      </c>
      <c r="O163" s="957">
        <v>0</v>
      </c>
      <c r="P163" s="957">
        <v>0</v>
      </c>
      <c r="Q163" s="989">
        <v>0</v>
      </c>
    </row>
    <row r="164" spans="1:18" s="106" customFormat="1" ht="12.95" customHeight="1">
      <c r="A164" s="125"/>
      <c r="B164" s="1188" t="s">
        <v>332</v>
      </c>
      <c r="C164" s="321">
        <v>0</v>
      </c>
      <c r="D164" s="321">
        <v>0</v>
      </c>
      <c r="E164" s="321">
        <v>0</v>
      </c>
      <c r="F164" s="321">
        <v>0</v>
      </c>
      <c r="G164" s="321">
        <v>0</v>
      </c>
      <c r="H164" s="321">
        <v>0</v>
      </c>
      <c r="I164" s="321">
        <v>0</v>
      </c>
      <c r="J164" s="321">
        <v>0</v>
      </c>
      <c r="K164" s="321">
        <v>0</v>
      </c>
      <c r="L164" s="321">
        <v>0</v>
      </c>
      <c r="M164" s="321">
        <v>0</v>
      </c>
      <c r="N164" s="321">
        <v>0</v>
      </c>
      <c r="O164" s="315">
        <v>0</v>
      </c>
      <c r="P164" s="315">
        <v>0</v>
      </c>
      <c r="Q164" s="977">
        <v>0</v>
      </c>
    </row>
    <row r="165" spans="1:18" s="106" customFormat="1" ht="12.95" customHeight="1" thickBot="1">
      <c r="A165" s="151"/>
      <c r="B165" s="295"/>
      <c r="C165" s="239"/>
      <c r="D165" s="239"/>
      <c r="E165" s="239"/>
      <c r="F165" s="239"/>
      <c r="G165" s="239"/>
      <c r="H165" s="239"/>
      <c r="I165" s="239"/>
      <c r="J165" s="239"/>
      <c r="K165" s="239"/>
      <c r="L165" s="239"/>
      <c r="M165" s="239"/>
      <c r="N165" s="239"/>
      <c r="O165" s="959"/>
      <c r="P165" s="959"/>
      <c r="Q165" s="991"/>
    </row>
    <row r="166" spans="1:18" s="7" customFormat="1" ht="17.25" hidden="1" customHeight="1" thickBot="1">
      <c r="A166" s="1341" t="s">
        <v>253</v>
      </c>
      <c r="B166" s="1342"/>
      <c r="C166" s="89"/>
      <c r="D166" s="89"/>
      <c r="E166" s="89"/>
      <c r="F166" s="89"/>
      <c r="G166" s="89"/>
      <c r="H166" s="89"/>
      <c r="I166" s="89"/>
      <c r="J166" s="89"/>
      <c r="K166" s="89"/>
      <c r="L166" s="89"/>
      <c r="M166" s="89"/>
      <c r="N166" s="89"/>
      <c r="O166" s="89"/>
      <c r="P166" s="89"/>
      <c r="Q166" s="89"/>
      <c r="R166" s="33"/>
    </row>
    <row r="167" spans="1:18" s="165" customFormat="1" ht="15" hidden="1" customHeight="1">
      <c r="A167" s="1339" t="s">
        <v>276</v>
      </c>
      <c r="B167" s="1340"/>
      <c r="C167" s="164"/>
      <c r="D167" s="164"/>
      <c r="E167" s="164"/>
      <c r="F167" s="164"/>
      <c r="G167" s="164"/>
      <c r="H167" s="164"/>
      <c r="I167" s="164"/>
      <c r="J167" s="164"/>
      <c r="K167" s="164"/>
      <c r="L167" s="164"/>
      <c r="M167" s="164"/>
      <c r="N167" s="164"/>
      <c r="O167" s="164"/>
      <c r="P167" s="164"/>
      <c r="Q167" s="164"/>
      <c r="R167" s="33"/>
    </row>
  </sheetData>
  <mergeCells count="57">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 ref="C101:C102"/>
    <mergeCell ref="A124:B124"/>
    <mergeCell ref="A133:Q133"/>
    <mergeCell ref="A134:B135"/>
    <mergeCell ref="C134:C135"/>
    <mergeCell ref="D134:D135"/>
    <mergeCell ref="D101:D102"/>
    <mergeCell ref="A117:B117"/>
    <mergeCell ref="A103:B103"/>
    <mergeCell ref="E101:N101"/>
    <mergeCell ref="O101:Q101"/>
    <mergeCell ref="E134:N134"/>
    <mergeCell ref="O134:Q134"/>
    <mergeCell ref="A150:B150"/>
    <mergeCell ref="A154:B154"/>
    <mergeCell ref="A107:B107"/>
    <mergeCell ref="A1:Q1"/>
    <mergeCell ref="A2:B3"/>
    <mergeCell ref="A4:B4"/>
    <mergeCell ref="A8:B8"/>
    <mergeCell ref="A18:B18"/>
    <mergeCell ref="C2:C3"/>
    <mergeCell ref="D2:D3"/>
    <mergeCell ref="A22:B22"/>
    <mergeCell ref="A25:B25"/>
    <mergeCell ref="A91:B91"/>
    <mergeCell ref="A100:Q100"/>
    <mergeCell ref="A70:B70"/>
    <mergeCell ref="A101:B102"/>
    <mergeCell ref="E2:N2"/>
    <mergeCell ref="O2:Q2"/>
    <mergeCell ref="A74:B74"/>
    <mergeCell ref="A67:Q67"/>
    <mergeCell ref="A68:B69"/>
    <mergeCell ref="D35:D36"/>
    <mergeCell ref="D68:D69"/>
    <mergeCell ref="C68:C69"/>
    <mergeCell ref="E35:N35"/>
    <mergeCell ref="O35:Q35"/>
    <mergeCell ref="E68:N68"/>
    <mergeCell ref="O68:Q68"/>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topLeftCell="B120" zoomScale="84" zoomScaleNormal="100" workbookViewId="0">
      <selection activeCell="L10" sqref="L10"/>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13" t="s">
        <v>811</v>
      </c>
      <c r="B1" s="1314"/>
      <c r="C1" s="1314"/>
      <c r="D1" s="1314"/>
      <c r="E1" s="1314"/>
      <c r="F1" s="1314"/>
      <c r="G1" s="1314"/>
      <c r="H1" s="1314"/>
      <c r="I1" s="1314"/>
      <c r="J1" s="1314"/>
      <c r="K1" s="1314"/>
      <c r="L1" s="1314"/>
      <c r="M1" s="1314"/>
      <c r="N1" s="1314"/>
      <c r="O1" s="1314"/>
      <c r="P1" s="1314"/>
      <c r="Q1" s="1314"/>
      <c r="R1" s="1315"/>
    </row>
    <row r="2" spans="1:22" ht="22.35" customHeight="1">
      <c r="A2" s="1330" t="s">
        <v>409</v>
      </c>
      <c r="B2" s="1331"/>
      <c r="C2" s="1331"/>
      <c r="D2" s="1324">
        <v>2021</v>
      </c>
      <c r="E2" s="1324">
        <v>2022</v>
      </c>
      <c r="F2" s="1324">
        <v>2023</v>
      </c>
      <c r="G2" s="1324"/>
      <c r="H2" s="1324"/>
      <c r="I2" s="1324"/>
      <c r="J2" s="1324"/>
      <c r="K2" s="1324"/>
      <c r="L2" s="1324"/>
      <c r="M2" s="1324"/>
      <c r="N2" s="1324"/>
      <c r="O2" s="1324"/>
      <c r="P2" s="1324">
        <v>2024</v>
      </c>
      <c r="Q2" s="1324"/>
      <c r="R2" s="1325"/>
      <c r="S2" s="252"/>
    </row>
    <row r="3" spans="1:22" ht="22.35" customHeight="1">
      <c r="A3" s="1330"/>
      <c r="B3" s="1331"/>
      <c r="C3" s="1331"/>
      <c r="D3" s="1326"/>
      <c r="E3" s="1324"/>
      <c r="F3" s="821" t="s">
        <v>912</v>
      </c>
      <c r="G3" s="821" t="s">
        <v>911</v>
      </c>
      <c r="H3" s="821" t="s">
        <v>909</v>
      </c>
      <c r="I3" s="821" t="s">
        <v>910</v>
      </c>
      <c r="J3" s="821" t="s">
        <v>6</v>
      </c>
      <c r="K3" s="821" t="s">
        <v>267</v>
      </c>
      <c r="L3" s="821" t="s">
        <v>7</v>
      </c>
      <c r="M3" s="821" t="s">
        <v>13</v>
      </c>
      <c r="N3" s="821" t="s">
        <v>14</v>
      </c>
      <c r="O3" s="821" t="s">
        <v>15</v>
      </c>
      <c r="P3" s="821" t="s">
        <v>0</v>
      </c>
      <c r="Q3" s="821" t="s">
        <v>1</v>
      </c>
      <c r="R3" s="824" t="s">
        <v>2</v>
      </c>
      <c r="S3" s="252"/>
    </row>
    <row r="4" spans="1:22" s="327" customFormat="1" ht="27.2" customHeight="1">
      <c r="A4" s="1347" t="s">
        <v>387</v>
      </c>
      <c r="B4" s="1348"/>
      <c r="C4" s="1348"/>
      <c r="D4" s="330">
        <v>25.665291919215331</v>
      </c>
      <c r="E4" s="330">
        <v>25.664200482122702</v>
      </c>
      <c r="F4" s="330">
        <f t="shared" ref="F4:H4" si="0">F5/F6*100</f>
        <v>27.114532777071513</v>
      </c>
      <c r="G4" s="330">
        <f t="shared" si="0"/>
        <v>26.834996178377608</v>
      </c>
      <c r="H4" s="330">
        <f t="shared" si="0"/>
        <v>27.309116100565451</v>
      </c>
      <c r="I4" s="330">
        <f>I5/I6*100</f>
        <v>27.155930137378441</v>
      </c>
      <c r="J4" s="330">
        <v>27.454027954230131</v>
      </c>
      <c r="K4" s="330">
        <v>27.632293203353221</v>
      </c>
      <c r="L4" s="330">
        <v>27.330103626707274</v>
      </c>
      <c r="M4" s="330">
        <v>27.436378393201128</v>
      </c>
      <c r="N4" s="330">
        <v>27.857812090255386</v>
      </c>
      <c r="O4" s="330">
        <v>27.65</v>
      </c>
      <c r="P4" s="330">
        <v>27.52</v>
      </c>
      <c r="Q4" s="330">
        <v>27.73174606056412</v>
      </c>
      <c r="R4" s="1045">
        <v>25.961407121637258</v>
      </c>
      <c r="S4" s="326"/>
    </row>
    <row r="5" spans="1:22" ht="22.35" customHeight="1">
      <c r="A5" s="173"/>
      <c r="B5" s="1189" t="s">
        <v>17</v>
      </c>
      <c r="C5" s="1182" t="s">
        <v>388</v>
      </c>
      <c r="D5" s="331">
        <v>1569939.1620511999</v>
      </c>
      <c r="E5" s="331">
        <v>1721677.9074674002</v>
      </c>
      <c r="F5" s="331">
        <v>1685672.1203093</v>
      </c>
      <c r="G5" s="331">
        <v>1675202.3183459998</v>
      </c>
      <c r="H5" s="331">
        <v>1702705.2772914001</v>
      </c>
      <c r="I5" s="331">
        <v>1731411.7797733</v>
      </c>
      <c r="J5" s="331">
        <v>1750703.5370042999</v>
      </c>
      <c r="K5" s="331">
        <v>1771885.2649213001</v>
      </c>
      <c r="L5" s="331">
        <v>1784446.6993887001</v>
      </c>
      <c r="M5" s="331">
        <v>1806827.4938638001</v>
      </c>
      <c r="N5" s="331">
        <v>1841577.2213808</v>
      </c>
      <c r="O5" s="331">
        <v>1854756</v>
      </c>
      <c r="P5" s="331">
        <v>1876930</v>
      </c>
      <c r="Q5" s="331">
        <v>1895328.0655041998</v>
      </c>
      <c r="R5" s="1046">
        <v>1801162.0100034</v>
      </c>
      <c r="S5" s="871"/>
      <c r="T5" s="213"/>
      <c r="U5" s="136"/>
      <c r="V5" s="136"/>
    </row>
    <row r="6" spans="1:22" ht="22.35" customHeight="1">
      <c r="A6" s="173"/>
      <c r="B6" s="1189" t="s">
        <v>17</v>
      </c>
      <c r="C6" s="1190" t="s">
        <v>389</v>
      </c>
      <c r="D6" s="331">
        <v>6116973.7207462005</v>
      </c>
      <c r="E6" s="331">
        <v>6708480.5882290993</v>
      </c>
      <c r="F6" s="331">
        <f t="shared" ref="F6:I6" si="1">SUM(F31+F56+F81+F106)</f>
        <v>6216858.4432873996</v>
      </c>
      <c r="G6" s="331">
        <f t="shared" si="1"/>
        <v>6242603.1560078999</v>
      </c>
      <c r="H6" s="331">
        <f t="shared" si="1"/>
        <v>6234933.6793662999</v>
      </c>
      <c r="I6" s="331">
        <f t="shared" si="1"/>
        <v>6375814.6784672998</v>
      </c>
      <c r="J6" s="331">
        <v>6376854.9369986001</v>
      </c>
      <c r="K6" s="331">
        <v>6412371.3941565994</v>
      </c>
      <c r="L6" s="331">
        <v>6529235.0287501998</v>
      </c>
      <c r="M6" s="331">
        <v>6585517.4759928994</v>
      </c>
      <c r="N6" s="331">
        <v>6610631.2132996991</v>
      </c>
      <c r="O6" s="331">
        <v>6708461</v>
      </c>
      <c r="P6" s="331">
        <v>6819062</v>
      </c>
      <c r="Q6" s="331">
        <v>6834506.7828218993</v>
      </c>
      <c r="R6" s="1046">
        <v>6937844.3223989997</v>
      </c>
      <c r="S6" s="871"/>
      <c r="T6" s="213"/>
    </row>
    <row r="7" spans="1:22" s="327" customFormat="1" ht="27.2" customHeight="1">
      <c r="A7" s="1347" t="s">
        <v>390</v>
      </c>
      <c r="B7" s="1348"/>
      <c r="C7" s="1348"/>
      <c r="D7" s="330">
        <v>24.068106423893607</v>
      </c>
      <c r="E7" s="330">
        <v>24.099156865193709</v>
      </c>
      <c r="F7" s="330">
        <f t="shared" ref="F7:H7" si="2">F8/F9*100</f>
        <v>25.479603285946524</v>
      </c>
      <c r="G7" s="330">
        <f t="shared" si="2"/>
        <v>25.160919729452242</v>
      </c>
      <c r="H7" s="330">
        <f t="shared" si="2"/>
        <v>25.672382283685913</v>
      </c>
      <c r="I7" s="330">
        <f>I8/I9*100</f>
        <v>25.563310247538574</v>
      </c>
      <c r="J7" s="330">
        <v>25.858059174930894</v>
      </c>
      <c r="K7" s="330">
        <v>26.021827557664768</v>
      </c>
      <c r="L7" s="330">
        <v>25.753655570914084</v>
      </c>
      <c r="M7" s="330">
        <v>25.746860124187272</v>
      </c>
      <c r="N7" s="330">
        <v>26.19049329821399</v>
      </c>
      <c r="O7" s="330">
        <v>26.01</v>
      </c>
      <c r="P7" s="330">
        <v>26</v>
      </c>
      <c r="Q7" s="330">
        <v>26.181060061333302</v>
      </c>
      <c r="R7" s="1045">
        <v>24.444349093018854</v>
      </c>
      <c r="S7" s="326"/>
      <c r="T7" s="326"/>
    </row>
    <row r="8" spans="1:22" ht="22.35" customHeight="1">
      <c r="A8" s="173"/>
      <c r="B8" s="1189" t="s">
        <v>17</v>
      </c>
      <c r="C8" s="1182" t="s">
        <v>391</v>
      </c>
      <c r="D8" s="331">
        <v>1472239.7450308001</v>
      </c>
      <c r="E8" s="331">
        <v>1616687.2602284001</v>
      </c>
      <c r="F8" s="331">
        <v>1584030.8681985</v>
      </c>
      <c r="G8" s="331">
        <v>1570696.3691114001</v>
      </c>
      <c r="H8" s="331">
        <v>1600656.0093012</v>
      </c>
      <c r="I8" s="331">
        <v>1629869.2870646999</v>
      </c>
      <c r="J8" s="331">
        <v>1648930.9231086001</v>
      </c>
      <c r="K8" s="331">
        <v>1668286.102</v>
      </c>
      <c r="L8" s="331">
        <v>1681516.7007197998</v>
      </c>
      <c r="M8" s="331">
        <v>1695563.9729978</v>
      </c>
      <c r="N8" s="331">
        <v>1731356.9248889</v>
      </c>
      <c r="O8" s="331">
        <v>1745174</v>
      </c>
      <c r="P8" s="331">
        <v>1772815</v>
      </c>
      <c r="Q8" s="331">
        <v>1789346.3257064999</v>
      </c>
      <c r="R8" s="1046">
        <v>1695910.8856974</v>
      </c>
    </row>
    <row r="9" spans="1:22" ht="22.35" customHeight="1">
      <c r="A9" s="173"/>
      <c r="B9" s="1189" t="s">
        <v>17</v>
      </c>
      <c r="C9" s="1190" t="s">
        <v>389</v>
      </c>
      <c r="D9" s="331">
        <v>6116973.7207462005</v>
      </c>
      <c r="E9" s="331">
        <v>6708480.5882290993</v>
      </c>
      <c r="F9" s="331">
        <v>6216858.4432873996</v>
      </c>
      <c r="G9" s="331">
        <v>6242603.1560078999</v>
      </c>
      <c r="H9" s="331">
        <v>6234933.6793662999</v>
      </c>
      <c r="I9" s="331">
        <v>6375814.6784672998</v>
      </c>
      <c r="J9" s="331">
        <v>6376854.9369986001</v>
      </c>
      <c r="K9" s="331">
        <v>6411102.7494246997</v>
      </c>
      <c r="L9" s="331">
        <v>6529235.0287501998</v>
      </c>
      <c r="M9" s="331">
        <v>6585517.4759928994</v>
      </c>
      <c r="N9" s="331">
        <v>6610631.2132996991</v>
      </c>
      <c r="O9" s="331">
        <v>6708461</v>
      </c>
      <c r="P9" s="331">
        <v>6819062</v>
      </c>
      <c r="Q9" s="331">
        <v>6834506.7828218993</v>
      </c>
      <c r="R9" s="1046">
        <v>6937844.3223989997</v>
      </c>
    </row>
    <row r="10" spans="1:22" s="327" customFormat="1" ht="27.2" customHeight="1">
      <c r="A10" s="1345" t="s">
        <v>392</v>
      </c>
      <c r="B10" s="1346"/>
      <c r="C10" s="1346"/>
      <c r="D10" s="330">
        <v>1.8389445405981857</v>
      </c>
      <c r="E10" s="330">
        <v>2.4298429889468918</v>
      </c>
      <c r="F10" s="330">
        <v>2.7680059859954942</v>
      </c>
      <c r="G10" s="330">
        <v>2.7215961499899737</v>
      </c>
      <c r="H10" s="330">
        <v>2.6926587268058042</v>
      </c>
      <c r="I10" s="330">
        <v>2.7256296963801252</v>
      </c>
      <c r="J10" s="330">
        <v>2.7392987769002506</v>
      </c>
      <c r="K10" s="330">
        <v>2.7383858862404962</v>
      </c>
      <c r="L10" s="330">
        <v>2.7285265884509089</v>
      </c>
      <c r="M10" s="330">
        <v>2.7264382431489551</v>
      </c>
      <c r="N10" s="330">
        <v>2.7203004711616754</v>
      </c>
      <c r="O10" s="330">
        <v>2.74</v>
      </c>
      <c r="P10" s="330">
        <v>2.71</v>
      </c>
      <c r="Q10" s="330">
        <v>2.5204462797579303</v>
      </c>
      <c r="R10" s="1045">
        <v>2.6189551351777545</v>
      </c>
      <c r="S10" s="326"/>
      <c r="T10" s="328"/>
    </row>
    <row r="11" spans="1:22" ht="22.35" customHeight="1">
      <c r="A11" s="174"/>
      <c r="B11" s="1189" t="s">
        <v>17</v>
      </c>
      <c r="C11" s="1182" t="s">
        <v>393</v>
      </c>
      <c r="D11" s="331">
        <v>174271.077987</v>
      </c>
      <c r="E11" s="331">
        <v>252499.1379414</v>
      </c>
      <c r="F11" s="331">
        <v>303186.22678120004</v>
      </c>
      <c r="G11" s="331">
        <v>297960.79389179999</v>
      </c>
      <c r="H11" s="331">
        <v>294425.21800500003</v>
      </c>
      <c r="I11" s="331">
        <v>298565.20797860005</v>
      </c>
      <c r="J11" s="331">
        <v>300785.53810180002</v>
      </c>
      <c r="K11" s="331">
        <v>300488.64743710001</v>
      </c>
      <c r="L11" s="331">
        <v>300200.36765729997</v>
      </c>
      <c r="M11" s="331">
        <v>300905.9784658</v>
      </c>
      <c r="N11" s="331">
        <v>301196.41262309998</v>
      </c>
      <c r="O11" s="331">
        <v>304445</v>
      </c>
      <c r="P11" s="331">
        <v>316094</v>
      </c>
      <c r="Q11" s="331">
        <v>294621.32539859996</v>
      </c>
      <c r="R11" s="1046">
        <v>307765.05226560001</v>
      </c>
      <c r="S11" s="253"/>
      <c r="T11" s="39"/>
    </row>
    <row r="12" spans="1:22" ht="22.35" customHeight="1">
      <c r="A12" s="174"/>
      <c r="B12" s="1189" t="s">
        <v>17</v>
      </c>
      <c r="C12" s="1182" t="s">
        <v>394</v>
      </c>
      <c r="D12" s="331">
        <v>9476690.2502841</v>
      </c>
      <c r="E12" s="331">
        <v>10391582.463969599</v>
      </c>
      <c r="F12" s="331">
        <v>10953235.950902801</v>
      </c>
      <c r="G12" s="331">
        <v>10948016.4385483</v>
      </c>
      <c r="H12" s="331">
        <v>10934368.142310599</v>
      </c>
      <c r="I12" s="331">
        <v>10953990.1320829</v>
      </c>
      <c r="J12" s="331">
        <v>10980384.492492799</v>
      </c>
      <c r="K12" s="331">
        <v>10973203.1904984</v>
      </c>
      <c r="L12" s="331">
        <v>11002288.521869799</v>
      </c>
      <c r="M12" s="331">
        <v>11036596.1606474</v>
      </c>
      <c r="N12" s="331">
        <v>11072174.409265799</v>
      </c>
      <c r="O12" s="331">
        <v>11129980</v>
      </c>
      <c r="P12" s="331">
        <v>11670488</v>
      </c>
      <c r="Q12" s="331">
        <v>11689252.326651298</v>
      </c>
      <c r="R12" s="1046">
        <v>11751444.235592499</v>
      </c>
      <c r="S12" s="253"/>
      <c r="T12" s="39"/>
    </row>
    <row r="13" spans="1:22" s="327" customFormat="1" ht="27.2" customHeight="1">
      <c r="A13" s="1343" t="s">
        <v>395</v>
      </c>
      <c r="B13" s="1344"/>
      <c r="C13" s="1344"/>
      <c r="D13" s="330">
        <v>83.580219496522218</v>
      </c>
      <c r="E13" s="330">
        <v>78.650219468485474</v>
      </c>
      <c r="F13" s="330">
        <v>79.358995266109602</v>
      </c>
      <c r="G13" s="330">
        <v>78.604215582346242</v>
      </c>
      <c r="H13" s="330">
        <v>77.549409791158737</v>
      </c>
      <c r="I13" s="330">
        <v>77.337618723438155</v>
      </c>
      <c r="J13" s="330">
        <v>77.549105726861285</v>
      </c>
      <c r="K13" s="330">
        <v>77.152340598385962</v>
      </c>
      <c r="L13" s="330">
        <v>76.34296887314423</v>
      </c>
      <c r="M13" s="330">
        <v>76.377915923122472</v>
      </c>
      <c r="N13" s="330">
        <v>76.804323506151533</v>
      </c>
      <c r="O13" s="330">
        <v>78.92</v>
      </c>
      <c r="P13" s="330">
        <v>88.27</v>
      </c>
      <c r="Q13" s="330">
        <v>91.481627673335112</v>
      </c>
      <c r="R13" s="1045">
        <v>80.046412645421071</v>
      </c>
      <c r="S13" s="326"/>
      <c r="T13" s="328"/>
    </row>
    <row r="14" spans="1:22" ht="22.35" customHeight="1">
      <c r="A14" s="174"/>
      <c r="B14" s="1189" t="s">
        <v>17</v>
      </c>
      <c r="C14" s="1182" t="s">
        <v>396</v>
      </c>
      <c r="D14" s="331">
        <v>889654.79099510005</v>
      </c>
      <c r="E14" s="331">
        <v>933288.5893747001</v>
      </c>
      <c r="F14" s="331">
        <v>291723.72808660008</v>
      </c>
      <c r="G14" s="331">
        <v>366071.81281169999</v>
      </c>
      <c r="H14" s="331">
        <v>425060.47817719996</v>
      </c>
      <c r="I14" s="331">
        <v>510955.20866660005</v>
      </c>
      <c r="J14" s="331">
        <v>609884.33530030004</v>
      </c>
      <c r="K14" s="331">
        <v>679767.54505050008</v>
      </c>
      <c r="L14" s="331">
        <v>730737.06948890002</v>
      </c>
      <c r="M14" s="331">
        <v>816429.39905619994</v>
      </c>
      <c r="N14" s="331">
        <v>915750.98446789989</v>
      </c>
      <c r="O14" s="331">
        <v>1141734</v>
      </c>
      <c r="P14" s="331">
        <v>201152</v>
      </c>
      <c r="Q14" s="331">
        <v>532257.71716539992</v>
      </c>
      <c r="R14" s="1046">
        <v>310027.85608709999</v>
      </c>
      <c r="S14" s="253"/>
      <c r="T14" s="39"/>
    </row>
    <row r="15" spans="1:22" ht="22.35" customHeight="1">
      <c r="A15" s="174"/>
      <c r="B15" s="1189" t="s">
        <v>17</v>
      </c>
      <c r="C15" s="1182" t="s">
        <v>397</v>
      </c>
      <c r="D15" s="331">
        <v>1064432.2261347</v>
      </c>
      <c r="E15" s="331">
        <v>1186631.8945856998</v>
      </c>
      <c r="F15" s="331">
        <v>367600.07748129999</v>
      </c>
      <c r="G15" s="331">
        <v>465715.24198749999</v>
      </c>
      <c r="H15" s="331">
        <v>548115.68433840002</v>
      </c>
      <c r="I15" s="331">
        <v>660681.33089770004</v>
      </c>
      <c r="J15" s="331">
        <v>786449.21767169994</v>
      </c>
      <c r="K15" s="331">
        <v>881071.83758559998</v>
      </c>
      <c r="L15" s="331">
        <v>957176.64674939984</v>
      </c>
      <c r="M15" s="331">
        <v>1068933.8523951999</v>
      </c>
      <c r="N15" s="331">
        <v>1192316.9720967</v>
      </c>
      <c r="O15" s="331">
        <v>1446744</v>
      </c>
      <c r="P15" s="331">
        <v>227871</v>
      </c>
      <c r="Q15" s="331">
        <v>581819.24688310002</v>
      </c>
      <c r="R15" s="1046">
        <v>387310.11901859997</v>
      </c>
      <c r="S15" s="253"/>
      <c r="T15" s="39"/>
    </row>
    <row r="16" spans="1:22" s="327" customFormat="1" ht="27.2" customHeight="1">
      <c r="A16" s="1345" t="s">
        <v>783</v>
      </c>
      <c r="B16" s="1346"/>
      <c r="C16" s="1346"/>
      <c r="D16" s="330">
        <v>4.5140298174817666</v>
      </c>
      <c r="E16" s="330">
        <v>4.7053170281175474</v>
      </c>
      <c r="F16" s="330">
        <v>4.769704606939591</v>
      </c>
      <c r="G16" s="330">
        <v>4.7733647383087483</v>
      </c>
      <c r="H16" s="330">
        <v>4.7902943927644026</v>
      </c>
      <c r="I16" s="330">
        <v>4.8036706336946731</v>
      </c>
      <c r="J16" s="330">
        <v>4.8427392909037952</v>
      </c>
      <c r="K16" s="330">
        <v>4.8660417900235133</v>
      </c>
      <c r="L16" s="330">
        <v>4.8549477601851452</v>
      </c>
      <c r="M16" s="330">
        <v>4.8450512129681176</v>
      </c>
      <c r="N16" s="330">
        <v>4.8280995206489825</v>
      </c>
      <c r="O16" s="330">
        <v>4.8099999999999996</v>
      </c>
      <c r="P16" s="330">
        <v>4.54</v>
      </c>
      <c r="Q16" s="330">
        <v>4.4857793909867274</v>
      </c>
      <c r="R16" s="1045">
        <v>4.5871695836477615</v>
      </c>
      <c r="S16" s="326"/>
    </row>
    <row r="17" spans="1:19" ht="22.35" customHeight="1">
      <c r="A17" s="174"/>
      <c r="B17" s="1189" t="s">
        <v>17</v>
      </c>
      <c r="C17" s="1182" t="s">
        <v>399</v>
      </c>
      <c r="D17" s="331">
        <v>413941.97561329999</v>
      </c>
      <c r="E17" s="331">
        <v>471395.77436879999</v>
      </c>
      <c r="F17" s="331">
        <v>502340.12043999997</v>
      </c>
      <c r="G17" s="331">
        <v>501715.04519250005</v>
      </c>
      <c r="H17" s="331">
        <v>502935.02378689992</v>
      </c>
      <c r="I17" s="331">
        <v>504635.11341219995</v>
      </c>
      <c r="J17" s="331">
        <v>510098.1442709</v>
      </c>
      <c r="K17" s="331">
        <v>512430.1677014</v>
      </c>
      <c r="L17" s="331">
        <v>512584.61981169996</v>
      </c>
      <c r="M17" s="331">
        <v>513014.82749290002</v>
      </c>
      <c r="N17" s="331">
        <v>512723.48703000002</v>
      </c>
      <c r="O17" s="331">
        <v>512914</v>
      </c>
      <c r="P17" s="331">
        <v>520229</v>
      </c>
      <c r="Q17" s="331">
        <v>509234.30771820003</v>
      </c>
      <c r="R17" s="1046">
        <v>519875.78176160005</v>
      </c>
    </row>
    <row r="18" spans="1:19" ht="22.35" customHeight="1">
      <c r="A18" s="174"/>
      <c r="B18" s="1189" t="s">
        <v>17</v>
      </c>
      <c r="C18" s="1182" t="s">
        <v>400</v>
      </c>
      <c r="D18" s="331">
        <v>9170120.5430721994</v>
      </c>
      <c r="E18" s="331">
        <v>10018363.7266497</v>
      </c>
      <c r="F18" s="331">
        <v>10531891.6334804</v>
      </c>
      <c r="G18" s="331">
        <v>10510720.900206398</v>
      </c>
      <c r="H18" s="331">
        <v>10499042.074461401</v>
      </c>
      <c r="I18" s="331">
        <v>10505198.0431903</v>
      </c>
      <c r="J18" s="331">
        <v>10533256.358215</v>
      </c>
      <c r="K18" s="331">
        <v>10530739.1472058</v>
      </c>
      <c r="L18" s="331">
        <v>10557984.248879999</v>
      </c>
      <c r="M18" s="331">
        <v>10588429.4085433</v>
      </c>
      <c r="N18" s="331">
        <v>10619571.631387599</v>
      </c>
      <c r="O18" s="331">
        <v>10669911</v>
      </c>
      <c r="P18" s="331">
        <v>11452630</v>
      </c>
      <c r="Q18" s="331">
        <v>11352192.4136841</v>
      </c>
      <c r="R18" s="1046">
        <v>11333258.391292999</v>
      </c>
    </row>
    <row r="19" spans="1:19" s="327" customFormat="1" ht="27.2" customHeight="1">
      <c r="A19" s="1345" t="s">
        <v>784</v>
      </c>
      <c r="B19" s="1346"/>
      <c r="C19" s="1346"/>
      <c r="D19" s="330">
        <v>77.12566796786129</v>
      </c>
      <c r="E19" s="330">
        <v>78.782023047013965</v>
      </c>
      <c r="F19" s="330">
        <v>80.512067698003889</v>
      </c>
      <c r="G19" s="330">
        <v>80.841532677893497</v>
      </c>
      <c r="H19" s="330">
        <v>82.134505283671359</v>
      </c>
      <c r="I19" s="330">
        <v>82.764635782933567</v>
      </c>
      <c r="J19" s="330">
        <v>82.896765265544076</v>
      </c>
      <c r="K19" s="330">
        <v>83.378742915729205</v>
      </c>
      <c r="L19" s="330">
        <v>83.922359553485975</v>
      </c>
      <c r="M19" s="330">
        <v>84.194938900051781</v>
      </c>
      <c r="N19" s="330">
        <v>84.78242332232719</v>
      </c>
      <c r="O19" s="330">
        <v>83.83</v>
      </c>
      <c r="P19" s="330">
        <v>83.87</v>
      </c>
      <c r="Q19" s="330">
        <v>84.04981387525298</v>
      </c>
      <c r="R19" s="1045">
        <v>84.228014269195143</v>
      </c>
      <c r="S19" s="326"/>
    </row>
    <row r="20" spans="1:19" ht="27.2" customHeight="1">
      <c r="A20" s="174"/>
      <c r="B20" s="1189" t="s">
        <v>17</v>
      </c>
      <c r="C20" s="1182" t="s">
        <v>402</v>
      </c>
      <c r="D20" s="331">
        <v>5768585.4532444011</v>
      </c>
      <c r="E20" s="331">
        <v>6423563.2668694006</v>
      </c>
      <c r="F20" s="331">
        <v>6445457.4583898</v>
      </c>
      <c r="G20" s="331">
        <v>6464550.5516053997</v>
      </c>
      <c r="H20" s="331">
        <v>6577076.2086439002</v>
      </c>
      <c r="I20" s="331">
        <v>6656015.5224441001</v>
      </c>
      <c r="J20" s="331">
        <v>6694546.0310541</v>
      </c>
      <c r="K20" s="331">
        <v>6739395.4786657989</v>
      </c>
      <c r="L20" s="331">
        <v>6837296.2200988</v>
      </c>
      <c r="M20" s="331">
        <v>6902982.9411059003</v>
      </c>
      <c r="N20" s="331">
        <v>6965899.1746153003</v>
      </c>
      <c r="O20" s="331">
        <v>7090243</v>
      </c>
      <c r="P20" s="331">
        <v>7057558</v>
      </c>
      <c r="Q20" s="331">
        <v>7094514.1250503995</v>
      </c>
      <c r="R20" s="1046">
        <v>7244637.0354833994</v>
      </c>
    </row>
    <row r="21" spans="1:19" ht="22.35" customHeight="1">
      <c r="A21" s="174"/>
      <c r="B21" s="1189" t="s">
        <v>17</v>
      </c>
      <c r="C21" s="1182" t="s">
        <v>403</v>
      </c>
      <c r="D21" s="331">
        <v>7479462.5514922012</v>
      </c>
      <c r="E21" s="331">
        <v>8153590.1445892993</v>
      </c>
      <c r="F21" s="331">
        <v>8005579.3406850994</v>
      </c>
      <c r="G21" s="331">
        <v>7996570.9919960005</v>
      </c>
      <c r="H21" s="331">
        <v>8007689.5647308994</v>
      </c>
      <c r="I21" s="331">
        <v>8042100.9039425999</v>
      </c>
      <c r="J21" s="331">
        <v>8075762.6785669997</v>
      </c>
      <c r="K21" s="331">
        <v>8082870.0973308003</v>
      </c>
      <c r="L21" s="331">
        <v>8147168.7122204993</v>
      </c>
      <c r="M21" s="331">
        <v>8198809.8468727013</v>
      </c>
      <c r="N21" s="331">
        <v>8216206.7344220998</v>
      </c>
      <c r="O21" s="331">
        <v>8457929</v>
      </c>
      <c r="P21" s="331">
        <v>8415282</v>
      </c>
      <c r="Q21" s="331">
        <v>8440844.5396203995</v>
      </c>
      <c r="R21" s="1046">
        <v>8601220.2689823993</v>
      </c>
    </row>
    <row r="22" spans="1:19" s="327" customFormat="1" ht="27.2" customHeight="1">
      <c r="A22" s="1343" t="s">
        <v>404</v>
      </c>
      <c r="B22" s="1344"/>
      <c r="C22" s="1344"/>
      <c r="D22" s="330">
        <v>19.574079034460439</v>
      </c>
      <c r="E22" s="330">
        <v>15.89519878456456</v>
      </c>
      <c r="F22" s="330">
        <v>15.91568687997885</v>
      </c>
      <c r="G22" s="330">
        <v>15.630623528202381</v>
      </c>
      <c r="H22" s="330">
        <v>13.854361931134168</v>
      </c>
      <c r="I22" s="330">
        <v>13.881235935282637</v>
      </c>
      <c r="J22" s="330">
        <v>13.663394423783881</v>
      </c>
      <c r="K22" s="330">
        <v>13.422892366325319</v>
      </c>
      <c r="L22" s="330">
        <v>12.836296622454812</v>
      </c>
      <c r="M22" s="330">
        <v>13.114631229211168</v>
      </c>
      <c r="N22" s="330">
        <v>12.827179178016593</v>
      </c>
      <c r="O22" s="330">
        <v>13.29</v>
      </c>
      <c r="P22" s="330">
        <v>13.07</v>
      </c>
      <c r="Q22" s="330">
        <v>13.237043062692525</v>
      </c>
      <c r="R22" s="1045">
        <v>13.235755990523421</v>
      </c>
      <c r="S22" s="326"/>
    </row>
    <row r="23" spans="1:19" ht="22.35" customHeight="1">
      <c r="A23" s="174"/>
      <c r="B23" s="1189" t="s">
        <v>17</v>
      </c>
      <c r="C23" s="1182" t="s">
        <v>405</v>
      </c>
      <c r="D23" s="331">
        <v>1208212.7101801999</v>
      </c>
      <c r="E23" s="331">
        <v>1080533.0827683001</v>
      </c>
      <c r="F23" s="331">
        <v>1053855.1619239999</v>
      </c>
      <c r="G23" s="331">
        <v>1037087.0399460001</v>
      </c>
      <c r="H23" s="331">
        <v>873017.67969989998</v>
      </c>
      <c r="I23" s="331">
        <v>896828.18358850013</v>
      </c>
      <c r="J23" s="331">
        <v>836634.08563699992</v>
      </c>
      <c r="K23" s="331">
        <v>833281.60365319997</v>
      </c>
      <c r="L23" s="331">
        <v>822524.25213510008</v>
      </c>
      <c r="M23" s="331">
        <v>881917.84861519991</v>
      </c>
      <c r="N23" s="331">
        <v>870312.19683409994</v>
      </c>
      <c r="O23" s="331">
        <v>981613</v>
      </c>
      <c r="P23" s="331">
        <v>887467</v>
      </c>
      <c r="Q23" s="331">
        <v>910847.75604200002</v>
      </c>
      <c r="R23" s="1046">
        <v>947300.34148299997</v>
      </c>
    </row>
    <row r="24" spans="1:19" ht="22.35" customHeight="1">
      <c r="A24" s="174"/>
      <c r="B24" s="1189" t="s">
        <v>17</v>
      </c>
      <c r="C24" s="1182" t="s">
        <v>406</v>
      </c>
      <c r="D24" s="331">
        <v>771177.67711200006</v>
      </c>
      <c r="E24" s="331">
        <v>685951.44317450002</v>
      </c>
      <c r="F24" s="331">
        <v>693685.99688470014</v>
      </c>
      <c r="G24" s="331">
        <v>671708.66639040003</v>
      </c>
      <c r="H24" s="331">
        <v>635568.31463379995</v>
      </c>
      <c r="I24" s="331">
        <v>637339.90445040003</v>
      </c>
      <c r="J24" s="331">
        <v>670442.59928549989</v>
      </c>
      <c r="K24" s="331">
        <v>649869.31178720004</v>
      </c>
      <c r="L24" s="331">
        <v>619629.97305859998</v>
      </c>
      <c r="M24" s="331">
        <v>605984.92089239997</v>
      </c>
      <c r="N24" s="331">
        <v>595572.31053329993</v>
      </c>
      <c r="O24" s="331">
        <v>582144</v>
      </c>
      <c r="P24" s="331">
        <v>638365</v>
      </c>
      <c r="Q24" s="331">
        <v>638947.50827040011</v>
      </c>
      <c r="R24" s="1046">
        <v>624555.28152970003</v>
      </c>
    </row>
    <row r="25" spans="1:19" ht="22.35" customHeight="1" thickBot="1">
      <c r="A25" s="301"/>
      <c r="B25" s="302" t="s">
        <v>17</v>
      </c>
      <c r="C25" s="303" t="s">
        <v>407</v>
      </c>
      <c r="D25" s="333">
        <v>10112304.051738299</v>
      </c>
      <c r="E25" s="333">
        <v>11113321.386444001</v>
      </c>
      <c r="F25" s="333">
        <v>10979992.079430897</v>
      </c>
      <c r="G25" s="333">
        <v>10932357.9014824</v>
      </c>
      <c r="H25" s="333">
        <v>10888888.2926</v>
      </c>
      <c r="I25" s="333">
        <v>11052100.080940399</v>
      </c>
      <c r="J25" s="333">
        <v>11030031.324420601</v>
      </c>
      <c r="K25" s="333">
        <v>11049413.7549762</v>
      </c>
      <c r="L25" s="333">
        <v>11234971.1728452</v>
      </c>
      <c r="M25" s="333">
        <v>11345364.909639901</v>
      </c>
      <c r="N25" s="333">
        <v>11427956.895461898</v>
      </c>
      <c r="O25" s="333">
        <v>11765838</v>
      </c>
      <c r="P25" s="333">
        <v>11670488</v>
      </c>
      <c r="Q25" s="333">
        <v>11708017.092430299</v>
      </c>
      <c r="R25" s="1047">
        <v>11875828.053479698</v>
      </c>
      <c r="S25" s="271"/>
    </row>
    <row r="26" spans="1:19" ht="75" customHeight="1">
      <c r="A26" s="1313" t="s">
        <v>758</v>
      </c>
      <c r="B26" s="1314"/>
      <c r="C26" s="1314"/>
      <c r="D26" s="1314"/>
      <c r="E26" s="1314"/>
      <c r="F26" s="1314"/>
      <c r="G26" s="1314"/>
      <c r="H26" s="1314"/>
      <c r="I26" s="1314"/>
      <c r="J26" s="1314"/>
      <c r="K26" s="1314"/>
      <c r="L26" s="1314"/>
      <c r="M26" s="1314"/>
      <c r="N26" s="1314"/>
      <c r="O26" s="1314"/>
      <c r="P26" s="1314"/>
      <c r="Q26" s="1314"/>
      <c r="R26" s="1315"/>
    </row>
    <row r="27" spans="1:19" ht="22.35" customHeight="1">
      <c r="A27" s="1330" t="s">
        <v>409</v>
      </c>
      <c r="B27" s="1331"/>
      <c r="C27" s="1331"/>
      <c r="D27" s="1324">
        <v>2021</v>
      </c>
      <c r="E27" s="1324">
        <v>2022</v>
      </c>
      <c r="F27" s="1324">
        <v>2023</v>
      </c>
      <c r="G27" s="1324"/>
      <c r="H27" s="1324"/>
      <c r="I27" s="1324"/>
      <c r="J27" s="1324"/>
      <c r="K27" s="1324"/>
      <c r="L27" s="1324"/>
      <c r="M27" s="1324"/>
      <c r="N27" s="1324"/>
      <c r="O27" s="1324"/>
      <c r="P27" s="1324">
        <v>2024</v>
      </c>
      <c r="Q27" s="1324"/>
      <c r="R27" s="1325"/>
    </row>
    <row r="28" spans="1:19" ht="22.35" customHeight="1">
      <c r="A28" s="1330"/>
      <c r="B28" s="1331"/>
      <c r="C28" s="1331"/>
      <c r="D28" s="1326"/>
      <c r="E28" s="1324"/>
      <c r="F28" s="821" t="s">
        <v>907</v>
      </c>
      <c r="G28" s="821" t="s">
        <v>908</v>
      </c>
      <c r="H28" s="821" t="s">
        <v>909</v>
      </c>
      <c r="I28" s="821" t="s">
        <v>910</v>
      </c>
      <c r="J28" s="821" t="s">
        <v>6</v>
      </c>
      <c r="K28" s="821" t="s">
        <v>267</v>
      </c>
      <c r="L28" s="821" t="s">
        <v>7</v>
      </c>
      <c r="M28" s="821" t="s">
        <v>13</v>
      </c>
      <c r="N28" s="821" t="s">
        <v>14</v>
      </c>
      <c r="O28" s="821" t="s">
        <v>15</v>
      </c>
      <c r="P28" s="821" t="s">
        <v>0</v>
      </c>
      <c r="Q28" s="821" t="s">
        <v>1</v>
      </c>
      <c r="R28" s="824" t="s">
        <v>2</v>
      </c>
    </row>
    <row r="29" spans="1:19" s="327" customFormat="1" ht="27.2" customHeight="1">
      <c r="A29" s="1347" t="s">
        <v>387</v>
      </c>
      <c r="B29" s="1348"/>
      <c r="C29" s="1348"/>
      <c r="D29" s="330">
        <v>29.110804772155262</v>
      </c>
      <c r="E29" s="330">
        <v>30.932195698298493</v>
      </c>
      <c r="F29" s="330">
        <f t="shared" ref="F29:H29" si="3">F30/F31*100</f>
        <v>33.022333224577295</v>
      </c>
      <c r="G29" s="330">
        <f t="shared" si="3"/>
        <v>32.889044465385396</v>
      </c>
      <c r="H29" s="330">
        <f t="shared" si="3"/>
        <v>32.336280054607833</v>
      </c>
      <c r="I29" s="330">
        <f>I30/I31*100</f>
        <v>35.769190881658325</v>
      </c>
      <c r="J29" s="330">
        <v>33.289555434524388</v>
      </c>
      <c r="K29" s="330">
        <v>33.032477598960256</v>
      </c>
      <c r="L29" s="330">
        <v>32.581170811370562</v>
      </c>
      <c r="M29" s="330">
        <v>32.47394547596015</v>
      </c>
      <c r="N29" s="330">
        <v>32.97278735685898</v>
      </c>
      <c r="O29" s="330">
        <v>33.44</v>
      </c>
      <c r="P29" s="330">
        <v>32.909999999999997</v>
      </c>
      <c r="Q29" s="330">
        <v>33.154370462367041</v>
      </c>
      <c r="R29" s="1045">
        <v>33.138339754388639</v>
      </c>
      <c r="S29" s="326"/>
    </row>
    <row r="30" spans="1:19" ht="22.35" customHeight="1">
      <c r="A30" s="173"/>
      <c r="B30" s="1189" t="s">
        <v>17</v>
      </c>
      <c r="C30" s="1182" t="s">
        <v>388</v>
      </c>
      <c r="D30" s="331">
        <v>215110.76017689996</v>
      </c>
      <c r="E30" s="331">
        <v>239810.14483350003</v>
      </c>
      <c r="F30" s="331">
        <v>242620.063238</v>
      </c>
      <c r="G30" s="331">
        <v>242441.86389719995</v>
      </c>
      <c r="H30" s="331">
        <v>234065.55849360008</v>
      </c>
      <c r="I30" s="331">
        <v>252261.43603120005</v>
      </c>
      <c r="J30" s="331">
        <v>234424.48981850003</v>
      </c>
      <c r="K30" s="331">
        <v>237052.61223610002</v>
      </c>
      <c r="L30" s="331">
        <v>239194.53445900005</v>
      </c>
      <c r="M30" s="331">
        <v>239895.40200939999</v>
      </c>
      <c r="N30" s="331">
        <v>234202.92784010002</v>
      </c>
      <c r="O30" s="331">
        <v>238889</v>
      </c>
      <c r="P30" s="331">
        <v>231044</v>
      </c>
      <c r="Q30" s="331">
        <v>232185.09925189998</v>
      </c>
      <c r="R30" s="1046">
        <v>224656.28271129995</v>
      </c>
    </row>
    <row r="31" spans="1:19" ht="22.35" customHeight="1">
      <c r="A31" s="173"/>
      <c r="B31" s="1189" t="s">
        <v>17</v>
      </c>
      <c r="C31" s="1190" t="s">
        <v>389</v>
      </c>
      <c r="D31" s="331">
        <v>738937.86812329991</v>
      </c>
      <c r="E31" s="331">
        <v>775276.82539100002</v>
      </c>
      <c r="F31" s="331">
        <v>734715.0838434</v>
      </c>
      <c r="G31" s="331">
        <v>737150.82891010039</v>
      </c>
      <c r="H31" s="331">
        <v>723848.13002090005</v>
      </c>
      <c r="I31" s="331">
        <v>705247.81191110006</v>
      </c>
      <c r="J31" s="331">
        <v>704198.31913820002</v>
      </c>
      <c r="K31" s="331">
        <v>717634.97462739993</v>
      </c>
      <c r="L31" s="331">
        <v>734149.59776559996</v>
      </c>
      <c r="M31" s="331">
        <v>738731.92337220011</v>
      </c>
      <c r="N31" s="331">
        <v>710291.56651320006</v>
      </c>
      <c r="O31" s="331">
        <v>714454</v>
      </c>
      <c r="P31" s="331">
        <v>702063</v>
      </c>
      <c r="Q31" s="331">
        <v>700315.2103745999</v>
      </c>
      <c r="R31" s="1046">
        <v>677934.63515789993</v>
      </c>
    </row>
    <row r="32" spans="1:19" s="327" customFormat="1" ht="27.2" customHeight="1">
      <c r="A32" s="1347" t="s">
        <v>390</v>
      </c>
      <c r="B32" s="1348"/>
      <c r="C32" s="1348"/>
      <c r="D32" s="330">
        <v>27.775620540745205</v>
      </c>
      <c r="E32" s="330">
        <v>28.928305020569944</v>
      </c>
      <c r="F32" s="330">
        <f t="shared" ref="F32:H32" si="4">F33/F34*100</f>
        <v>30.983454535121552</v>
      </c>
      <c r="G32" s="330">
        <f t="shared" si="4"/>
        <v>30.804691105637122</v>
      </c>
      <c r="H32" s="330">
        <f t="shared" si="4"/>
        <v>30.889444241134413</v>
      </c>
      <c r="I32" s="330">
        <f>I33/I34*100</f>
        <v>33.644033642774289</v>
      </c>
      <c r="J32" s="330">
        <v>31.801067210137852</v>
      </c>
      <c r="K32" s="330">
        <v>31.52411112290439</v>
      </c>
      <c r="L32" s="330">
        <v>31.114410400389836</v>
      </c>
      <c r="M32" s="330">
        <v>30.924029986450257</v>
      </c>
      <c r="N32" s="330">
        <v>31.4940988209583</v>
      </c>
      <c r="O32" s="330">
        <v>31.97</v>
      </c>
      <c r="P32" s="330">
        <v>31.45</v>
      </c>
      <c r="Q32" s="330">
        <v>31.589556080534877</v>
      </c>
      <c r="R32" s="1045">
        <v>31.666137304933418</v>
      </c>
      <c r="S32" s="326"/>
    </row>
    <row r="33" spans="1:19" ht="22.35" customHeight="1">
      <c r="A33" s="173"/>
      <c r="B33" s="1189" t="s">
        <v>17</v>
      </c>
      <c r="C33" s="1182" t="s">
        <v>391</v>
      </c>
      <c r="D33" s="331">
        <v>205244.5782818</v>
      </c>
      <c r="E33" s="331">
        <v>224274.44480289996</v>
      </c>
      <c r="F33" s="331">
        <v>227640.11396530003</v>
      </c>
      <c r="G33" s="331">
        <v>227077.0358284</v>
      </c>
      <c r="H33" s="331">
        <v>223592.66451330006</v>
      </c>
      <c r="I33" s="331">
        <v>237273.81110430005</v>
      </c>
      <c r="J33" s="331">
        <v>223942.58076180003</v>
      </c>
      <c r="K33" s="331">
        <v>225828.23853660008</v>
      </c>
      <c r="L33" s="331">
        <v>228426.31880159999</v>
      </c>
      <c r="M33" s="331">
        <v>228445.68150309991</v>
      </c>
      <c r="N33" s="331">
        <v>223699.92787459996</v>
      </c>
      <c r="O33" s="331">
        <v>228441</v>
      </c>
      <c r="P33" s="331">
        <v>220804</v>
      </c>
      <c r="Q33" s="331">
        <v>221226.46612180001</v>
      </c>
      <c r="R33" s="1046">
        <v>214675.71240680001</v>
      </c>
    </row>
    <row r="34" spans="1:19" ht="22.35" customHeight="1">
      <c r="A34" s="173"/>
      <c r="B34" s="1189" t="s">
        <v>17</v>
      </c>
      <c r="C34" s="1190" t="s">
        <v>389</v>
      </c>
      <c r="D34" s="331">
        <v>738937.86812329991</v>
      </c>
      <c r="E34" s="331">
        <v>775276.82539100002</v>
      </c>
      <c r="F34" s="331">
        <v>734715.0838434</v>
      </c>
      <c r="G34" s="331">
        <v>737150.82891010039</v>
      </c>
      <c r="H34" s="331">
        <v>723848.13002090005</v>
      </c>
      <c r="I34" s="331">
        <v>705247.81191110006</v>
      </c>
      <c r="J34" s="331">
        <v>704198.31913820002</v>
      </c>
      <c r="K34" s="331">
        <v>716366.71262879996</v>
      </c>
      <c r="L34" s="331">
        <v>734149.59776559996</v>
      </c>
      <c r="M34" s="331">
        <v>738731.92337220011</v>
      </c>
      <c r="N34" s="331">
        <v>710291.56651320006</v>
      </c>
      <c r="O34" s="331">
        <v>714454</v>
      </c>
      <c r="P34" s="331">
        <v>702063</v>
      </c>
      <c r="Q34" s="331">
        <v>700315.2103745999</v>
      </c>
      <c r="R34" s="1046">
        <v>677934.63515789993</v>
      </c>
    </row>
    <row r="35" spans="1:19" s="327" customFormat="1" ht="27.2" customHeight="1">
      <c r="A35" s="1345" t="s">
        <v>392</v>
      </c>
      <c r="B35" s="1346"/>
      <c r="C35" s="1346"/>
      <c r="D35" s="330">
        <v>0.59704512708925739</v>
      </c>
      <c r="E35" s="330">
        <v>0.77147740947501853</v>
      </c>
      <c r="F35" s="330">
        <v>1.3627064027648912</v>
      </c>
      <c r="G35" s="330">
        <v>1.1560957296071028</v>
      </c>
      <c r="H35" s="330">
        <v>1.3980250497792113</v>
      </c>
      <c r="I35" s="330">
        <v>0.8150728289213548</v>
      </c>
      <c r="J35" s="330">
        <v>1.2991364814655793</v>
      </c>
      <c r="K35" s="330">
        <v>1.3738377585982746</v>
      </c>
      <c r="L35" s="330">
        <v>1.384753149325832</v>
      </c>
      <c r="M35" s="330">
        <v>1.3542043376305912</v>
      </c>
      <c r="N35" s="330">
        <v>1.382846943803943</v>
      </c>
      <c r="O35" s="330">
        <v>1.33</v>
      </c>
      <c r="P35" s="330">
        <v>1.49</v>
      </c>
      <c r="Q35" s="330">
        <v>1.6151781103204736</v>
      </c>
      <c r="R35" s="1045">
        <v>1.3009663627156993</v>
      </c>
      <c r="S35" s="326"/>
    </row>
    <row r="36" spans="1:19" ht="22.35" customHeight="1">
      <c r="A36" s="174"/>
      <c r="B36" s="1189" t="s">
        <v>17</v>
      </c>
      <c r="C36" s="1182" t="s">
        <v>393</v>
      </c>
      <c r="D36" s="331">
        <v>7640.0698689000074</v>
      </c>
      <c r="E36" s="331">
        <v>10347.2210651</v>
      </c>
      <c r="F36" s="331">
        <v>19306.077010000008</v>
      </c>
      <c r="G36" s="331">
        <v>16439.483613</v>
      </c>
      <c r="H36" s="331">
        <v>18751.278170699996</v>
      </c>
      <c r="I36" s="331">
        <v>11633.8178604</v>
      </c>
      <c r="J36" s="331">
        <v>17756.849392600001</v>
      </c>
      <c r="K36" s="331">
        <v>18588.655217699998</v>
      </c>
      <c r="L36" s="331">
        <v>18818.234932399999</v>
      </c>
      <c r="M36" s="331">
        <v>18536.513259300002</v>
      </c>
      <c r="N36" s="331">
        <v>18123.481210500006</v>
      </c>
      <c r="O36" s="331">
        <v>17398</v>
      </c>
      <c r="P36" s="331">
        <v>19814</v>
      </c>
      <c r="Q36" s="331">
        <v>21512.456453399995</v>
      </c>
      <c r="R36" s="1046">
        <v>16688.239472800004</v>
      </c>
      <c r="S36" s="253"/>
    </row>
    <row r="37" spans="1:19" ht="22.35" customHeight="1">
      <c r="A37" s="174"/>
      <c r="B37" s="1189" t="s">
        <v>17</v>
      </c>
      <c r="C37" s="1182" t="s">
        <v>394</v>
      </c>
      <c r="D37" s="331">
        <v>1279646.9684205006</v>
      </c>
      <c r="E37" s="331">
        <v>1341221.5235364006</v>
      </c>
      <c r="F37" s="331">
        <v>1416745.1602802002</v>
      </c>
      <c r="G37" s="331">
        <v>1421982.9026258001</v>
      </c>
      <c r="H37" s="331">
        <v>1341269.1119991997</v>
      </c>
      <c r="I37" s="331">
        <v>1427334.7666116999</v>
      </c>
      <c r="J37" s="331">
        <v>1366819.3947234997</v>
      </c>
      <c r="K37" s="331">
        <v>1353045.8819726999</v>
      </c>
      <c r="L37" s="331">
        <v>1358959.5330808</v>
      </c>
      <c r="M37" s="331">
        <v>1368812.1315379005</v>
      </c>
      <c r="N37" s="331">
        <v>1310591.9850136004</v>
      </c>
      <c r="O37" s="331">
        <v>1312625</v>
      </c>
      <c r="P37" s="331">
        <v>1325821</v>
      </c>
      <c r="Q37" s="331">
        <v>1331893.7593285998</v>
      </c>
      <c r="R37" s="1046">
        <v>1282757.1835111999</v>
      </c>
      <c r="S37" s="253"/>
    </row>
    <row r="38" spans="1:19" s="327" customFormat="1" ht="27.2" customHeight="1">
      <c r="A38" s="1343" t="s">
        <v>395</v>
      </c>
      <c r="B38" s="1344"/>
      <c r="C38" s="1344"/>
      <c r="D38" s="330">
        <v>95.907007054377956</v>
      </c>
      <c r="E38" s="330">
        <v>92.604230893522839</v>
      </c>
      <c r="F38" s="330">
        <v>89.078675918086532</v>
      </c>
      <c r="G38" s="330">
        <v>90.827509180982474</v>
      </c>
      <c r="H38" s="330">
        <v>88.280837756171366</v>
      </c>
      <c r="I38" s="330">
        <v>92.56589598379243</v>
      </c>
      <c r="J38" s="330">
        <v>88.801240653046236</v>
      </c>
      <c r="K38" s="330">
        <v>88.192283412164755</v>
      </c>
      <c r="L38" s="330">
        <v>87.864245588190997</v>
      </c>
      <c r="M38" s="330">
        <v>88.227169741444357</v>
      </c>
      <c r="N38" s="330">
        <v>87.736067125350559</v>
      </c>
      <c r="O38" s="330">
        <v>88.5</v>
      </c>
      <c r="P38" s="330">
        <v>87.35</v>
      </c>
      <c r="Q38" s="330">
        <v>84.83370882688827</v>
      </c>
      <c r="R38" s="1045">
        <v>87.384386303085819</v>
      </c>
      <c r="S38" s="326"/>
    </row>
    <row r="39" spans="1:19" ht="22.35" customHeight="1">
      <c r="A39" s="174"/>
      <c r="B39" s="1189" t="s">
        <v>17</v>
      </c>
      <c r="C39" s="1182" t="s">
        <v>396</v>
      </c>
      <c r="D39" s="331">
        <v>179569.08846840006</v>
      </c>
      <c r="E39" s="331">
        <v>135166.30904200004</v>
      </c>
      <c r="F39" s="331">
        <v>39679.888213500017</v>
      </c>
      <c r="G39" s="331">
        <v>55222.443819399996</v>
      </c>
      <c r="H39" s="331">
        <v>59817.3807466</v>
      </c>
      <c r="I39" s="331">
        <v>74752.884697000016</v>
      </c>
      <c r="J39" s="331">
        <v>85897.576051800032</v>
      </c>
      <c r="K39" s="331">
        <v>94659.856836499996</v>
      </c>
      <c r="L39" s="331">
        <v>104399.723484</v>
      </c>
      <c r="M39" s="331">
        <v>118092.57811829999</v>
      </c>
      <c r="N39" s="331">
        <v>121182.6184642</v>
      </c>
      <c r="O39" s="331">
        <v>136195</v>
      </c>
      <c r="P39" s="331">
        <v>11545</v>
      </c>
      <c r="Q39" s="331">
        <v>20222.570845100003</v>
      </c>
      <c r="R39" s="1046">
        <v>29478.018428700001</v>
      </c>
      <c r="S39" s="253"/>
    </row>
    <row r="40" spans="1:19" ht="22.35" customHeight="1">
      <c r="A40" s="174"/>
      <c r="B40" s="1189" t="s">
        <v>17</v>
      </c>
      <c r="C40" s="1182" t="s">
        <v>397</v>
      </c>
      <c r="D40" s="331">
        <v>187232.50154870003</v>
      </c>
      <c r="E40" s="331">
        <v>145961.2673609</v>
      </c>
      <c r="F40" s="331">
        <v>44544.766527500004</v>
      </c>
      <c r="G40" s="331">
        <v>60799.249387500007</v>
      </c>
      <c r="H40" s="331">
        <v>67758.057430100002</v>
      </c>
      <c r="I40" s="331">
        <v>80756.399430400008</v>
      </c>
      <c r="J40" s="331">
        <v>96730.15311509998</v>
      </c>
      <c r="K40" s="331">
        <v>107333.49129209998</v>
      </c>
      <c r="L40" s="331">
        <v>118819.34771659996</v>
      </c>
      <c r="M40" s="331">
        <v>133850.57966200006</v>
      </c>
      <c r="N40" s="331">
        <v>138121.7809673</v>
      </c>
      <c r="O40" s="331">
        <v>153901</v>
      </c>
      <c r="P40" s="331">
        <v>13217</v>
      </c>
      <c r="Q40" s="331">
        <v>23837.895483699995</v>
      </c>
      <c r="R40" s="1046">
        <v>33733.736283799983</v>
      </c>
      <c r="S40" s="253"/>
    </row>
    <row r="41" spans="1:19" s="327" customFormat="1" ht="27.2" customHeight="1">
      <c r="A41" s="1345" t="s">
        <v>783</v>
      </c>
      <c r="B41" s="1346"/>
      <c r="C41" s="1346"/>
      <c r="D41" s="330">
        <v>3.703030243969184</v>
      </c>
      <c r="E41" s="330">
        <v>4.4602496384977073</v>
      </c>
      <c r="F41" s="330">
        <v>4.6871396501769089</v>
      </c>
      <c r="G41" s="330">
        <v>4.6536202195389693</v>
      </c>
      <c r="H41" s="330">
        <v>4.925756897084228</v>
      </c>
      <c r="I41" s="330">
        <v>4.6801301781985334</v>
      </c>
      <c r="J41" s="330">
        <v>5.0623624343704634</v>
      </c>
      <c r="K41" s="330">
        <v>5.0899473409311193</v>
      </c>
      <c r="L41" s="330">
        <v>4.9334659329211519</v>
      </c>
      <c r="M41" s="330">
        <v>4.9463555832217443</v>
      </c>
      <c r="N41" s="330">
        <v>4.9577505355015923</v>
      </c>
      <c r="O41" s="330">
        <v>4.93</v>
      </c>
      <c r="P41" s="330">
        <v>4.47</v>
      </c>
      <c r="Q41" s="330">
        <v>4.5033085013292649</v>
      </c>
      <c r="R41" s="1045">
        <v>4.5922740952452248</v>
      </c>
      <c r="S41" s="326"/>
    </row>
    <row r="42" spans="1:19" ht="22.35" customHeight="1">
      <c r="A42" s="174"/>
      <c r="B42" s="1189" t="s">
        <v>17</v>
      </c>
      <c r="C42" s="1182" t="s">
        <v>399</v>
      </c>
      <c r="D42" s="331">
        <v>44499.461048099991</v>
      </c>
      <c r="E42" s="331">
        <v>55235.543798299979</v>
      </c>
      <c r="F42" s="331">
        <v>61422.918998000008</v>
      </c>
      <c r="G42" s="331">
        <v>61037.989199700001</v>
      </c>
      <c r="H42" s="331">
        <v>61091.37313040001</v>
      </c>
      <c r="I42" s="331">
        <v>61466.074997599993</v>
      </c>
      <c r="J42" s="331">
        <v>63876.408539099997</v>
      </c>
      <c r="K42" s="331">
        <v>63650.231429999985</v>
      </c>
      <c r="L42" s="331">
        <v>61974.663668500005</v>
      </c>
      <c r="M42" s="331">
        <v>62518.691959500007</v>
      </c>
      <c r="N42" s="331">
        <v>59934.602748400001</v>
      </c>
      <c r="O42" s="331">
        <v>59530</v>
      </c>
      <c r="P42" s="331">
        <v>56782</v>
      </c>
      <c r="Q42" s="331">
        <v>56609.695514399995</v>
      </c>
      <c r="R42" s="1046">
        <v>55102.905513199999</v>
      </c>
    </row>
    <row r="43" spans="1:19" ht="22.35" customHeight="1">
      <c r="A43" s="174"/>
      <c r="B43" s="1189" t="s">
        <v>17</v>
      </c>
      <c r="C43" s="1182" t="s">
        <v>400</v>
      </c>
      <c r="D43" s="331">
        <v>1201703.9590906</v>
      </c>
      <c r="E43" s="331">
        <v>1238395.7911581001</v>
      </c>
      <c r="F43" s="331">
        <v>1310456.346136</v>
      </c>
      <c r="G43" s="331">
        <v>1311623.7750434002</v>
      </c>
      <c r="H43" s="331">
        <v>1240243.3657772003</v>
      </c>
      <c r="I43" s="331">
        <v>1313341.1391830002</v>
      </c>
      <c r="J43" s="331">
        <v>1261790.5052672001</v>
      </c>
      <c r="K43" s="331">
        <v>1250508.6431474998</v>
      </c>
      <c r="L43" s="331">
        <v>1256209.4177024998</v>
      </c>
      <c r="M43" s="331">
        <v>1263934.4444133001</v>
      </c>
      <c r="N43" s="331">
        <v>1208907.1912598</v>
      </c>
      <c r="O43" s="331">
        <v>1207106</v>
      </c>
      <c r="P43" s="331">
        <v>1270118</v>
      </c>
      <c r="Q43" s="331">
        <v>1257069.0082123003</v>
      </c>
      <c r="R43" s="1046">
        <v>1199904.5433775994</v>
      </c>
    </row>
    <row r="44" spans="1:19" s="327" customFormat="1" ht="27.2" customHeight="1">
      <c r="A44" s="1345" t="s">
        <v>784</v>
      </c>
      <c r="B44" s="1346"/>
      <c r="C44" s="1346"/>
      <c r="D44" s="330">
        <v>71.508632385459521</v>
      </c>
      <c r="E44" s="330">
        <v>77.690239803160068</v>
      </c>
      <c r="F44" s="330">
        <v>76.683802124536541</v>
      </c>
      <c r="G44" s="330">
        <v>76.285296654938719</v>
      </c>
      <c r="H44" s="330">
        <v>75.738047325274763</v>
      </c>
      <c r="I44" s="330">
        <v>77.971638316715698</v>
      </c>
      <c r="J44" s="330">
        <v>76.014814894635393</v>
      </c>
      <c r="K44" s="330">
        <v>76.807621863787247</v>
      </c>
      <c r="L44" s="330">
        <v>77.55429962606938</v>
      </c>
      <c r="M44" s="330">
        <v>75.518066777792995</v>
      </c>
      <c r="N44" s="330">
        <v>79.913057254312662</v>
      </c>
      <c r="O44" s="330">
        <v>81.84</v>
      </c>
      <c r="P44" s="330">
        <v>81.89</v>
      </c>
      <c r="Q44" s="330">
        <v>81.299688176235307</v>
      </c>
      <c r="R44" s="1045">
        <v>79.337442921166797</v>
      </c>
      <c r="S44" s="326"/>
    </row>
    <row r="45" spans="1:19" ht="27.2" customHeight="1">
      <c r="A45" s="174"/>
      <c r="B45" s="1189" t="s">
        <v>17</v>
      </c>
      <c r="C45" s="1182" t="s">
        <v>402</v>
      </c>
      <c r="D45" s="331">
        <v>693731.83608010004</v>
      </c>
      <c r="E45" s="331">
        <v>769033.74912170006</v>
      </c>
      <c r="F45" s="331">
        <v>772060.66243259981</v>
      </c>
      <c r="G45" s="331">
        <v>773840.84281230008</v>
      </c>
      <c r="H45" s="331">
        <v>732538.91059550014</v>
      </c>
      <c r="I45" s="331">
        <v>788651.88157580013</v>
      </c>
      <c r="J45" s="331">
        <v>760034.82781990001</v>
      </c>
      <c r="K45" s="331">
        <v>756826.58349590003</v>
      </c>
      <c r="L45" s="331">
        <v>768232.83494369988</v>
      </c>
      <c r="M45" s="331">
        <v>776809.54981059988</v>
      </c>
      <c r="N45" s="331">
        <v>752615.30678839993</v>
      </c>
      <c r="O45" s="331">
        <v>751536</v>
      </c>
      <c r="P45" s="331">
        <v>743329</v>
      </c>
      <c r="Q45" s="331">
        <v>746857.5123403999</v>
      </c>
      <c r="R45" s="1046">
        <v>715507.96968750004</v>
      </c>
    </row>
    <row r="46" spans="1:19" ht="22.35" customHeight="1">
      <c r="A46" s="174"/>
      <c r="B46" s="1189" t="s">
        <v>17</v>
      </c>
      <c r="C46" s="1182" t="s">
        <v>403</v>
      </c>
      <c r="D46" s="331">
        <v>970137.18894890044</v>
      </c>
      <c r="E46" s="331">
        <v>989871.76647949987</v>
      </c>
      <c r="F46" s="331">
        <v>1006810.6184650999</v>
      </c>
      <c r="G46" s="331">
        <v>1014403.6619699001</v>
      </c>
      <c r="H46" s="331">
        <v>967200.68243829999</v>
      </c>
      <c r="I46" s="331">
        <v>1011459.9341524</v>
      </c>
      <c r="J46" s="331">
        <v>999850.92231479997</v>
      </c>
      <c r="K46" s="331">
        <v>985353.49113930017</v>
      </c>
      <c r="L46" s="331">
        <v>990574.1379236998</v>
      </c>
      <c r="M46" s="331">
        <v>1028640.6722994001</v>
      </c>
      <c r="N46" s="331">
        <v>941792.65898099984</v>
      </c>
      <c r="O46" s="331">
        <v>918307</v>
      </c>
      <c r="P46" s="331">
        <v>907720</v>
      </c>
      <c r="Q46" s="331">
        <v>918647.45006330009</v>
      </c>
      <c r="R46" s="1046">
        <v>901854.08470809984</v>
      </c>
    </row>
    <row r="47" spans="1:19" s="327" customFormat="1" ht="27.2" customHeight="1">
      <c r="A47" s="1343" t="s">
        <v>404</v>
      </c>
      <c r="B47" s="1344"/>
      <c r="C47" s="1344"/>
      <c r="D47" s="330">
        <v>20.752040242053955</v>
      </c>
      <c r="E47" s="330">
        <v>15.373355511502799</v>
      </c>
      <c r="F47" s="330">
        <v>14.683549282430858</v>
      </c>
      <c r="G47" s="330">
        <v>14.841648227612488</v>
      </c>
      <c r="H47" s="330">
        <v>13.291663659477882</v>
      </c>
      <c r="I47" s="330">
        <v>13.155717439594254</v>
      </c>
      <c r="J47" s="330">
        <v>13.636527944694304</v>
      </c>
      <c r="K47" s="330">
        <v>13.521736460830583</v>
      </c>
      <c r="L47" s="330">
        <v>13.825948496591586</v>
      </c>
      <c r="M47" s="330">
        <v>13.649891923548122</v>
      </c>
      <c r="N47" s="330">
        <v>13.289981112566554</v>
      </c>
      <c r="O47" s="330">
        <v>14.24</v>
      </c>
      <c r="P47" s="330">
        <v>12.65</v>
      </c>
      <c r="Q47" s="330">
        <v>12.945445801789887</v>
      </c>
      <c r="R47" s="1045">
        <v>13.925023299726805</v>
      </c>
      <c r="S47" s="326"/>
    </row>
    <row r="48" spans="1:19" ht="22.35" customHeight="1">
      <c r="A48" s="174"/>
      <c r="B48" s="1189" t="s">
        <v>17</v>
      </c>
      <c r="C48" s="1182" t="s">
        <v>405</v>
      </c>
      <c r="D48" s="331">
        <v>198539.64386329992</v>
      </c>
      <c r="E48" s="331">
        <v>148428.37976870005</v>
      </c>
      <c r="F48" s="331">
        <v>132256.56625209999</v>
      </c>
      <c r="G48" s="331">
        <v>134171.99731410001</v>
      </c>
      <c r="H48" s="331">
        <v>107049.36449549999</v>
      </c>
      <c r="I48" s="331">
        <v>116939.01277870005</v>
      </c>
      <c r="J48" s="331">
        <v>116930.85243719997</v>
      </c>
      <c r="K48" s="331">
        <v>116233.00966399998</v>
      </c>
      <c r="L48" s="331">
        <v>124739.86811110002</v>
      </c>
      <c r="M48" s="331">
        <v>131689.2448205</v>
      </c>
      <c r="N48" s="331">
        <v>110658.43465250004</v>
      </c>
      <c r="O48" s="331">
        <v>125064</v>
      </c>
      <c r="P48" s="331">
        <v>100000</v>
      </c>
      <c r="Q48" s="331">
        <v>106106.5133164</v>
      </c>
      <c r="R48" s="1046">
        <v>118081.81444250001</v>
      </c>
    </row>
    <row r="49" spans="1:19" ht="22.35" customHeight="1">
      <c r="A49" s="174"/>
      <c r="B49" s="1189" t="s">
        <v>17</v>
      </c>
      <c r="C49" s="1182" t="s">
        <v>406</v>
      </c>
      <c r="D49" s="331">
        <v>81377.074805300028</v>
      </c>
      <c r="E49" s="331">
        <v>72361.493008699996</v>
      </c>
      <c r="F49" s="331">
        <v>77225.705505399979</v>
      </c>
      <c r="G49" s="331">
        <v>79205.804832199996</v>
      </c>
      <c r="H49" s="331">
        <v>72876.599805200007</v>
      </c>
      <c r="I49" s="331">
        <v>73162.592217000027</v>
      </c>
      <c r="J49" s="331">
        <v>72613.771404700004</v>
      </c>
      <c r="K49" s="331">
        <v>70787.610816399989</v>
      </c>
      <c r="L49" s="331">
        <v>69690.123874199999</v>
      </c>
      <c r="M49" s="331">
        <v>67255.953140200014</v>
      </c>
      <c r="N49" s="331">
        <v>71738.463548500004</v>
      </c>
      <c r="O49" s="331">
        <v>71173</v>
      </c>
      <c r="P49" s="331">
        <v>67738</v>
      </c>
      <c r="Q49" s="331">
        <v>67099.206945100013</v>
      </c>
      <c r="R49" s="1046">
        <v>63282.916195099999</v>
      </c>
    </row>
    <row r="50" spans="1:19" ht="22.35" customHeight="1" thickBot="1">
      <c r="A50" s="301"/>
      <c r="B50" s="302" t="s">
        <v>17</v>
      </c>
      <c r="C50" s="303" t="s">
        <v>407</v>
      </c>
      <c r="D50" s="333">
        <v>1348863.6076435004</v>
      </c>
      <c r="E50" s="333">
        <v>1436185.3052328001</v>
      </c>
      <c r="F50" s="333">
        <v>1426646.0222130995</v>
      </c>
      <c r="G50" s="333">
        <v>1437696.1296611</v>
      </c>
      <c r="H50" s="333">
        <v>1353675.2727894997</v>
      </c>
      <c r="I50" s="333">
        <v>1445011.3106227003</v>
      </c>
      <c r="J50" s="333">
        <v>1389977.1599532997</v>
      </c>
      <c r="K50" s="333">
        <v>1383110.9711548993</v>
      </c>
      <c r="L50" s="333">
        <v>1406268.7419472993</v>
      </c>
      <c r="M50" s="333">
        <v>1457485.5176507996</v>
      </c>
      <c r="N50" s="333">
        <v>1372439.1077465999</v>
      </c>
      <c r="O50" s="333">
        <v>1377864</v>
      </c>
      <c r="P50" s="333">
        <v>1325821</v>
      </c>
      <c r="Q50" s="333">
        <v>1337966.4394219001</v>
      </c>
      <c r="R50" s="1047">
        <v>1302437.5380481998</v>
      </c>
    </row>
    <row r="51" spans="1:19" ht="75" customHeight="1">
      <c r="A51" s="1313" t="s">
        <v>759</v>
      </c>
      <c r="B51" s="1314"/>
      <c r="C51" s="1314"/>
      <c r="D51" s="1314"/>
      <c r="E51" s="1314"/>
      <c r="F51" s="1314"/>
      <c r="G51" s="1314"/>
      <c r="H51" s="1314"/>
      <c r="I51" s="1314"/>
      <c r="J51" s="1314"/>
      <c r="K51" s="1314"/>
      <c r="L51" s="1314"/>
      <c r="M51" s="1314"/>
      <c r="N51" s="1314"/>
      <c r="O51" s="1314"/>
      <c r="P51" s="1314"/>
      <c r="Q51" s="1314"/>
      <c r="R51" s="1315"/>
    </row>
    <row r="52" spans="1:19" ht="22.35" customHeight="1">
      <c r="A52" s="1330" t="s">
        <v>409</v>
      </c>
      <c r="B52" s="1331"/>
      <c r="C52" s="1331"/>
      <c r="D52" s="1324">
        <v>2021</v>
      </c>
      <c r="E52" s="1324">
        <v>2022</v>
      </c>
      <c r="F52" s="1324">
        <v>2023</v>
      </c>
      <c r="G52" s="1324"/>
      <c r="H52" s="1324"/>
      <c r="I52" s="1324"/>
      <c r="J52" s="1324"/>
      <c r="K52" s="1324"/>
      <c r="L52" s="1324"/>
      <c r="M52" s="1324"/>
      <c r="N52" s="1324"/>
      <c r="O52" s="1324"/>
      <c r="P52" s="1324">
        <v>2024</v>
      </c>
      <c r="Q52" s="1324"/>
      <c r="R52" s="1325"/>
    </row>
    <row r="53" spans="1:19" ht="22.35" customHeight="1">
      <c r="A53" s="1330"/>
      <c r="B53" s="1331"/>
      <c r="C53" s="1331"/>
      <c r="D53" s="1326"/>
      <c r="E53" s="1324"/>
      <c r="F53" s="821" t="s">
        <v>907</v>
      </c>
      <c r="G53" s="821" t="s">
        <v>908</v>
      </c>
      <c r="H53" s="821" t="s">
        <v>909</v>
      </c>
      <c r="I53" s="821" t="s">
        <v>910</v>
      </c>
      <c r="J53" s="821" t="s">
        <v>6</v>
      </c>
      <c r="K53" s="821" t="s">
        <v>267</v>
      </c>
      <c r="L53" s="821" t="s">
        <v>7</v>
      </c>
      <c r="M53" s="821" t="s">
        <v>13</v>
      </c>
      <c r="N53" s="821" t="s">
        <v>14</v>
      </c>
      <c r="O53" s="821" t="s">
        <v>15</v>
      </c>
      <c r="P53" s="821" t="s">
        <v>0</v>
      </c>
      <c r="Q53" s="821" t="s">
        <v>1</v>
      </c>
      <c r="R53" s="824" t="s">
        <v>2</v>
      </c>
    </row>
    <row r="54" spans="1:19" s="327" customFormat="1" ht="27.2" customHeight="1">
      <c r="A54" s="1347" t="s">
        <v>387</v>
      </c>
      <c r="B54" s="1348"/>
      <c r="C54" s="1348"/>
      <c r="D54" s="330">
        <v>36.876731981755825</v>
      </c>
      <c r="E54" s="330">
        <v>38.060944091733909</v>
      </c>
      <c r="F54" s="330">
        <f t="shared" ref="F54:H54" si="5">F55/F56*100</f>
        <v>38.010646925575259</v>
      </c>
      <c r="G54" s="330">
        <f t="shared" si="5"/>
        <v>37.119828086854234</v>
      </c>
      <c r="H54" s="330">
        <f t="shared" si="5"/>
        <v>38.685364767262406</v>
      </c>
      <c r="I54" s="330">
        <f>I55/I56*100</f>
        <v>35.06607627922898</v>
      </c>
      <c r="J54" s="330">
        <v>37.250258594628939</v>
      </c>
      <c r="K54" s="330">
        <v>37.371586319321551</v>
      </c>
      <c r="L54" s="330">
        <v>37.000411325929676</v>
      </c>
      <c r="M54" s="330">
        <v>36.935250186188803</v>
      </c>
      <c r="N54" s="330">
        <v>37.433159715770799</v>
      </c>
      <c r="O54" s="330">
        <v>36.92</v>
      </c>
      <c r="P54" s="330">
        <v>38.15</v>
      </c>
      <c r="Q54" s="330">
        <v>37.845255841995161</v>
      </c>
      <c r="R54" s="1045">
        <v>36.479753301517661</v>
      </c>
      <c r="S54" s="326"/>
    </row>
    <row r="55" spans="1:19" ht="22.35" customHeight="1">
      <c r="A55" s="173"/>
      <c r="B55" s="1189" t="s">
        <v>17</v>
      </c>
      <c r="C55" s="1182" t="s">
        <v>388</v>
      </c>
      <c r="D55" s="331">
        <v>271807.90597710002</v>
      </c>
      <c r="E55" s="331">
        <v>305932.93046999996</v>
      </c>
      <c r="F55" s="331">
        <v>302932.65847149998</v>
      </c>
      <c r="G55" s="331">
        <v>300931.10426300002</v>
      </c>
      <c r="H55" s="331">
        <v>314989.45998869993</v>
      </c>
      <c r="I55" s="331">
        <v>307265.35271179996</v>
      </c>
      <c r="J55" s="331">
        <v>325087.38103170006</v>
      </c>
      <c r="K55" s="331">
        <v>330128.20862820005</v>
      </c>
      <c r="L55" s="331">
        <v>331905.98089650006</v>
      </c>
      <c r="M55" s="331">
        <v>333785.86361429992</v>
      </c>
      <c r="N55" s="331">
        <v>348267.74747860007</v>
      </c>
      <c r="O55" s="331">
        <v>347986</v>
      </c>
      <c r="P55" s="331">
        <v>367365</v>
      </c>
      <c r="Q55" s="331">
        <v>368274.64464589994</v>
      </c>
      <c r="R55" s="1046">
        <v>368941.94677089999</v>
      </c>
    </row>
    <row r="56" spans="1:19" ht="22.35" customHeight="1">
      <c r="A56" s="173"/>
      <c r="B56" s="1189" t="s">
        <v>17</v>
      </c>
      <c r="C56" s="1190" t="s">
        <v>389</v>
      </c>
      <c r="D56" s="331">
        <v>737071.56618859991</v>
      </c>
      <c r="E56" s="331">
        <v>803797.53516529989</v>
      </c>
      <c r="F56" s="331">
        <v>796967.9102401</v>
      </c>
      <c r="G56" s="331">
        <v>810701.7725374999</v>
      </c>
      <c r="H56" s="331">
        <v>814234.1732686999</v>
      </c>
      <c r="I56" s="331">
        <v>876246.74704140006</v>
      </c>
      <c r="J56" s="331">
        <v>872711.74294229993</v>
      </c>
      <c r="K56" s="331">
        <v>883366.86007230019</v>
      </c>
      <c r="L56" s="331">
        <v>897033.21936829994</v>
      </c>
      <c r="M56" s="331">
        <v>903705.43567919976</v>
      </c>
      <c r="N56" s="331">
        <v>930372.29590819962</v>
      </c>
      <c r="O56" s="331">
        <v>942515</v>
      </c>
      <c r="P56" s="331">
        <v>962935</v>
      </c>
      <c r="Q56" s="331">
        <v>973106.50027959992</v>
      </c>
      <c r="R56" s="1046">
        <v>1011360.8601502</v>
      </c>
    </row>
    <row r="57" spans="1:19" s="327" customFormat="1" ht="27.2" customHeight="1">
      <c r="A57" s="1347" t="s">
        <v>390</v>
      </c>
      <c r="B57" s="1348"/>
      <c r="C57" s="1348"/>
      <c r="D57" s="330">
        <v>34.549766044731562</v>
      </c>
      <c r="E57" s="330">
        <v>35.679863870523228</v>
      </c>
      <c r="F57" s="330">
        <f t="shared" ref="F57:H57" si="6">F58/F59*100</f>
        <v>35.758357504701053</v>
      </c>
      <c r="G57" s="330">
        <f t="shared" si="6"/>
        <v>34.780843965893411</v>
      </c>
      <c r="H57" s="330">
        <f t="shared" si="6"/>
        <v>35.909996182229726</v>
      </c>
      <c r="I57" s="330">
        <f>I58/I59*100</f>
        <v>33.016564143539249</v>
      </c>
      <c r="J57" s="330">
        <v>34.680048371711955</v>
      </c>
      <c r="K57" s="330">
        <v>34.691680429049349</v>
      </c>
      <c r="L57" s="330">
        <v>34.460049564472541</v>
      </c>
      <c r="M57" s="330">
        <v>34.393540250690116</v>
      </c>
      <c r="N57" s="330">
        <v>34.962091110040468</v>
      </c>
      <c r="O57" s="330">
        <v>34.58</v>
      </c>
      <c r="P57" s="330">
        <v>35.840000000000003</v>
      </c>
      <c r="Q57" s="330">
        <v>35.406355173056987</v>
      </c>
      <c r="R57" s="1045">
        <v>34.216282839471077</v>
      </c>
      <c r="S57" s="326"/>
    </row>
    <row r="58" spans="1:19" ht="22.35" customHeight="1">
      <c r="A58" s="173"/>
      <c r="B58" s="1189" t="s">
        <v>17</v>
      </c>
      <c r="C58" s="1182" t="s">
        <v>391</v>
      </c>
      <c r="D58" s="331">
        <v>254656.50170040003</v>
      </c>
      <c r="E58" s="331">
        <v>286793.86634160008</v>
      </c>
      <c r="F58" s="331">
        <v>284982.63454139995</v>
      </c>
      <c r="G58" s="331">
        <v>281968.91853499995</v>
      </c>
      <c r="H58" s="331">
        <v>292391.46053519991</v>
      </c>
      <c r="I58" s="331">
        <v>289306.56929259998</v>
      </c>
      <c r="J58" s="331">
        <v>302656.85459800006</v>
      </c>
      <c r="K58" s="331">
        <v>306454.67531290004</v>
      </c>
      <c r="L58" s="331">
        <v>309118.09200409986</v>
      </c>
      <c r="M58" s="331">
        <v>310816.29276800004</v>
      </c>
      <c r="N58" s="331">
        <v>325277.60975800006</v>
      </c>
      <c r="O58" s="331">
        <v>325890</v>
      </c>
      <c r="P58" s="331">
        <v>345156</v>
      </c>
      <c r="Q58" s="331">
        <v>344541.54370109993</v>
      </c>
      <c r="R58" s="1046">
        <v>346050.0924366999</v>
      </c>
    </row>
    <row r="59" spans="1:19" ht="22.35" customHeight="1">
      <c r="A59" s="173"/>
      <c r="B59" s="1189" t="s">
        <v>17</v>
      </c>
      <c r="C59" s="1190" t="s">
        <v>389</v>
      </c>
      <c r="D59" s="331">
        <v>737071.56618859991</v>
      </c>
      <c r="E59" s="331">
        <v>803797.53516529989</v>
      </c>
      <c r="F59" s="331">
        <v>796967.9102401</v>
      </c>
      <c r="G59" s="331">
        <v>810701.7725374999</v>
      </c>
      <c r="H59" s="331">
        <v>814234.1732686999</v>
      </c>
      <c r="I59" s="331">
        <v>876246.74704140006</v>
      </c>
      <c r="J59" s="331">
        <v>872711.74294229993</v>
      </c>
      <c r="K59" s="331">
        <v>883366.47727300017</v>
      </c>
      <c r="L59" s="331">
        <v>897033.21936829994</v>
      </c>
      <c r="M59" s="331">
        <v>903705.43567919976</v>
      </c>
      <c r="N59" s="331">
        <v>930372.29590819962</v>
      </c>
      <c r="O59" s="331">
        <v>942515</v>
      </c>
      <c r="P59" s="331">
        <v>962935</v>
      </c>
      <c r="Q59" s="331">
        <v>973106.50027959992</v>
      </c>
      <c r="R59" s="1046">
        <v>1011360.8601502</v>
      </c>
    </row>
    <row r="60" spans="1:19" s="327" customFormat="1" ht="27.2" customHeight="1">
      <c r="A60" s="1345" t="s">
        <v>392</v>
      </c>
      <c r="B60" s="1346"/>
      <c r="C60" s="1346"/>
      <c r="D60" s="330">
        <v>1.1444172393088725</v>
      </c>
      <c r="E60" s="330">
        <v>1.7221726909806778</v>
      </c>
      <c r="F60" s="330">
        <v>2.1994028890795474</v>
      </c>
      <c r="G60" s="330">
        <v>2.176780575809814</v>
      </c>
      <c r="H60" s="330">
        <v>1.8323112368843444</v>
      </c>
      <c r="I60" s="330">
        <v>2.1708551131479359</v>
      </c>
      <c r="J60" s="330">
        <v>1.5529715118296887</v>
      </c>
      <c r="K60" s="330">
        <v>1.5862930063550291</v>
      </c>
      <c r="L60" s="330">
        <v>1.5767276594476372</v>
      </c>
      <c r="M60" s="330">
        <v>1.5905176853362932</v>
      </c>
      <c r="N60" s="330">
        <v>1.6079961625370138</v>
      </c>
      <c r="O60" s="330">
        <v>1.6</v>
      </c>
      <c r="P60" s="330">
        <v>1.62</v>
      </c>
      <c r="Q60" s="330">
        <v>1.6006769998219625</v>
      </c>
      <c r="R60" s="1045">
        <v>1.6398776958580841</v>
      </c>
      <c r="S60" s="326"/>
    </row>
    <row r="61" spans="1:19" ht="22.35" customHeight="1">
      <c r="A61" s="174"/>
      <c r="B61" s="1189" t="s">
        <v>17</v>
      </c>
      <c r="C61" s="1182" t="s">
        <v>393</v>
      </c>
      <c r="D61" s="331">
        <v>13215.706491800001</v>
      </c>
      <c r="E61" s="331">
        <v>22182.383481900004</v>
      </c>
      <c r="F61" s="331">
        <v>29805.407650799993</v>
      </c>
      <c r="G61" s="331">
        <v>29418.483977399992</v>
      </c>
      <c r="H61" s="331">
        <v>26224.302333400003</v>
      </c>
      <c r="I61" s="331">
        <v>29320.806551200003</v>
      </c>
      <c r="J61" s="331">
        <v>22239.570116800009</v>
      </c>
      <c r="K61" s="331">
        <v>22734.351728300004</v>
      </c>
      <c r="L61" s="331">
        <v>22656.404199799996</v>
      </c>
      <c r="M61" s="331">
        <v>22916.5703612</v>
      </c>
      <c r="N61" s="331">
        <v>24260.079568199999</v>
      </c>
      <c r="O61" s="331">
        <v>24211</v>
      </c>
      <c r="P61" s="331">
        <v>25871</v>
      </c>
      <c r="Q61" s="331">
        <v>25586.459801400004</v>
      </c>
      <c r="R61" s="1046">
        <v>27413.110419200002</v>
      </c>
      <c r="S61" s="253"/>
    </row>
    <row r="62" spans="1:19" ht="22.35" customHeight="1">
      <c r="A62" s="174"/>
      <c r="B62" s="1189" t="s">
        <v>17</v>
      </c>
      <c r="C62" s="1182" t="s">
        <v>394</v>
      </c>
      <c r="D62" s="331">
        <v>1154797.9214103003</v>
      </c>
      <c r="E62" s="331">
        <v>1288046.4077774</v>
      </c>
      <c r="F62" s="331">
        <v>1355159.0660715003</v>
      </c>
      <c r="G62" s="331">
        <v>1351467.5895366999</v>
      </c>
      <c r="H62" s="331">
        <v>1431214.4031814002</v>
      </c>
      <c r="I62" s="331">
        <v>1350657.0002583999</v>
      </c>
      <c r="J62" s="331">
        <v>1432065.5560898001</v>
      </c>
      <c r="K62" s="331">
        <v>1433174.8067488999</v>
      </c>
      <c r="L62" s="331">
        <v>1436925.6519376999</v>
      </c>
      <c r="M62" s="331">
        <v>1440824.6178259</v>
      </c>
      <c r="N62" s="331">
        <v>1508715.016454</v>
      </c>
      <c r="O62" s="331">
        <v>1516467</v>
      </c>
      <c r="P62" s="331">
        <v>1593490</v>
      </c>
      <c r="Q62" s="331">
        <v>1598477.3820230998</v>
      </c>
      <c r="R62" s="1046">
        <v>1671655.7880163002</v>
      </c>
      <c r="S62" s="253"/>
    </row>
    <row r="63" spans="1:19" s="327" customFormat="1" ht="27.2" customHeight="1">
      <c r="A63" s="1343" t="s">
        <v>395</v>
      </c>
      <c r="B63" s="1344"/>
      <c r="C63" s="1344"/>
      <c r="D63" s="330">
        <v>91.553059071003347</v>
      </c>
      <c r="E63" s="330">
        <v>92.395749652483133</v>
      </c>
      <c r="F63" s="330">
        <v>91.789767729915454</v>
      </c>
      <c r="G63" s="330">
        <v>91.524364343320158</v>
      </c>
      <c r="H63" s="330">
        <v>92.069086559390229</v>
      </c>
      <c r="I63" s="330">
        <v>91.497029296729011</v>
      </c>
      <c r="J63" s="330">
        <v>94.065516174969446</v>
      </c>
      <c r="K63" s="330">
        <v>93.586514263751411</v>
      </c>
      <c r="L63" s="330">
        <v>92.554874205036867</v>
      </c>
      <c r="M63" s="330">
        <v>92.646191506018937</v>
      </c>
      <c r="N63" s="330">
        <v>92.918419827160392</v>
      </c>
      <c r="O63" s="330">
        <v>92.96</v>
      </c>
      <c r="P63" s="330">
        <v>94.84</v>
      </c>
      <c r="Q63" s="330">
        <v>98.885296087747491</v>
      </c>
      <c r="R63" s="1045">
        <v>93.208911514561947</v>
      </c>
      <c r="S63" s="326"/>
    </row>
    <row r="64" spans="1:19" ht="22.35" customHeight="1">
      <c r="A64" s="174"/>
      <c r="B64" s="1189" t="s">
        <v>17</v>
      </c>
      <c r="C64" s="1182" t="s">
        <v>396</v>
      </c>
      <c r="D64" s="331">
        <v>138931.6044598</v>
      </c>
      <c r="E64" s="331">
        <v>269274.42813890002</v>
      </c>
      <c r="F64" s="331">
        <v>83227.965367000041</v>
      </c>
      <c r="G64" s="331">
        <v>105772.69040229998</v>
      </c>
      <c r="H64" s="331">
        <v>126730.65861929997</v>
      </c>
      <c r="I64" s="331">
        <v>157676.94989250001</v>
      </c>
      <c r="J64" s="331">
        <v>205672.7639322</v>
      </c>
      <c r="K64" s="331">
        <v>221091.77050470005</v>
      </c>
      <c r="L64" s="331">
        <v>213201.15728469999</v>
      </c>
      <c r="M64" s="331">
        <v>244690.71312130001</v>
      </c>
      <c r="N64" s="331">
        <v>277822.3214138</v>
      </c>
      <c r="O64" s="331">
        <v>305728</v>
      </c>
      <c r="P64" s="331">
        <v>39347</v>
      </c>
      <c r="Q64" s="331">
        <v>379649.09894439991</v>
      </c>
      <c r="R64" s="1046">
        <v>93489.394541200003</v>
      </c>
      <c r="S64" s="253"/>
    </row>
    <row r="65" spans="1:19" ht="22.35" customHeight="1">
      <c r="A65" s="174"/>
      <c r="B65" s="1189" t="s">
        <v>17</v>
      </c>
      <c r="C65" s="1182" t="s">
        <v>397</v>
      </c>
      <c r="D65" s="331">
        <v>151749.82231019999</v>
      </c>
      <c r="E65" s="331">
        <v>291435.94716389995</v>
      </c>
      <c r="F65" s="331">
        <v>90672.378224</v>
      </c>
      <c r="G65" s="331">
        <v>115567.79570249999</v>
      </c>
      <c r="H65" s="331">
        <v>137647.35087010002</v>
      </c>
      <c r="I65" s="331">
        <v>172330.1303927</v>
      </c>
      <c r="J65" s="331">
        <v>218648.41899090001</v>
      </c>
      <c r="K65" s="331">
        <v>236243.19405850003</v>
      </c>
      <c r="L65" s="331">
        <v>230351.08535980002</v>
      </c>
      <c r="M65" s="331">
        <v>264113.08348859998</v>
      </c>
      <c r="N65" s="331">
        <v>298995.96003739996</v>
      </c>
      <c r="O65" s="331">
        <v>328876</v>
      </c>
      <c r="P65" s="331">
        <v>41489</v>
      </c>
      <c r="Q65" s="331">
        <v>383928.7679409</v>
      </c>
      <c r="R65" s="1046">
        <v>100300.91868050002</v>
      </c>
      <c r="S65" s="253"/>
    </row>
    <row r="66" spans="1:19" s="327" customFormat="1" ht="27.2" customHeight="1">
      <c r="A66" s="1345" t="s">
        <v>783</v>
      </c>
      <c r="B66" s="1346"/>
      <c r="C66" s="1346"/>
      <c r="D66" s="330">
        <v>3.7416545899767293</v>
      </c>
      <c r="E66" s="330">
        <v>4.1831124551147942</v>
      </c>
      <c r="F66" s="330">
        <v>4.3340497245677678</v>
      </c>
      <c r="G66" s="330">
        <v>4.334704534237301</v>
      </c>
      <c r="H66" s="330">
        <v>4.1681075313964513</v>
      </c>
      <c r="I66" s="330">
        <v>4.3859279109498983</v>
      </c>
      <c r="J66" s="330">
        <v>4.2148618983393931</v>
      </c>
      <c r="K66" s="330">
        <v>4.229456680372726</v>
      </c>
      <c r="L66" s="330">
        <v>4.2509906897090248</v>
      </c>
      <c r="M66" s="330">
        <v>4.2754025630817951</v>
      </c>
      <c r="N66" s="330">
        <v>4.2960305355806607</v>
      </c>
      <c r="O66" s="330">
        <v>4.3099999999999996</v>
      </c>
      <c r="P66" s="330">
        <v>3.97</v>
      </c>
      <c r="Q66" s="330">
        <v>3.913599173775828</v>
      </c>
      <c r="R66" s="1045">
        <v>4.053131576888755</v>
      </c>
      <c r="S66" s="326"/>
    </row>
    <row r="67" spans="1:19" ht="22.35" customHeight="1">
      <c r="A67" s="174"/>
      <c r="B67" s="1189" t="s">
        <v>17</v>
      </c>
      <c r="C67" s="1182" t="s">
        <v>399</v>
      </c>
      <c r="D67" s="331">
        <v>40599.988670099992</v>
      </c>
      <c r="E67" s="331">
        <v>50666.806490299998</v>
      </c>
      <c r="F67" s="331">
        <v>55391.297657999996</v>
      </c>
      <c r="G67" s="331">
        <v>55239.785923800009</v>
      </c>
      <c r="H67" s="331">
        <v>56039.776566399989</v>
      </c>
      <c r="I67" s="331">
        <v>55829.861424200004</v>
      </c>
      <c r="J67" s="331">
        <v>56680.955310000012</v>
      </c>
      <c r="K67" s="331">
        <v>56941.424453499996</v>
      </c>
      <c r="L67" s="331">
        <v>57344.086901299983</v>
      </c>
      <c r="M67" s="331">
        <v>57783.468324999987</v>
      </c>
      <c r="N67" s="331">
        <v>60701.580892800004</v>
      </c>
      <c r="O67" s="331">
        <v>61354</v>
      </c>
      <c r="P67" s="331">
        <v>60904</v>
      </c>
      <c r="Q67" s="331">
        <v>59831.851389599979</v>
      </c>
      <c r="R67" s="1046">
        <v>64755.244990399995</v>
      </c>
    </row>
    <row r="68" spans="1:19" ht="22.35" customHeight="1">
      <c r="A68" s="174"/>
      <c r="B68" s="1189" t="s">
        <v>17</v>
      </c>
      <c r="C68" s="1182" t="s">
        <v>400</v>
      </c>
      <c r="D68" s="331">
        <v>1085081.1504316998</v>
      </c>
      <c r="E68" s="331">
        <v>1211222.6729249998</v>
      </c>
      <c r="F68" s="331">
        <v>1278049.4267062</v>
      </c>
      <c r="G68" s="331">
        <v>1274361.0432381995</v>
      </c>
      <c r="H68" s="331">
        <v>1344489.7029233996</v>
      </c>
      <c r="I68" s="331">
        <v>1272931.5793087999</v>
      </c>
      <c r="J68" s="331">
        <v>1344787.9593002002</v>
      </c>
      <c r="K68" s="331">
        <v>1346305.8911973999</v>
      </c>
      <c r="L68" s="331">
        <v>1348958.1861498998</v>
      </c>
      <c r="M68" s="331">
        <v>1351532.8082544</v>
      </c>
      <c r="N68" s="331">
        <v>1412969.0278050003</v>
      </c>
      <c r="O68" s="331">
        <v>1421990</v>
      </c>
      <c r="P68" s="331">
        <v>1535876</v>
      </c>
      <c r="Q68" s="331">
        <v>1528819.0929342005</v>
      </c>
      <c r="R68" s="1046">
        <v>1597659.581535399</v>
      </c>
    </row>
    <row r="69" spans="1:19" s="327" customFormat="1" ht="27.2" customHeight="1">
      <c r="A69" s="1345" t="s">
        <v>784</v>
      </c>
      <c r="B69" s="1346"/>
      <c r="C69" s="1346"/>
      <c r="D69" s="330">
        <v>81.257433854889427</v>
      </c>
      <c r="E69" s="330">
        <v>79.243418742484991</v>
      </c>
      <c r="F69" s="330">
        <v>77.587371867880464</v>
      </c>
      <c r="G69" s="330">
        <v>79.356503533711489</v>
      </c>
      <c r="H69" s="330">
        <v>81.948023518938641</v>
      </c>
      <c r="I69" s="330">
        <v>82.320173398854507</v>
      </c>
      <c r="J69" s="330">
        <v>81.659818742989842</v>
      </c>
      <c r="K69" s="330">
        <v>82.619630028095003</v>
      </c>
      <c r="L69" s="330">
        <v>83.70321272080588</v>
      </c>
      <c r="M69" s="330">
        <v>82.799531252105012</v>
      </c>
      <c r="N69" s="330">
        <v>82.381162203513298</v>
      </c>
      <c r="O69" s="330">
        <v>84.38</v>
      </c>
      <c r="P69" s="330">
        <v>82.2</v>
      </c>
      <c r="Q69" s="330">
        <v>82.17224301218576</v>
      </c>
      <c r="R69" s="1045">
        <v>83.597092810513345</v>
      </c>
      <c r="S69" s="326"/>
    </row>
    <row r="70" spans="1:19" ht="27.2" customHeight="1">
      <c r="A70" s="174"/>
      <c r="B70" s="1189" t="s">
        <v>17</v>
      </c>
      <c r="C70" s="1182" t="s">
        <v>402</v>
      </c>
      <c r="D70" s="331">
        <v>644999.47728790005</v>
      </c>
      <c r="E70" s="331">
        <v>703765.87942279992</v>
      </c>
      <c r="F70" s="331">
        <v>701233.1042375</v>
      </c>
      <c r="G70" s="331">
        <v>701063.24503869994</v>
      </c>
      <c r="H70" s="331">
        <v>759932.9356676999</v>
      </c>
      <c r="I70" s="331">
        <v>724250.44299309992</v>
      </c>
      <c r="J70" s="331">
        <v>755214.28959529998</v>
      </c>
      <c r="K70" s="331">
        <v>761244.51106079994</v>
      </c>
      <c r="L70" s="331">
        <v>775275.13758569979</v>
      </c>
      <c r="M70" s="331">
        <v>775754.63683040009</v>
      </c>
      <c r="N70" s="331">
        <v>811644.42664869979</v>
      </c>
      <c r="O70" s="331">
        <v>834792</v>
      </c>
      <c r="P70" s="331">
        <v>824744</v>
      </c>
      <c r="Q70" s="331">
        <v>830842.98210419994</v>
      </c>
      <c r="R70" s="1046">
        <v>900185.45377310005</v>
      </c>
    </row>
    <row r="71" spans="1:19" ht="22.35" customHeight="1">
      <c r="A71" s="174"/>
      <c r="B71" s="1189" t="s">
        <v>17</v>
      </c>
      <c r="C71" s="1182" t="s">
        <v>403</v>
      </c>
      <c r="D71" s="331">
        <v>793772.88537040004</v>
      </c>
      <c r="E71" s="331">
        <v>888106.40756150009</v>
      </c>
      <c r="F71" s="331">
        <v>903797.98587790004</v>
      </c>
      <c r="G71" s="331">
        <v>883435.14875360008</v>
      </c>
      <c r="H71" s="331">
        <v>927335.28282359999</v>
      </c>
      <c r="I71" s="331">
        <v>879797.03284150013</v>
      </c>
      <c r="J71" s="331">
        <v>924829.74028170004</v>
      </c>
      <c r="K71" s="331">
        <v>921384.55570660019</v>
      </c>
      <c r="L71" s="331">
        <v>926219.0928939</v>
      </c>
      <c r="M71" s="331">
        <v>936907.03932660003</v>
      </c>
      <c r="N71" s="331">
        <v>985230.60969159985</v>
      </c>
      <c r="O71" s="331">
        <v>989283</v>
      </c>
      <c r="P71" s="331">
        <v>1003295</v>
      </c>
      <c r="Q71" s="331">
        <v>1011099.3099957</v>
      </c>
      <c r="R71" s="1046">
        <v>1076814.3047911001</v>
      </c>
    </row>
    <row r="72" spans="1:19" s="327" customFormat="1" ht="27.2" customHeight="1">
      <c r="A72" s="1343" t="s">
        <v>404</v>
      </c>
      <c r="B72" s="1344"/>
      <c r="C72" s="1344"/>
      <c r="D72" s="330">
        <v>22.378525444179274</v>
      </c>
      <c r="E72" s="330">
        <v>22.269509560070702</v>
      </c>
      <c r="F72" s="330">
        <v>23.675567851317229</v>
      </c>
      <c r="G72" s="330">
        <v>24.307523321196779</v>
      </c>
      <c r="H72" s="330">
        <v>20.695304967791248</v>
      </c>
      <c r="I72" s="330">
        <v>22.111703623708173</v>
      </c>
      <c r="J72" s="330">
        <v>21.315678955550922</v>
      </c>
      <c r="K72" s="330">
        <v>22.221408468260488</v>
      </c>
      <c r="L72" s="330">
        <v>20.871419271154661</v>
      </c>
      <c r="M72" s="330">
        <v>21.08262702812409</v>
      </c>
      <c r="N72" s="330">
        <v>20.686704338907219</v>
      </c>
      <c r="O72" s="330">
        <v>19.45</v>
      </c>
      <c r="P72" s="330">
        <v>20.73</v>
      </c>
      <c r="Q72" s="330">
        <v>20.554966946654368</v>
      </c>
      <c r="R72" s="1045">
        <v>20.023639066931114</v>
      </c>
      <c r="S72" s="326"/>
    </row>
    <row r="73" spans="1:19" ht="22.35" customHeight="1">
      <c r="A73" s="174"/>
      <c r="B73" s="1189" t="s">
        <v>17</v>
      </c>
      <c r="C73" s="1182" t="s">
        <v>405</v>
      </c>
      <c r="D73" s="331">
        <v>183586.35465260001</v>
      </c>
      <c r="E73" s="331">
        <v>202978.69763639997</v>
      </c>
      <c r="F73" s="331">
        <v>212112.61931379995</v>
      </c>
      <c r="G73" s="331">
        <v>214711.33090569999</v>
      </c>
      <c r="H73" s="331">
        <v>186384.28725089997</v>
      </c>
      <c r="I73" s="331">
        <v>194550.71386030008</v>
      </c>
      <c r="J73" s="331">
        <v>195624.19018069998</v>
      </c>
      <c r="K73" s="331">
        <v>216435.53811919995</v>
      </c>
      <c r="L73" s="331">
        <v>206148.62373739999</v>
      </c>
      <c r="M73" s="331">
        <v>212553.52211429999</v>
      </c>
      <c r="N73" s="331">
        <v>216559.98246279999</v>
      </c>
      <c r="O73" s="331">
        <v>204207</v>
      </c>
      <c r="P73" s="331">
        <v>213661</v>
      </c>
      <c r="Q73" s="331">
        <v>212888.61885660005</v>
      </c>
      <c r="R73" s="1046">
        <v>226021.04406230003</v>
      </c>
    </row>
    <row r="74" spans="1:19" ht="22.35" customHeight="1">
      <c r="A74" s="174"/>
      <c r="B74" s="1189" t="s">
        <v>17</v>
      </c>
      <c r="C74" s="1182" t="s">
        <v>406</v>
      </c>
      <c r="D74" s="331">
        <v>83949.872482699997</v>
      </c>
      <c r="E74" s="331">
        <v>98200.091142299978</v>
      </c>
      <c r="F74" s="331">
        <v>108732.35987810003</v>
      </c>
      <c r="G74" s="331">
        <v>111105.0490404</v>
      </c>
      <c r="H74" s="331">
        <v>108327.96259919999</v>
      </c>
      <c r="I74" s="331">
        <v>106283.8154283</v>
      </c>
      <c r="J74" s="331">
        <v>108240.95191799996</v>
      </c>
      <c r="K74" s="331">
        <v>103761.52759190001</v>
      </c>
      <c r="L74" s="331">
        <v>100020.99069779999</v>
      </c>
      <c r="M74" s="331">
        <v>98608.1981161</v>
      </c>
      <c r="N74" s="331">
        <v>102753.86550369998</v>
      </c>
      <c r="O74" s="331">
        <v>98951</v>
      </c>
      <c r="P74" s="331">
        <v>116630</v>
      </c>
      <c r="Q74" s="331">
        <v>116703.02046410003</v>
      </c>
      <c r="R74" s="1046">
        <v>114392.65281170001</v>
      </c>
    </row>
    <row r="75" spans="1:19" ht="22.35" customHeight="1" thickBot="1">
      <c r="A75" s="301"/>
      <c r="B75" s="302" t="s">
        <v>17</v>
      </c>
      <c r="C75" s="303" t="s">
        <v>407</v>
      </c>
      <c r="D75" s="333">
        <v>1195504.2694954998</v>
      </c>
      <c r="E75" s="333">
        <v>1352426.67992435</v>
      </c>
      <c r="F75" s="333">
        <v>1355173.3213192995</v>
      </c>
      <c r="G75" s="333">
        <v>1340393.1599315996</v>
      </c>
      <c r="H75" s="333">
        <v>1424053.6697032002</v>
      </c>
      <c r="I75" s="333">
        <v>1360521.7146906999</v>
      </c>
      <c r="J75" s="333">
        <v>1425547.5639895999</v>
      </c>
      <c r="K75" s="333">
        <v>1440939.5613624004</v>
      </c>
      <c r="L75" s="333">
        <v>1466932.4134479999</v>
      </c>
      <c r="M75" s="333">
        <v>1475915.3108163998</v>
      </c>
      <c r="N75" s="333">
        <v>1543570.4147709003</v>
      </c>
      <c r="O75" s="333">
        <v>1558863</v>
      </c>
      <c r="P75" s="333">
        <v>1593490</v>
      </c>
      <c r="Q75" s="333">
        <v>1603464.7011405004</v>
      </c>
      <c r="R75" s="1047">
        <v>1700059.0938346996</v>
      </c>
    </row>
    <row r="76" spans="1:19" ht="75" customHeight="1">
      <c r="A76" s="1313" t="s">
        <v>760</v>
      </c>
      <c r="B76" s="1314"/>
      <c r="C76" s="1314"/>
      <c r="D76" s="1314"/>
      <c r="E76" s="1314"/>
      <c r="F76" s="1314"/>
      <c r="G76" s="1314"/>
      <c r="H76" s="1314"/>
      <c r="I76" s="1314"/>
      <c r="J76" s="1314"/>
      <c r="K76" s="1314"/>
      <c r="L76" s="1314"/>
      <c r="M76" s="1314"/>
      <c r="N76" s="1314"/>
      <c r="O76" s="1314"/>
      <c r="P76" s="1314"/>
      <c r="Q76" s="1314"/>
      <c r="R76" s="1315"/>
    </row>
    <row r="77" spans="1:19" ht="22.35" customHeight="1">
      <c r="A77" s="1330" t="s">
        <v>409</v>
      </c>
      <c r="B77" s="1331"/>
      <c r="C77" s="1331"/>
      <c r="D77" s="1324">
        <v>2021</v>
      </c>
      <c r="E77" s="1324">
        <v>2022</v>
      </c>
      <c r="F77" s="1324">
        <v>2023</v>
      </c>
      <c r="G77" s="1324"/>
      <c r="H77" s="1324"/>
      <c r="I77" s="1324"/>
      <c r="J77" s="1324"/>
      <c r="K77" s="1324"/>
      <c r="L77" s="1324"/>
      <c r="M77" s="1324"/>
      <c r="N77" s="1324"/>
      <c r="O77" s="1324"/>
      <c r="P77" s="1324">
        <v>2024</v>
      </c>
      <c r="Q77" s="1324"/>
      <c r="R77" s="1325"/>
    </row>
    <row r="78" spans="1:19" ht="22.35" customHeight="1">
      <c r="A78" s="1330"/>
      <c r="B78" s="1331"/>
      <c r="C78" s="1331"/>
      <c r="D78" s="1326"/>
      <c r="E78" s="1324"/>
      <c r="F78" s="821" t="s">
        <v>907</v>
      </c>
      <c r="G78" s="821" t="s">
        <v>908</v>
      </c>
      <c r="H78" s="821" t="s">
        <v>909</v>
      </c>
      <c r="I78" s="821" t="s">
        <v>910</v>
      </c>
      <c r="J78" s="821" t="s">
        <v>6</v>
      </c>
      <c r="K78" s="821" t="s">
        <v>267</v>
      </c>
      <c r="L78" s="821" t="s">
        <v>7</v>
      </c>
      <c r="M78" s="821" t="s">
        <v>13</v>
      </c>
      <c r="N78" s="821" t="s">
        <v>14</v>
      </c>
      <c r="O78" s="821" t="s">
        <v>15</v>
      </c>
      <c r="P78" s="821" t="s">
        <v>0</v>
      </c>
      <c r="Q78" s="821" t="s">
        <v>1</v>
      </c>
      <c r="R78" s="824" t="s">
        <v>2</v>
      </c>
    </row>
    <row r="79" spans="1:19" s="327" customFormat="1" ht="27.2" customHeight="1">
      <c r="A79" s="1347" t="s">
        <v>387</v>
      </c>
      <c r="B79" s="1348"/>
      <c r="C79" s="1348"/>
      <c r="D79" s="330">
        <v>25.303134111733232</v>
      </c>
      <c r="E79" s="330">
        <v>24.382735797271948</v>
      </c>
      <c r="F79" s="330">
        <f t="shared" ref="F79:H79" si="7">F80/F81*100</f>
        <v>25.72915023772935</v>
      </c>
      <c r="G79" s="330">
        <f t="shared" si="7"/>
        <v>25.579410936647491</v>
      </c>
      <c r="H79" s="330">
        <f t="shared" si="7"/>
        <v>26.01359738354143</v>
      </c>
      <c r="I79" s="330">
        <f>I80/I81*100</f>
        <v>25.787381326909635</v>
      </c>
      <c r="J79" s="330">
        <v>26.081105920384523</v>
      </c>
      <c r="K79" s="330">
        <v>26.214181480067257</v>
      </c>
      <c r="L79" s="330">
        <v>25.739787529445941</v>
      </c>
      <c r="M79" s="330">
        <v>25.76637420722604</v>
      </c>
      <c r="N79" s="330">
        <v>25.816732947363192</v>
      </c>
      <c r="O79" s="330">
        <v>25.8</v>
      </c>
      <c r="P79" s="330">
        <v>25.61</v>
      </c>
      <c r="Q79" s="330">
        <v>25.684435907349634</v>
      </c>
      <c r="R79" s="1045">
        <v>25.318318901084741</v>
      </c>
      <c r="S79" s="326"/>
    </row>
    <row r="80" spans="1:19" ht="22.35" customHeight="1">
      <c r="A80" s="173"/>
      <c r="B80" s="1189" t="s">
        <v>17</v>
      </c>
      <c r="C80" s="1182" t="s">
        <v>388</v>
      </c>
      <c r="D80" s="331">
        <v>357409.04065860005</v>
      </c>
      <c r="E80" s="331">
        <v>391102.68446020002</v>
      </c>
      <c r="F80" s="331">
        <v>395818.12631759996</v>
      </c>
      <c r="G80" s="331">
        <v>390150.04165769997</v>
      </c>
      <c r="H80" s="331">
        <v>398886.69270370004</v>
      </c>
      <c r="I80" s="331">
        <v>400212.42382099997</v>
      </c>
      <c r="J80" s="331">
        <v>403839.98691319989</v>
      </c>
      <c r="K80" s="331">
        <v>406255.60328640003</v>
      </c>
      <c r="L80" s="331">
        <v>403654.77997769997</v>
      </c>
      <c r="M80" s="331">
        <v>405814.0734927</v>
      </c>
      <c r="N80" s="331">
        <v>410027.36486079992</v>
      </c>
      <c r="O80" s="331">
        <v>415037</v>
      </c>
      <c r="P80" s="331">
        <v>417134</v>
      </c>
      <c r="Q80" s="331">
        <v>421029.08296240005</v>
      </c>
      <c r="R80" s="1046">
        <v>420188.48262419994</v>
      </c>
    </row>
    <row r="81" spans="1:19" ht="22.35" customHeight="1">
      <c r="A81" s="173"/>
      <c r="B81" s="1189" t="s">
        <v>17</v>
      </c>
      <c r="C81" s="1190" t="s">
        <v>389</v>
      </c>
      <c r="D81" s="331">
        <v>1412508.9764784002</v>
      </c>
      <c r="E81" s="331">
        <v>1604014.7738629</v>
      </c>
      <c r="F81" s="331">
        <v>1538403.4165930999</v>
      </c>
      <c r="G81" s="331">
        <v>1525250.2984685001</v>
      </c>
      <c r="H81" s="331">
        <v>1533377.6671582996</v>
      </c>
      <c r="I81" s="331">
        <v>1551970.0071420998</v>
      </c>
      <c r="J81" s="331">
        <v>1548400.5476837002</v>
      </c>
      <c r="K81" s="331">
        <v>1549755.0575641997</v>
      </c>
      <c r="L81" s="331">
        <v>1568213.3332139002</v>
      </c>
      <c r="M81" s="331">
        <v>1574975.4708557001</v>
      </c>
      <c r="N81" s="331">
        <v>1588223.2879613</v>
      </c>
      <c r="O81" s="331">
        <v>1608457</v>
      </c>
      <c r="P81" s="331">
        <v>1629073</v>
      </c>
      <c r="Q81" s="331">
        <v>1639238.1926593997</v>
      </c>
      <c r="R81" s="1046">
        <v>1659622.3638142</v>
      </c>
    </row>
    <row r="82" spans="1:19" s="327" customFormat="1" ht="27.2" customHeight="1">
      <c r="A82" s="1347" t="s">
        <v>390</v>
      </c>
      <c r="B82" s="1348"/>
      <c r="C82" s="1348"/>
      <c r="D82" s="330">
        <v>23.241307202377286</v>
      </c>
      <c r="E82" s="330">
        <v>22.698807362432692</v>
      </c>
      <c r="F82" s="330">
        <f t="shared" ref="F82:H82" si="8">F83/F84*100</f>
        <v>24.017479496811799</v>
      </c>
      <c r="G82" s="330">
        <f t="shared" si="8"/>
        <v>23.797089795311127</v>
      </c>
      <c r="H82" s="330">
        <f t="shared" si="8"/>
        <v>24.303043351578204</v>
      </c>
      <c r="I82" s="330">
        <f>I83/I84*100</f>
        <v>24.149753700393727</v>
      </c>
      <c r="J82" s="330">
        <v>24.464332833882512</v>
      </c>
      <c r="K82" s="330">
        <v>24.615448230898952</v>
      </c>
      <c r="L82" s="330">
        <v>24.203247402681612</v>
      </c>
      <c r="M82" s="330">
        <v>24.17184279436184</v>
      </c>
      <c r="N82" s="330">
        <v>24.255542140122991</v>
      </c>
      <c r="O82" s="330">
        <v>24.3</v>
      </c>
      <c r="P82" s="330">
        <v>24.1</v>
      </c>
      <c r="Q82" s="330">
        <v>24.200032152125765</v>
      </c>
      <c r="R82" s="1045">
        <v>23.839209583246689</v>
      </c>
      <c r="S82" s="326"/>
    </row>
    <row r="83" spans="1:19" ht="22.35" customHeight="1">
      <c r="A83" s="173"/>
      <c r="B83" s="1189" t="s">
        <v>17</v>
      </c>
      <c r="C83" s="1182" t="s">
        <v>391</v>
      </c>
      <c r="D83" s="331">
        <v>328285.55048450007</v>
      </c>
      <c r="E83" s="331">
        <v>364092.22358410002</v>
      </c>
      <c r="F83" s="331">
        <v>369485.72515850002</v>
      </c>
      <c r="G83" s="331">
        <v>362965.18312979996</v>
      </c>
      <c r="H83" s="331">
        <v>372657.43919290008</v>
      </c>
      <c r="I83" s="331">
        <v>374796.93422880006</v>
      </c>
      <c r="J83" s="331">
        <v>378805.86358700012</v>
      </c>
      <c r="K83" s="331">
        <v>381479.15391670004</v>
      </c>
      <c r="L83" s="331">
        <v>379558.55283960007</v>
      </c>
      <c r="M83" s="331">
        <v>380700.59486499999</v>
      </c>
      <c r="N83" s="331">
        <v>385232.16889070004</v>
      </c>
      <c r="O83" s="331">
        <v>390825</v>
      </c>
      <c r="P83" s="331">
        <v>392611</v>
      </c>
      <c r="Q83" s="331">
        <v>396696.1696735</v>
      </c>
      <c r="R83" s="1046">
        <v>395640.85360009997</v>
      </c>
    </row>
    <row r="84" spans="1:19" ht="22.35" customHeight="1">
      <c r="A84" s="173"/>
      <c r="B84" s="1189" t="s">
        <v>17</v>
      </c>
      <c r="C84" s="1190" t="s">
        <v>389</v>
      </c>
      <c r="D84" s="331">
        <v>1412508.9764784002</v>
      </c>
      <c r="E84" s="331">
        <v>1604014.7738629</v>
      </c>
      <c r="F84" s="331">
        <v>1538403.4165930999</v>
      </c>
      <c r="G84" s="331">
        <v>1525250.2984685001</v>
      </c>
      <c r="H84" s="331">
        <v>1533377.6671582996</v>
      </c>
      <c r="I84" s="331">
        <v>1551970.0071420998</v>
      </c>
      <c r="J84" s="331">
        <v>1548400.5476837002</v>
      </c>
      <c r="K84" s="331">
        <v>1549755.0576301997</v>
      </c>
      <c r="L84" s="331">
        <v>1568213.3332139002</v>
      </c>
      <c r="M84" s="331">
        <v>1574975.4708557001</v>
      </c>
      <c r="N84" s="331">
        <v>1588223.2879613</v>
      </c>
      <c r="O84" s="331">
        <v>1608457</v>
      </c>
      <c r="P84" s="331">
        <v>1629073</v>
      </c>
      <c r="Q84" s="331">
        <v>1639238.1926593997</v>
      </c>
      <c r="R84" s="1046">
        <v>1659622.3638142</v>
      </c>
    </row>
    <row r="85" spans="1:19" s="327" customFormat="1" ht="27.2" customHeight="1">
      <c r="A85" s="1345" t="s">
        <v>392</v>
      </c>
      <c r="B85" s="1346"/>
      <c r="C85" s="1346"/>
      <c r="D85" s="330">
        <v>1.4123191499394199</v>
      </c>
      <c r="E85" s="330">
        <v>1.6840425475331033</v>
      </c>
      <c r="F85" s="330">
        <v>1.8465974953079123</v>
      </c>
      <c r="G85" s="330">
        <v>1.9206341103202056</v>
      </c>
      <c r="H85" s="330">
        <v>1.9412863344561408</v>
      </c>
      <c r="I85" s="330">
        <v>1.9172117784496945</v>
      </c>
      <c r="J85" s="330">
        <v>1.9262051702859777</v>
      </c>
      <c r="K85" s="330">
        <v>1.92888502291506</v>
      </c>
      <c r="L85" s="330">
        <v>1.876600434863902</v>
      </c>
      <c r="M85" s="330">
        <v>1.8421792732908899</v>
      </c>
      <c r="N85" s="330">
        <v>1.7796781941397617</v>
      </c>
      <c r="O85" s="330">
        <v>1.78</v>
      </c>
      <c r="P85" s="330">
        <v>1.79</v>
      </c>
      <c r="Q85" s="330">
        <v>1.763058518774909</v>
      </c>
      <c r="R85" s="1045">
        <v>1.8734282369691238</v>
      </c>
      <c r="S85" s="326"/>
    </row>
    <row r="86" spans="1:19" ht="22.35" customHeight="1">
      <c r="A86" s="174"/>
      <c r="B86" s="1189" t="s">
        <v>17</v>
      </c>
      <c r="C86" s="1182" t="s">
        <v>393</v>
      </c>
      <c r="D86" s="331">
        <v>33297.538038899998</v>
      </c>
      <c r="E86" s="331">
        <v>43449.730622000003</v>
      </c>
      <c r="F86" s="331">
        <v>50126.906467599998</v>
      </c>
      <c r="G86" s="331">
        <v>52234.874425199996</v>
      </c>
      <c r="H86" s="331">
        <v>52689.90050090001</v>
      </c>
      <c r="I86" s="331">
        <v>52053.276966000005</v>
      </c>
      <c r="J86" s="331">
        <v>52338.0246443</v>
      </c>
      <c r="K86" s="331">
        <v>52407.23271080001</v>
      </c>
      <c r="L86" s="331">
        <v>51057.262100899999</v>
      </c>
      <c r="M86" s="331">
        <v>50169.894519099995</v>
      </c>
      <c r="N86" s="331">
        <v>48542.508012899998</v>
      </c>
      <c r="O86" s="331">
        <v>48704</v>
      </c>
      <c r="P86" s="331">
        <v>50710</v>
      </c>
      <c r="Q86" s="331">
        <v>50185.372582199998</v>
      </c>
      <c r="R86" s="1046">
        <v>53804.99667600001</v>
      </c>
      <c r="S86" s="253"/>
    </row>
    <row r="87" spans="1:19" ht="22.35" customHeight="1">
      <c r="A87" s="174"/>
      <c r="B87" s="1189" t="s">
        <v>17</v>
      </c>
      <c r="C87" s="1182" t="s">
        <v>394</v>
      </c>
      <c r="D87" s="331">
        <v>2357649.6884806999</v>
      </c>
      <c r="E87" s="331">
        <v>2580085.0866653002</v>
      </c>
      <c r="F87" s="331">
        <v>2714555.0990385995</v>
      </c>
      <c r="G87" s="331">
        <v>2719668.1629532999</v>
      </c>
      <c r="H87" s="331">
        <v>2714174.5947364997</v>
      </c>
      <c r="I87" s="331">
        <v>2715050.9688654002</v>
      </c>
      <c r="J87" s="331">
        <v>2717157.3128178003</v>
      </c>
      <c r="K87" s="331">
        <v>2716970.2749622003</v>
      </c>
      <c r="L87" s="331">
        <v>2720731.6566887004</v>
      </c>
      <c r="M87" s="331">
        <v>2723399.1417934</v>
      </c>
      <c r="N87" s="331">
        <v>2727600.3140760995</v>
      </c>
      <c r="O87" s="331">
        <v>2739812</v>
      </c>
      <c r="P87" s="331">
        <v>2839259</v>
      </c>
      <c r="Q87" s="331">
        <v>2846494.9998977995</v>
      </c>
      <c r="R87" s="1046">
        <v>2872007.3507083999</v>
      </c>
      <c r="S87" s="253"/>
    </row>
    <row r="88" spans="1:19" s="327" customFormat="1" ht="27.2" customHeight="1">
      <c r="A88" s="1343" t="s">
        <v>395</v>
      </c>
      <c r="B88" s="1344"/>
      <c r="C88" s="1344"/>
      <c r="D88" s="330">
        <v>83.483092148963465</v>
      </c>
      <c r="E88" s="330">
        <v>79.134485458309427</v>
      </c>
      <c r="F88" s="330">
        <v>79.680946403443869</v>
      </c>
      <c r="G88" s="330">
        <v>78.89536106701172</v>
      </c>
      <c r="H88" s="330">
        <v>78.272994165729372</v>
      </c>
      <c r="I88" s="330">
        <v>78.474085782842579</v>
      </c>
      <c r="J88" s="330">
        <v>78.265309879825651</v>
      </c>
      <c r="K88" s="330">
        <v>78.191583326367308</v>
      </c>
      <c r="L88" s="330">
        <v>78.709940212417123</v>
      </c>
      <c r="M88" s="330">
        <v>79.010033998413746</v>
      </c>
      <c r="N88" s="330">
        <v>79.910107201445442</v>
      </c>
      <c r="O88" s="330">
        <v>79.98</v>
      </c>
      <c r="P88" s="330">
        <v>81.33</v>
      </c>
      <c r="Q88" s="330">
        <v>80.541585037364811</v>
      </c>
      <c r="R88" s="1045">
        <v>79.591129219445804</v>
      </c>
      <c r="S88" s="326"/>
    </row>
    <row r="89" spans="1:19" ht="22.35" customHeight="1">
      <c r="A89" s="174"/>
      <c r="B89" s="1189" t="s">
        <v>17</v>
      </c>
      <c r="C89" s="1182" t="s">
        <v>396</v>
      </c>
      <c r="D89" s="331">
        <v>169751.3927801</v>
      </c>
      <c r="E89" s="331">
        <v>166148.3178696</v>
      </c>
      <c r="F89" s="331">
        <v>49409.285663099996</v>
      </c>
      <c r="G89" s="331">
        <v>65532.871116599999</v>
      </c>
      <c r="H89" s="331">
        <v>79416.582486899992</v>
      </c>
      <c r="I89" s="331">
        <v>95309.121242500012</v>
      </c>
      <c r="J89" s="331">
        <v>110476.29298240003</v>
      </c>
      <c r="K89" s="331">
        <v>125882.94528540001</v>
      </c>
      <c r="L89" s="331">
        <v>142355.01847749998</v>
      </c>
      <c r="M89" s="331">
        <v>158384.01621300002</v>
      </c>
      <c r="N89" s="331">
        <v>178210.76200689998</v>
      </c>
      <c r="O89" s="331">
        <v>196352</v>
      </c>
      <c r="P89" s="331">
        <v>19034</v>
      </c>
      <c r="Q89" s="331">
        <v>35393.273896399995</v>
      </c>
      <c r="R89" s="1046">
        <v>53089.300150200004</v>
      </c>
      <c r="S89" s="253"/>
    </row>
    <row r="90" spans="1:19" ht="22.35" customHeight="1">
      <c r="A90" s="174"/>
      <c r="B90" s="1189" t="s">
        <v>17</v>
      </c>
      <c r="C90" s="1182" t="s">
        <v>397</v>
      </c>
      <c r="D90" s="331">
        <v>203336.25457620001</v>
      </c>
      <c r="E90" s="331">
        <v>209956.90678639998</v>
      </c>
      <c r="F90" s="331">
        <v>62008.909147399994</v>
      </c>
      <c r="G90" s="331">
        <v>83063.021995600007</v>
      </c>
      <c r="H90" s="331">
        <v>101461.02539369999</v>
      </c>
      <c r="I90" s="331">
        <v>121452.98704880002</v>
      </c>
      <c r="J90" s="331">
        <v>141156.14331819999</v>
      </c>
      <c r="K90" s="331">
        <v>160992.96104540001</v>
      </c>
      <c r="L90" s="331">
        <v>180860.28028139999</v>
      </c>
      <c r="M90" s="331">
        <v>200460.635438</v>
      </c>
      <c r="N90" s="331">
        <v>223014.04446580002</v>
      </c>
      <c r="O90" s="331">
        <v>245501</v>
      </c>
      <c r="P90" s="331">
        <v>23405</v>
      </c>
      <c r="Q90" s="331">
        <v>43944.099038999993</v>
      </c>
      <c r="R90" s="1046">
        <v>66702.534152799984</v>
      </c>
      <c r="S90" s="253"/>
    </row>
    <row r="91" spans="1:19" s="327" customFormat="1" ht="27.2" customHeight="1">
      <c r="A91" s="1345" t="s">
        <v>783</v>
      </c>
      <c r="B91" s="1346"/>
      <c r="C91" s="1346"/>
      <c r="D91" s="330">
        <v>3.7893920330737392</v>
      </c>
      <c r="E91" s="330">
        <v>3.8791025671032986</v>
      </c>
      <c r="F91" s="330">
        <v>3.8292975883849132</v>
      </c>
      <c r="G91" s="330">
        <v>3.8087220796166465</v>
      </c>
      <c r="H91" s="330">
        <v>3.822451574154806</v>
      </c>
      <c r="I91" s="330">
        <v>3.8217330318498188</v>
      </c>
      <c r="J91" s="330">
        <v>3.8185662474312361</v>
      </c>
      <c r="K91" s="330">
        <v>3.8285154872204679</v>
      </c>
      <c r="L91" s="330">
        <v>3.8144072637231408</v>
      </c>
      <c r="M91" s="330">
        <v>3.8124507139548292</v>
      </c>
      <c r="N91" s="330">
        <v>3.8013735742337551</v>
      </c>
      <c r="O91" s="330">
        <v>3.79</v>
      </c>
      <c r="P91" s="330">
        <v>3.61</v>
      </c>
      <c r="Q91" s="330">
        <v>3.5649603882912868</v>
      </c>
      <c r="R91" s="1045">
        <v>3.6512828413832166</v>
      </c>
      <c r="S91" s="326"/>
    </row>
    <row r="92" spans="1:19" ht="22.35" customHeight="1">
      <c r="A92" s="174"/>
      <c r="B92" s="1189" t="s">
        <v>17</v>
      </c>
      <c r="C92" s="1182" t="s">
        <v>399</v>
      </c>
      <c r="D92" s="331">
        <v>86551.953515999994</v>
      </c>
      <c r="E92" s="331">
        <v>96587.635969900002</v>
      </c>
      <c r="F92" s="331">
        <v>99659.136449199999</v>
      </c>
      <c r="G92" s="331">
        <v>99309.790053000004</v>
      </c>
      <c r="H92" s="331">
        <v>99505.386015599986</v>
      </c>
      <c r="I92" s="331">
        <v>99487.446438200001</v>
      </c>
      <c r="J92" s="331">
        <v>99587.039847499997</v>
      </c>
      <c r="K92" s="331">
        <v>99920.664471500029</v>
      </c>
      <c r="L92" s="331">
        <v>99744.498089000001</v>
      </c>
      <c r="M92" s="331">
        <v>99839.304031600012</v>
      </c>
      <c r="N92" s="331">
        <v>99739.185256899989</v>
      </c>
      <c r="O92" s="331">
        <v>99797</v>
      </c>
      <c r="P92" s="331">
        <v>100947</v>
      </c>
      <c r="Q92" s="331">
        <v>98853.467376000001</v>
      </c>
      <c r="R92" s="1046">
        <v>101622.86213280002</v>
      </c>
    </row>
    <row r="93" spans="1:19" ht="22.35" customHeight="1">
      <c r="A93" s="174"/>
      <c r="B93" s="1189" t="s">
        <v>17</v>
      </c>
      <c r="C93" s="1182" t="s">
        <v>400</v>
      </c>
      <c r="D93" s="331">
        <v>2284059.0986780003</v>
      </c>
      <c r="E93" s="331">
        <v>2489947.9789220002</v>
      </c>
      <c r="F93" s="331">
        <v>2602543.5252535003</v>
      </c>
      <c r="G93" s="331">
        <v>2607430.7333811997</v>
      </c>
      <c r="H93" s="331">
        <v>2603182.3840070996</v>
      </c>
      <c r="I93" s="331">
        <v>2603202.4112904998</v>
      </c>
      <c r="J93" s="331">
        <v>2607969.4156018002</v>
      </c>
      <c r="K93" s="331">
        <v>2609906.2366349003</v>
      </c>
      <c r="L93" s="331">
        <v>2614940.9644224006</v>
      </c>
      <c r="M93" s="331">
        <v>2618769.6975637004</v>
      </c>
      <c r="N93" s="331">
        <v>2623766.9965653</v>
      </c>
      <c r="O93" s="331">
        <v>2635698</v>
      </c>
      <c r="P93" s="331">
        <v>2797152</v>
      </c>
      <c r="Q93" s="331">
        <v>2772919.0961187994</v>
      </c>
      <c r="R93" s="1046">
        <v>2783209.8072770005</v>
      </c>
    </row>
    <row r="94" spans="1:19" s="327" customFormat="1" ht="27.2" customHeight="1">
      <c r="A94" s="1345" t="s">
        <v>784</v>
      </c>
      <c r="B94" s="1346"/>
      <c r="C94" s="1346"/>
      <c r="D94" s="330">
        <v>79.514415072371207</v>
      </c>
      <c r="E94" s="330">
        <v>84.673487570708389</v>
      </c>
      <c r="F94" s="330">
        <v>84.323794892170824</v>
      </c>
      <c r="G94" s="330">
        <v>84.644034492139085</v>
      </c>
      <c r="H94" s="330">
        <v>86.720267405793876</v>
      </c>
      <c r="I94" s="330">
        <v>88.882567656309021</v>
      </c>
      <c r="J94" s="330">
        <v>87.483194945971334</v>
      </c>
      <c r="K94" s="330">
        <v>87.823411077546069</v>
      </c>
      <c r="L94" s="330">
        <v>88.952839167088754</v>
      </c>
      <c r="M94" s="330">
        <v>89.954283304218379</v>
      </c>
      <c r="N94" s="330">
        <v>90.261343635473807</v>
      </c>
      <c r="O94" s="330">
        <v>88.62</v>
      </c>
      <c r="P94" s="330">
        <v>88.47</v>
      </c>
      <c r="Q94" s="330">
        <v>88.657877732662755</v>
      </c>
      <c r="R94" s="1045">
        <v>88.927683770851644</v>
      </c>
      <c r="S94" s="326"/>
    </row>
    <row r="95" spans="1:19" ht="27.2" customHeight="1">
      <c r="A95" s="174"/>
      <c r="B95" s="1189" t="s">
        <v>17</v>
      </c>
      <c r="C95" s="1182" t="s">
        <v>402</v>
      </c>
      <c r="D95" s="331">
        <v>1483009.8499153003</v>
      </c>
      <c r="E95" s="331">
        <v>1687209.1594542002</v>
      </c>
      <c r="F95" s="331">
        <v>1687065.0736587998</v>
      </c>
      <c r="G95" s="331">
        <v>1700370.3457960999</v>
      </c>
      <c r="H95" s="331">
        <v>1722052.6431417</v>
      </c>
      <c r="I95" s="331">
        <v>1740297.0050841998</v>
      </c>
      <c r="J95" s="331">
        <v>1743092.3651742002</v>
      </c>
      <c r="K95" s="331">
        <v>1750161.2850422999</v>
      </c>
      <c r="L95" s="331">
        <v>1764888.8302483999</v>
      </c>
      <c r="M95" s="331">
        <v>1779399.4893501</v>
      </c>
      <c r="N95" s="331">
        <v>1800556.1209908002</v>
      </c>
      <c r="O95" s="331">
        <v>1834908</v>
      </c>
      <c r="P95" s="331">
        <v>1819661</v>
      </c>
      <c r="Q95" s="331">
        <v>1834203.0223596999</v>
      </c>
      <c r="R95" s="1046">
        <v>1874811.7707159</v>
      </c>
    </row>
    <row r="96" spans="1:19" ht="22.35" customHeight="1">
      <c r="A96" s="174"/>
      <c r="B96" s="1189" t="s">
        <v>17</v>
      </c>
      <c r="C96" s="1182" t="s">
        <v>403</v>
      </c>
      <c r="D96" s="331">
        <v>1865083.0149043002</v>
      </c>
      <c r="E96" s="331">
        <v>1992606.1957058997</v>
      </c>
      <c r="F96" s="331">
        <v>2000698.7064756001</v>
      </c>
      <c r="G96" s="331">
        <v>2008848.415601</v>
      </c>
      <c r="H96" s="331">
        <v>1985755.6885561999</v>
      </c>
      <c r="I96" s="331">
        <v>1957973.3697765998</v>
      </c>
      <c r="J96" s="331">
        <v>1992488.2330266002</v>
      </c>
      <c r="K96" s="331">
        <v>1992818.6158665</v>
      </c>
      <c r="L96" s="331">
        <v>1984072.5116522</v>
      </c>
      <c r="M96" s="331">
        <v>1978115.3536984001</v>
      </c>
      <c r="N96" s="331">
        <v>1994825.3022495001</v>
      </c>
      <c r="O96" s="331">
        <v>2070642</v>
      </c>
      <c r="P96" s="331">
        <v>2056903</v>
      </c>
      <c r="Q96" s="331">
        <v>2068855.0969949001</v>
      </c>
      <c r="R96" s="1046">
        <v>2108243.1153238001</v>
      </c>
    </row>
    <row r="97" spans="1:19" s="327" customFormat="1" ht="27.2" customHeight="1">
      <c r="A97" s="1343" t="s">
        <v>404</v>
      </c>
      <c r="B97" s="1344"/>
      <c r="C97" s="1344"/>
      <c r="D97" s="330">
        <v>21.709765322103351</v>
      </c>
      <c r="E97" s="330">
        <v>17.120509386041462</v>
      </c>
      <c r="F97" s="330">
        <v>16.87387458314781</v>
      </c>
      <c r="G97" s="330">
        <v>16.71967865150868</v>
      </c>
      <c r="H97" s="330">
        <v>14.248537362082148</v>
      </c>
      <c r="I97" s="330">
        <v>13.566607776557682</v>
      </c>
      <c r="J97" s="330">
        <v>14.499655204372077</v>
      </c>
      <c r="K97" s="330">
        <v>13.616886640346223</v>
      </c>
      <c r="L97" s="330">
        <v>13.239776328093376</v>
      </c>
      <c r="M97" s="330">
        <v>13.303527418116163</v>
      </c>
      <c r="N97" s="330">
        <v>13.300447310355718</v>
      </c>
      <c r="O97" s="330">
        <v>13.31</v>
      </c>
      <c r="P97" s="330">
        <v>12.87</v>
      </c>
      <c r="Q97" s="330">
        <v>13.250625854403292</v>
      </c>
      <c r="R97" s="1045">
        <v>13.10413239659988</v>
      </c>
      <c r="S97" s="326"/>
    </row>
    <row r="98" spans="1:19" ht="22.35" customHeight="1">
      <c r="A98" s="174"/>
      <c r="B98" s="1189" t="s">
        <v>17</v>
      </c>
      <c r="C98" s="1182" t="s">
        <v>405</v>
      </c>
      <c r="D98" s="331">
        <v>315680.10240199993</v>
      </c>
      <c r="E98" s="331">
        <v>284281.10386410006</v>
      </c>
      <c r="F98" s="331">
        <v>288276.96534960001</v>
      </c>
      <c r="G98" s="331">
        <v>286045.33085580001</v>
      </c>
      <c r="H98" s="331">
        <v>212280.58437330002</v>
      </c>
      <c r="I98" s="331">
        <v>198781.73672300001</v>
      </c>
      <c r="J98" s="331">
        <v>219871.77358919999</v>
      </c>
      <c r="K98" s="331">
        <v>196396.78911399998</v>
      </c>
      <c r="L98" s="331">
        <v>200206.01071899998</v>
      </c>
      <c r="M98" s="331">
        <v>200011.82573659997</v>
      </c>
      <c r="N98" s="331">
        <v>197952.73635919997</v>
      </c>
      <c r="O98" s="331">
        <v>229825</v>
      </c>
      <c r="P98" s="331">
        <v>183377</v>
      </c>
      <c r="Q98" s="331">
        <v>194732.92909219998</v>
      </c>
      <c r="R98" s="1046">
        <v>200773.84419170002</v>
      </c>
    </row>
    <row r="99" spans="1:19" ht="22.35" customHeight="1">
      <c r="A99" s="174"/>
      <c r="B99" s="1189" t="s">
        <v>17</v>
      </c>
      <c r="C99" s="1182" t="s">
        <v>406</v>
      </c>
      <c r="D99" s="331">
        <v>222490.23403390002</v>
      </c>
      <c r="E99" s="331">
        <v>179198.29934040003</v>
      </c>
      <c r="F99" s="331">
        <v>176557.16845470003</v>
      </c>
      <c r="G99" s="331">
        <v>171239.1099447</v>
      </c>
      <c r="H99" s="331">
        <v>171318.58435040002</v>
      </c>
      <c r="I99" s="331">
        <v>170153.0503602</v>
      </c>
      <c r="J99" s="331">
        <v>175939.14379269999</v>
      </c>
      <c r="K99" s="331">
        <v>173391.69215020002</v>
      </c>
      <c r="L99" s="331">
        <v>163996.76333389999</v>
      </c>
      <c r="M99" s="331">
        <v>165490.15230709998</v>
      </c>
      <c r="N99" s="331">
        <v>170418.05331029996</v>
      </c>
      <c r="O99" s="331">
        <v>152861</v>
      </c>
      <c r="P99" s="331">
        <v>182007</v>
      </c>
      <c r="Q99" s="331">
        <v>183404.26185399998</v>
      </c>
      <c r="R99" s="1046">
        <v>182264.14594070002</v>
      </c>
    </row>
    <row r="100" spans="1:19" ht="22.35" customHeight="1" thickBot="1">
      <c r="A100" s="301"/>
      <c r="B100" s="302" t="s">
        <v>17</v>
      </c>
      <c r="C100" s="303" t="s">
        <v>407</v>
      </c>
      <c r="D100" s="333">
        <v>2478932.0771144996</v>
      </c>
      <c r="E100" s="333">
        <v>2707158.9562771996</v>
      </c>
      <c r="F100" s="333">
        <v>2754756.3632393996</v>
      </c>
      <c r="G100" s="333">
        <v>2735007.3546972</v>
      </c>
      <c r="H100" s="333">
        <v>2692200.3218697002</v>
      </c>
      <c r="I100" s="333">
        <v>2719432.8395098005</v>
      </c>
      <c r="J100" s="333">
        <v>2729795.3765310999</v>
      </c>
      <c r="K100" s="333">
        <v>2715661.0099736997</v>
      </c>
      <c r="L100" s="333">
        <v>2750822.7105022995</v>
      </c>
      <c r="M100" s="333">
        <v>2747406.5077355001</v>
      </c>
      <c r="N100" s="333">
        <v>2769612.0369025995</v>
      </c>
      <c r="O100" s="333">
        <v>2874143</v>
      </c>
      <c r="P100" s="333">
        <v>2839259</v>
      </c>
      <c r="Q100" s="333">
        <v>2853730.7980856001</v>
      </c>
      <c r="R100" s="1047">
        <v>2923032.0523301996</v>
      </c>
    </row>
    <row r="101" spans="1:19" ht="75" customHeight="1">
      <c r="A101" s="1313" t="s">
        <v>745</v>
      </c>
      <c r="B101" s="1314"/>
      <c r="C101" s="1314"/>
      <c r="D101" s="1314"/>
      <c r="E101" s="1314"/>
      <c r="F101" s="1314"/>
      <c r="G101" s="1314"/>
      <c r="H101" s="1314"/>
      <c r="I101" s="1314"/>
      <c r="J101" s="1314"/>
      <c r="K101" s="1314"/>
      <c r="L101" s="1314"/>
      <c r="M101" s="1314"/>
      <c r="N101" s="1314"/>
      <c r="O101" s="1314"/>
      <c r="P101" s="1314"/>
      <c r="Q101" s="1314"/>
      <c r="R101" s="1315"/>
    </row>
    <row r="102" spans="1:19" ht="22.35" customHeight="1">
      <c r="A102" s="1330" t="s">
        <v>409</v>
      </c>
      <c r="B102" s="1331"/>
      <c r="C102" s="1331"/>
      <c r="D102" s="1324">
        <v>2021</v>
      </c>
      <c r="E102" s="1324">
        <v>2022</v>
      </c>
      <c r="F102" s="1324">
        <v>2023</v>
      </c>
      <c r="G102" s="1324"/>
      <c r="H102" s="1324"/>
      <c r="I102" s="1324"/>
      <c r="J102" s="1324"/>
      <c r="K102" s="1324"/>
      <c r="L102" s="1324"/>
      <c r="M102" s="1324"/>
      <c r="N102" s="1324"/>
      <c r="O102" s="1324"/>
      <c r="P102" s="1324">
        <v>2024</v>
      </c>
      <c r="Q102" s="1324"/>
      <c r="R102" s="1325"/>
    </row>
    <row r="103" spans="1:19" ht="22.35" customHeight="1">
      <c r="A103" s="1330"/>
      <c r="B103" s="1331"/>
      <c r="C103" s="1331"/>
      <c r="D103" s="1326"/>
      <c r="E103" s="1324"/>
      <c r="F103" s="821" t="s">
        <v>907</v>
      </c>
      <c r="G103" s="821" t="s">
        <v>908</v>
      </c>
      <c r="H103" s="821" t="s">
        <v>909</v>
      </c>
      <c r="I103" s="821" t="s">
        <v>910</v>
      </c>
      <c r="J103" s="821" t="s">
        <v>6</v>
      </c>
      <c r="K103" s="821" t="s">
        <v>267</v>
      </c>
      <c r="L103" s="821" t="s">
        <v>7</v>
      </c>
      <c r="M103" s="821" t="s">
        <v>13</v>
      </c>
      <c r="N103" s="821" t="s">
        <v>14</v>
      </c>
      <c r="O103" s="821" t="s">
        <v>15</v>
      </c>
      <c r="P103" s="821" t="s">
        <v>0</v>
      </c>
      <c r="Q103" s="821" t="s">
        <v>1</v>
      </c>
      <c r="R103" s="824" t="s">
        <v>2</v>
      </c>
    </row>
    <row r="104" spans="1:19" s="327" customFormat="1" ht="27.2" customHeight="1">
      <c r="A104" s="1347" t="s">
        <v>387</v>
      </c>
      <c r="B104" s="1348"/>
      <c r="C104" s="1348"/>
      <c r="D104" s="330">
        <v>22.475499443989879</v>
      </c>
      <c r="E104" s="330">
        <v>22.262269537629074</v>
      </c>
      <c r="F104" s="330">
        <f t="shared" ref="F104:H104" si="9">F105/F106*100</f>
        <v>23.652861644199604</v>
      </c>
      <c r="G104" s="330">
        <f t="shared" si="9"/>
        <v>23.40051265503411</v>
      </c>
      <c r="H104" s="330">
        <f t="shared" si="9"/>
        <v>23.889087425303256</v>
      </c>
      <c r="I104" s="330">
        <f>I105/I106*100</f>
        <v>23.799791523581096</v>
      </c>
      <c r="J104" s="330">
        <v>24.214699232182447</v>
      </c>
      <c r="K104" s="330">
        <v>24.480172022391478</v>
      </c>
      <c r="L104" s="330">
        <v>24.316233716508716</v>
      </c>
      <c r="M104" s="330">
        <v>24.563730693726324</v>
      </c>
      <c r="N104" s="330">
        <v>25.107730372383873</v>
      </c>
      <c r="O104" s="330">
        <v>24.77</v>
      </c>
      <c r="P104" s="330">
        <v>24.44</v>
      </c>
      <c r="Q104" s="330">
        <v>24.811959989754023</v>
      </c>
      <c r="R104" s="1045">
        <v>21.939020092881037</v>
      </c>
      <c r="S104" s="326"/>
    </row>
    <row r="105" spans="1:19" ht="22.35" customHeight="1">
      <c r="A105" s="173"/>
      <c r="B105" s="1189" t="s">
        <v>17</v>
      </c>
      <c r="C105" s="1182" t="s">
        <v>388</v>
      </c>
      <c r="D105" s="331">
        <v>725611.45523860003</v>
      </c>
      <c r="E105" s="331">
        <v>784832.1477037</v>
      </c>
      <c r="F105" s="331">
        <v>744301.63513180008</v>
      </c>
      <c r="G105" s="331">
        <v>741679.30852810002</v>
      </c>
      <c r="H105" s="331">
        <v>755725</v>
      </c>
      <c r="I105" s="331">
        <v>771672.5672093</v>
      </c>
      <c r="J105" s="331">
        <v>787351.67924090009</v>
      </c>
      <c r="K105" s="331">
        <v>798448.84077060001</v>
      </c>
      <c r="L105" s="331">
        <v>809691.40405550005</v>
      </c>
      <c r="M105" s="331">
        <v>827332.15474740008</v>
      </c>
      <c r="N105" s="331">
        <v>849079.1812013</v>
      </c>
      <c r="O105" s="331">
        <v>852844</v>
      </c>
      <c r="P105" s="331">
        <v>861386</v>
      </c>
      <c r="Q105" s="331">
        <v>873839.23864399991</v>
      </c>
      <c r="R105" s="1046">
        <v>787375.29789699998</v>
      </c>
    </row>
    <row r="106" spans="1:19" ht="22.35" customHeight="1">
      <c r="A106" s="173"/>
      <c r="B106" s="1189" t="s">
        <v>17</v>
      </c>
      <c r="C106" s="1190" t="s">
        <v>389</v>
      </c>
      <c r="D106" s="331">
        <v>3228455.3099559001</v>
      </c>
      <c r="E106" s="331">
        <v>3525391.4538098997</v>
      </c>
      <c r="F106" s="331">
        <v>3146772.0326107997</v>
      </c>
      <c r="G106" s="331">
        <v>3169500.2560917996</v>
      </c>
      <c r="H106" s="331">
        <v>3163473.7089184001</v>
      </c>
      <c r="I106" s="331">
        <v>3242350.1123727001</v>
      </c>
      <c r="J106" s="331">
        <v>3251544.3272344</v>
      </c>
      <c r="K106" s="331">
        <v>3261614.5018927003</v>
      </c>
      <c r="L106" s="331">
        <v>3329838.8784023998</v>
      </c>
      <c r="M106" s="331">
        <v>3368104.6460858001</v>
      </c>
      <c r="N106" s="331">
        <v>3381744.0629169997</v>
      </c>
      <c r="O106" s="331">
        <v>3443036</v>
      </c>
      <c r="P106" s="331">
        <v>3524991</v>
      </c>
      <c r="Q106" s="331">
        <v>3521846.8795082998</v>
      </c>
      <c r="R106" s="1046">
        <v>3588926.4632767001</v>
      </c>
    </row>
    <row r="107" spans="1:19" s="327" customFormat="1" ht="27.2" customHeight="1">
      <c r="A107" s="1347" t="s">
        <v>390</v>
      </c>
      <c r="B107" s="1348"/>
      <c r="C107" s="1348"/>
      <c r="D107" s="330">
        <v>21.188247904644033</v>
      </c>
      <c r="E107" s="330">
        <v>21.033883335095457</v>
      </c>
      <c r="F107" s="330">
        <f t="shared" ref="F107:H107" si="10">F108/F109*100</f>
        <v>22.306102803876531</v>
      </c>
      <c r="G107" s="330">
        <f t="shared" si="10"/>
        <v>22.044018777891644</v>
      </c>
      <c r="H107" s="330">
        <f t="shared" si="10"/>
        <v>22.521919432786973</v>
      </c>
      <c r="I107" s="330">
        <f>I108/I109*100</f>
        <v>22.468023106422063</v>
      </c>
      <c r="J107" s="330">
        <v>22.866845699569641</v>
      </c>
      <c r="K107" s="330">
        <v>23.133452276348201</v>
      </c>
      <c r="L107" s="330">
        <v>22.956478225794903</v>
      </c>
      <c r="M107" s="330">
        <v>23.027829754727346</v>
      </c>
      <c r="N107" s="330">
        <v>23.572074158622243</v>
      </c>
      <c r="O107" s="330">
        <v>23.24</v>
      </c>
      <c r="P107" s="330">
        <v>23.1</v>
      </c>
      <c r="Q107" s="330">
        <v>23.47865124464311</v>
      </c>
      <c r="R107" s="1045">
        <v>20.606279755829661</v>
      </c>
      <c r="S107" s="326"/>
    </row>
    <row r="108" spans="1:19" ht="22.35" customHeight="1">
      <c r="A108" s="173"/>
      <c r="B108" s="1189" t="s">
        <v>17</v>
      </c>
      <c r="C108" s="1182" t="s">
        <v>391</v>
      </c>
      <c r="D108" s="331">
        <v>684053.11456410005</v>
      </c>
      <c r="E108" s="331">
        <v>741526.72549979994</v>
      </c>
      <c r="F108" s="331">
        <v>701922.20459780004</v>
      </c>
      <c r="G108" s="331">
        <v>698685.23161820008</v>
      </c>
      <c r="H108" s="331">
        <v>712475</v>
      </c>
      <c r="I108" s="331">
        <v>728491.97243900003</v>
      </c>
      <c r="J108" s="331">
        <v>743525.62416180002</v>
      </c>
      <c r="K108" s="331">
        <v>754524.0342337999</v>
      </c>
      <c r="L108" s="331">
        <v>764413.73707450007</v>
      </c>
      <c r="M108" s="331">
        <v>775601.40386170009</v>
      </c>
      <c r="N108" s="331">
        <v>797147.21836559998</v>
      </c>
      <c r="O108" s="331">
        <v>800018</v>
      </c>
      <c r="P108" s="331">
        <v>814245</v>
      </c>
      <c r="Q108" s="331">
        <v>826882.14621009992</v>
      </c>
      <c r="R108" s="1046">
        <v>739544.22725380003</v>
      </c>
    </row>
    <row r="109" spans="1:19" ht="22.35" customHeight="1">
      <c r="A109" s="173"/>
      <c r="B109" s="1189" t="s">
        <v>17</v>
      </c>
      <c r="C109" s="1190" t="s">
        <v>389</v>
      </c>
      <c r="D109" s="331">
        <v>3228455.3099559001</v>
      </c>
      <c r="E109" s="331">
        <v>3525391.4538098997</v>
      </c>
      <c r="F109" s="331">
        <v>3146772.0326107997</v>
      </c>
      <c r="G109" s="331">
        <v>3169500.2560917996</v>
      </c>
      <c r="H109" s="331">
        <v>3163473.7089184001</v>
      </c>
      <c r="I109" s="331">
        <v>3242350.1123727001</v>
      </c>
      <c r="J109" s="331">
        <v>3251544.3272344</v>
      </c>
      <c r="K109" s="331">
        <v>3261614.5018927003</v>
      </c>
      <c r="L109" s="331">
        <v>3329838.8784023998</v>
      </c>
      <c r="M109" s="331">
        <v>3368104.6460858001</v>
      </c>
      <c r="N109" s="331">
        <v>3381744.0629169997</v>
      </c>
      <c r="O109" s="331">
        <v>3443036</v>
      </c>
      <c r="P109" s="331">
        <v>3524991</v>
      </c>
      <c r="Q109" s="331">
        <v>3521846.8795082998</v>
      </c>
      <c r="R109" s="1046">
        <v>3588926.4632767001</v>
      </c>
    </row>
    <row r="110" spans="1:19" s="327" customFormat="1" ht="27.2" customHeight="1">
      <c r="A110" s="1345" t="s">
        <v>392</v>
      </c>
      <c r="B110" s="1346"/>
      <c r="C110" s="1346"/>
      <c r="D110" s="330">
        <v>2.5641009811380493</v>
      </c>
      <c r="E110" s="330">
        <v>3.406252166410225</v>
      </c>
      <c r="F110" s="330">
        <v>3.7306780507732973</v>
      </c>
      <c r="G110" s="330">
        <v>3.6640091127506489</v>
      </c>
      <c r="H110" s="330">
        <v>3.61</v>
      </c>
      <c r="I110" s="330">
        <v>3.764132698631903</v>
      </c>
      <c r="J110" s="330">
        <v>3.8147518075844116</v>
      </c>
      <c r="K110" s="330">
        <v>3.7798527536510353</v>
      </c>
      <c r="L110" s="330">
        <v>3.7856524876465909</v>
      </c>
      <c r="M110" s="330">
        <v>3.8026839005723492</v>
      </c>
      <c r="N110" s="330">
        <v>3.8056141045274114</v>
      </c>
      <c r="O110" s="330">
        <v>3.85</v>
      </c>
      <c r="P110" s="330">
        <v>3.72</v>
      </c>
      <c r="Q110" s="330">
        <v>3.337688546949833</v>
      </c>
      <c r="R110" s="1045">
        <v>3.5419047883422374</v>
      </c>
      <c r="S110" s="326"/>
    </row>
    <row r="111" spans="1:19" ht="22.35" customHeight="1">
      <c r="A111" s="174"/>
      <c r="B111" s="1189" t="s">
        <v>17</v>
      </c>
      <c r="C111" s="1182" t="s">
        <v>393</v>
      </c>
      <c r="D111" s="331">
        <v>120117.7635874</v>
      </c>
      <c r="E111" s="331">
        <v>176519.8027724</v>
      </c>
      <c r="F111" s="331">
        <v>203947.83565280001</v>
      </c>
      <c r="G111" s="331">
        <v>199867.95187619998</v>
      </c>
      <c r="H111" s="331">
        <v>196760</v>
      </c>
      <c r="I111" s="331">
        <v>205557.30660100002</v>
      </c>
      <c r="J111" s="331">
        <v>208451.09394810002</v>
      </c>
      <c r="K111" s="331">
        <v>206758.40778029998</v>
      </c>
      <c r="L111" s="331">
        <v>207668.46642419999</v>
      </c>
      <c r="M111" s="331">
        <v>209283.00032620001</v>
      </c>
      <c r="N111" s="331">
        <v>210270.34383149998</v>
      </c>
      <c r="O111" s="331">
        <v>214132</v>
      </c>
      <c r="P111" s="331">
        <v>219700</v>
      </c>
      <c r="Q111" s="331">
        <v>197337.03656159999</v>
      </c>
      <c r="R111" s="1046">
        <v>209858.7056976</v>
      </c>
      <c r="S111" s="253"/>
    </row>
    <row r="112" spans="1:19" ht="22.35" customHeight="1">
      <c r="A112" s="174"/>
      <c r="B112" s="1189" t="s">
        <v>17</v>
      </c>
      <c r="C112" s="1182" t="s">
        <v>394</v>
      </c>
      <c r="D112" s="331">
        <v>4684595.6719725989</v>
      </c>
      <c r="E112" s="331">
        <v>5182229.4459904991</v>
      </c>
      <c r="F112" s="331">
        <v>5466776.6255125012</v>
      </c>
      <c r="G112" s="331">
        <v>5454897.7834325004</v>
      </c>
      <c r="H112" s="331">
        <v>5447710</v>
      </c>
      <c r="I112" s="331">
        <v>5460947.3963473998</v>
      </c>
      <c r="J112" s="331">
        <v>5464342.2288616998</v>
      </c>
      <c r="K112" s="331">
        <v>5470012.2268145997</v>
      </c>
      <c r="L112" s="331">
        <v>5485671.6801625993</v>
      </c>
      <c r="M112" s="331">
        <v>5503560.2694902001</v>
      </c>
      <c r="N112" s="331">
        <v>5525267.0937220994</v>
      </c>
      <c r="O112" s="331">
        <v>5561076</v>
      </c>
      <c r="P112" s="331">
        <v>5911917</v>
      </c>
      <c r="Q112" s="331">
        <v>5912386.1854017992</v>
      </c>
      <c r="R112" s="1046">
        <v>5925023.9133565994</v>
      </c>
      <c r="S112" s="253"/>
    </row>
    <row r="113" spans="1:19" s="327" customFormat="1" ht="27.2" customHeight="1">
      <c r="A113" s="1343" t="s">
        <v>395</v>
      </c>
      <c r="B113" s="1344"/>
      <c r="C113" s="1344"/>
      <c r="D113" s="330">
        <v>76.880331907690064</v>
      </c>
      <c r="E113" s="330">
        <v>67.256533144669561</v>
      </c>
      <c r="F113" s="330">
        <v>70.084973244322072</v>
      </c>
      <c r="G113" s="330">
        <v>67.646066926409446</v>
      </c>
      <c r="H113" s="330">
        <v>65.95</v>
      </c>
      <c r="I113" s="330">
        <v>64.02987744324578</v>
      </c>
      <c r="J113" s="330">
        <v>62.997443555233993</v>
      </c>
      <c r="K113" s="330">
        <v>63.248761360854978</v>
      </c>
      <c r="L113" s="330">
        <v>63.393128454404014</v>
      </c>
      <c r="M113" s="330">
        <v>62.753686766786807</v>
      </c>
      <c r="N113" s="330">
        <v>63.612308476519615</v>
      </c>
      <c r="O113" s="330">
        <v>70.069999999999993</v>
      </c>
      <c r="P113" s="330">
        <v>87.62</v>
      </c>
      <c r="Q113" s="330">
        <v>74.547616100709263</v>
      </c>
      <c r="R113" s="1045">
        <v>71.806313508465152</v>
      </c>
      <c r="S113" s="326"/>
    </row>
    <row r="114" spans="1:19" ht="22.35" customHeight="1">
      <c r="A114" s="174"/>
      <c r="B114" s="1189" t="s">
        <v>17</v>
      </c>
      <c r="C114" s="1182" t="s">
        <v>396</v>
      </c>
      <c r="D114" s="331">
        <v>401402.70528680005</v>
      </c>
      <c r="E114" s="331">
        <v>362699.53432420001</v>
      </c>
      <c r="F114" s="331">
        <v>119406.588843</v>
      </c>
      <c r="G114" s="331">
        <v>139543.80747340003</v>
      </c>
      <c r="H114" s="331">
        <v>159096</v>
      </c>
      <c r="I114" s="331">
        <v>183216.25283459999</v>
      </c>
      <c r="J114" s="331">
        <v>207837.70233389997</v>
      </c>
      <c r="K114" s="331">
        <v>238132.97242390004</v>
      </c>
      <c r="L114" s="331">
        <v>270781.17024269997</v>
      </c>
      <c r="M114" s="331">
        <v>295262.09160360001</v>
      </c>
      <c r="N114" s="331">
        <v>338535.28258299996</v>
      </c>
      <c r="O114" s="331">
        <v>503458</v>
      </c>
      <c r="P114" s="331">
        <v>131225</v>
      </c>
      <c r="Q114" s="331">
        <v>96992.7734795</v>
      </c>
      <c r="R114" s="1046">
        <v>133971.14296700002</v>
      </c>
      <c r="S114" s="253"/>
    </row>
    <row r="115" spans="1:19" ht="22.35" customHeight="1">
      <c r="A115" s="174"/>
      <c r="B115" s="1189" t="s">
        <v>17</v>
      </c>
      <c r="C115" s="1182" t="s">
        <v>397</v>
      </c>
      <c r="D115" s="331">
        <v>522113.64769959997</v>
      </c>
      <c r="E115" s="331">
        <v>539277.77327449992</v>
      </c>
      <c r="F115" s="331">
        <v>170374.0235824</v>
      </c>
      <c r="G115" s="331">
        <v>206285.17490189997</v>
      </c>
      <c r="H115" s="331">
        <v>241249</v>
      </c>
      <c r="I115" s="331">
        <v>286141.81402579998</v>
      </c>
      <c r="J115" s="331">
        <v>329914.5022475</v>
      </c>
      <c r="K115" s="331">
        <v>376502.19118959998</v>
      </c>
      <c r="L115" s="331">
        <v>427145.93339159997</v>
      </c>
      <c r="M115" s="331">
        <v>470509.55380659999</v>
      </c>
      <c r="N115" s="331">
        <v>532185.18662619998</v>
      </c>
      <c r="O115" s="331">
        <v>718466</v>
      </c>
      <c r="P115" s="331">
        <v>149761</v>
      </c>
      <c r="Q115" s="331">
        <v>130108.4844195</v>
      </c>
      <c r="R115" s="1046">
        <v>186572.92990150003</v>
      </c>
      <c r="S115" s="253"/>
    </row>
    <row r="116" spans="1:19" s="327" customFormat="1" ht="27.2" customHeight="1">
      <c r="A116" s="1345" t="s">
        <v>783</v>
      </c>
      <c r="B116" s="1346"/>
      <c r="C116" s="1346"/>
      <c r="D116" s="330">
        <v>5.2680151123350232</v>
      </c>
      <c r="E116" s="330">
        <v>5.2946745674663021</v>
      </c>
      <c r="F116" s="330">
        <v>5.352465947943192</v>
      </c>
      <c r="G116" s="330">
        <v>5.3810616705390037</v>
      </c>
      <c r="H116" s="330">
        <v>5.39</v>
      </c>
      <c r="I116" s="330">
        <v>5.4151003587140192</v>
      </c>
      <c r="J116" s="330">
        <v>5.4515817471694712</v>
      </c>
      <c r="K116" s="330">
        <v>5.483036058814843</v>
      </c>
      <c r="L116" s="330">
        <v>5.4988423994097406</v>
      </c>
      <c r="M116" s="330">
        <v>5.4699819899477209</v>
      </c>
      <c r="N116" s="330">
        <v>5.4401193226666962</v>
      </c>
      <c r="O116" s="330">
        <v>5.41</v>
      </c>
      <c r="P116" s="330">
        <v>5.16</v>
      </c>
      <c r="Q116" s="330">
        <v>5.0737053114500057</v>
      </c>
      <c r="R116" s="1045">
        <v>5.187232946853185</v>
      </c>
      <c r="S116" s="326"/>
    </row>
    <row r="117" spans="1:19" ht="22.35" customHeight="1">
      <c r="A117" s="174"/>
      <c r="B117" s="1189" t="s">
        <v>17</v>
      </c>
      <c r="C117" s="1182" t="s">
        <v>399</v>
      </c>
      <c r="D117" s="331">
        <v>242290.57237909999</v>
      </c>
      <c r="E117" s="331">
        <v>268905.78811030003</v>
      </c>
      <c r="F117" s="331">
        <v>285866.76733479998</v>
      </c>
      <c r="G117" s="331">
        <v>286127.48001600004</v>
      </c>
      <c r="H117" s="331">
        <v>286298</v>
      </c>
      <c r="I117" s="331">
        <v>287851.73055219994</v>
      </c>
      <c r="J117" s="331">
        <v>289953.7405743</v>
      </c>
      <c r="K117" s="331">
        <v>291917.84734640003</v>
      </c>
      <c r="L117" s="331">
        <v>293521.37115289998</v>
      </c>
      <c r="M117" s="331">
        <v>292873.36317680002</v>
      </c>
      <c r="N117" s="331">
        <v>292348.11813190003</v>
      </c>
      <c r="O117" s="331">
        <v>292233</v>
      </c>
      <c r="P117" s="331">
        <v>301596</v>
      </c>
      <c r="Q117" s="331">
        <v>293939.29343820002</v>
      </c>
      <c r="R117" s="1046">
        <v>298394.76912520005</v>
      </c>
    </row>
    <row r="118" spans="1:19" ht="22.35" customHeight="1">
      <c r="A118" s="174"/>
      <c r="B118" s="1189" t="s">
        <v>17</v>
      </c>
      <c r="C118" s="1182" t="s">
        <v>400</v>
      </c>
      <c r="D118" s="331">
        <v>4599276.3348718993</v>
      </c>
      <c r="E118" s="331">
        <v>5078797.2836445998</v>
      </c>
      <c r="F118" s="331">
        <v>5340842.3353846995</v>
      </c>
      <c r="G118" s="331">
        <v>5317305.3485436002</v>
      </c>
      <c r="H118" s="331">
        <v>5311127</v>
      </c>
      <c r="I118" s="331">
        <v>5315722.913408</v>
      </c>
      <c r="J118" s="331">
        <v>5318708.4780457998</v>
      </c>
      <c r="K118" s="331">
        <v>5324018.3762259996</v>
      </c>
      <c r="L118" s="331">
        <v>5337875.6806052001</v>
      </c>
      <c r="M118" s="331">
        <v>5354192.4583118996</v>
      </c>
      <c r="N118" s="331">
        <v>5373928.4157574996</v>
      </c>
      <c r="O118" s="331">
        <v>5405117</v>
      </c>
      <c r="P118" s="331">
        <v>5849484</v>
      </c>
      <c r="Q118" s="331">
        <v>5793385.2164187999</v>
      </c>
      <c r="R118" s="1046">
        <v>5752484.4591029994</v>
      </c>
    </row>
    <row r="119" spans="1:19" s="327" customFormat="1" ht="27.2" customHeight="1">
      <c r="A119" s="1345" t="s">
        <v>784</v>
      </c>
      <c r="B119" s="1346"/>
      <c r="C119" s="1346"/>
      <c r="D119" s="330">
        <v>76.53207794108549</v>
      </c>
      <c r="E119" s="330">
        <v>76.19776041489898</v>
      </c>
      <c r="F119" s="330">
        <v>80.236452148198268</v>
      </c>
      <c r="G119" s="330">
        <v>80.424684573358491</v>
      </c>
      <c r="H119" s="330">
        <v>81.47</v>
      </c>
      <c r="I119" s="330">
        <v>81.157196204271216</v>
      </c>
      <c r="J119" s="330">
        <v>82.629002201609239</v>
      </c>
      <c r="K119" s="330">
        <v>82.976405027213502</v>
      </c>
      <c r="L119" s="330">
        <v>83.105219822036901</v>
      </c>
      <c r="M119" s="330">
        <v>83.922352117203104</v>
      </c>
      <c r="N119" s="330">
        <v>83.856147603031673</v>
      </c>
      <c r="O119" s="330">
        <v>81.900000000000006</v>
      </c>
      <c r="P119" s="330">
        <v>82.52</v>
      </c>
      <c r="Q119" s="330">
        <v>82.899806953330994</v>
      </c>
      <c r="R119" s="1045">
        <v>83.160723765999407</v>
      </c>
      <c r="S119" s="326"/>
    </row>
    <row r="120" spans="1:19" ht="27.2" customHeight="1">
      <c r="A120" s="174"/>
      <c r="B120" s="1189" t="s">
        <v>17</v>
      </c>
      <c r="C120" s="1182" t="s">
        <v>402</v>
      </c>
      <c r="D120" s="331">
        <v>2946844.2899611001</v>
      </c>
      <c r="E120" s="331">
        <v>3263554.4788707001</v>
      </c>
      <c r="F120" s="331">
        <v>3285098.6180608999</v>
      </c>
      <c r="G120" s="331">
        <v>3289276.1179582998</v>
      </c>
      <c r="H120" s="331">
        <v>3362552</v>
      </c>
      <c r="I120" s="331">
        <v>3402816.192791</v>
      </c>
      <c r="J120" s="331">
        <v>3436204.5484647001</v>
      </c>
      <c r="K120" s="331">
        <v>3471163.0990667995</v>
      </c>
      <c r="L120" s="331">
        <v>3528899.4173210002</v>
      </c>
      <c r="M120" s="331">
        <v>3571019.2651148001</v>
      </c>
      <c r="N120" s="331">
        <v>3601083.3201874001</v>
      </c>
      <c r="O120" s="331">
        <v>3669008</v>
      </c>
      <c r="P120" s="331">
        <v>3669825</v>
      </c>
      <c r="Q120" s="331">
        <v>3682610.6082461001</v>
      </c>
      <c r="R120" s="1046">
        <v>3754131.8413069001</v>
      </c>
    </row>
    <row r="121" spans="1:19" ht="22.35" customHeight="1">
      <c r="A121" s="174"/>
      <c r="B121" s="1189" t="s">
        <v>17</v>
      </c>
      <c r="C121" s="1182" t="s">
        <v>403</v>
      </c>
      <c r="D121" s="331">
        <v>3850469.4622685998</v>
      </c>
      <c r="E121" s="331">
        <v>4283005.7748424001</v>
      </c>
      <c r="F121" s="331">
        <v>4094272.0298664998</v>
      </c>
      <c r="G121" s="331">
        <v>4089883.7656715</v>
      </c>
      <c r="H121" s="331">
        <v>4127398</v>
      </c>
      <c r="I121" s="331">
        <v>4192870.5671720998</v>
      </c>
      <c r="J121" s="331">
        <v>4158593.7829439002</v>
      </c>
      <c r="K121" s="331">
        <v>4183313.4346183999</v>
      </c>
      <c r="L121" s="331">
        <v>4246302.9697506996</v>
      </c>
      <c r="M121" s="331">
        <v>4255146.7815483008</v>
      </c>
      <c r="N121" s="331">
        <v>4294358.1634999998</v>
      </c>
      <c r="O121" s="331">
        <v>4479696</v>
      </c>
      <c r="P121" s="331">
        <v>4447364</v>
      </c>
      <c r="Q121" s="331">
        <v>4442242.6825664993</v>
      </c>
      <c r="R121" s="1046">
        <v>4514308.7641594</v>
      </c>
    </row>
    <row r="122" spans="1:19" s="327" customFormat="1" ht="27.2" customHeight="1">
      <c r="A122" s="1343" t="s">
        <v>404</v>
      </c>
      <c r="B122" s="1344"/>
      <c r="C122" s="1344"/>
      <c r="D122" s="330">
        <v>17.562711444742941</v>
      </c>
      <c r="E122" s="330">
        <v>13.903506364117179</v>
      </c>
      <c r="F122" s="330">
        <v>13.821830309252348</v>
      </c>
      <c r="G122" s="330">
        <v>13.144173156407716</v>
      </c>
      <c r="H122" s="330">
        <v>12</v>
      </c>
      <c r="I122" s="330">
        <v>12.199761039005352</v>
      </c>
      <c r="J122" s="330">
        <v>11.265059843121755</v>
      </c>
      <c r="K122" s="330">
        <v>11.001406693290109</v>
      </c>
      <c r="L122" s="330">
        <v>10.289739203314387</v>
      </c>
      <c r="M122" s="330">
        <v>10.809209110064101</v>
      </c>
      <c r="N122" s="330">
        <v>10.375621357234909</v>
      </c>
      <c r="O122" s="330">
        <v>11.45</v>
      </c>
      <c r="P122" s="330">
        <v>11.2</v>
      </c>
      <c r="Q122" s="330">
        <v>11.31197528754188</v>
      </c>
      <c r="R122" s="1045">
        <v>11.210178916609964</v>
      </c>
      <c r="S122" s="326"/>
    </row>
    <row r="123" spans="1:19" ht="22.35" customHeight="1">
      <c r="A123" s="174"/>
      <c r="B123" s="1189" t="s">
        <v>17</v>
      </c>
      <c r="C123" s="1182" t="s">
        <v>405</v>
      </c>
      <c r="D123" s="331">
        <v>510406.60926230001</v>
      </c>
      <c r="E123" s="331">
        <v>444844.90149910003</v>
      </c>
      <c r="F123" s="331">
        <v>421209.01100850001</v>
      </c>
      <c r="G123" s="331">
        <v>402158.38087039994</v>
      </c>
      <c r="H123" s="331">
        <v>367303</v>
      </c>
      <c r="I123" s="331">
        <v>386556.72022650001</v>
      </c>
      <c r="J123" s="331">
        <v>304207.26942989998</v>
      </c>
      <c r="K123" s="331">
        <v>304216.266756</v>
      </c>
      <c r="L123" s="331">
        <v>291429.74956760003</v>
      </c>
      <c r="M123" s="331">
        <v>337663.25594379997</v>
      </c>
      <c r="N123" s="331">
        <v>345141.04335960001</v>
      </c>
      <c r="O123" s="331">
        <v>422517</v>
      </c>
      <c r="P123" s="331">
        <v>390429</v>
      </c>
      <c r="Q123" s="331">
        <v>397119.6947768</v>
      </c>
      <c r="R123" s="1046">
        <v>402423.63878650003</v>
      </c>
    </row>
    <row r="124" spans="1:19" ht="22.35" customHeight="1">
      <c r="A124" s="174"/>
      <c r="B124" s="1189" t="s">
        <v>17</v>
      </c>
      <c r="C124" s="1182" t="s">
        <v>406</v>
      </c>
      <c r="D124" s="331">
        <v>383360.49579009996</v>
      </c>
      <c r="E124" s="331">
        <v>336191.55968309997</v>
      </c>
      <c r="F124" s="331">
        <v>331170.76304650004</v>
      </c>
      <c r="G124" s="331">
        <v>310158.70257309999</v>
      </c>
      <c r="H124" s="331">
        <v>283045</v>
      </c>
      <c r="I124" s="331">
        <v>287740.44644490001</v>
      </c>
      <c r="J124" s="331">
        <v>313648.73217010003</v>
      </c>
      <c r="K124" s="331">
        <v>301928.48122870002</v>
      </c>
      <c r="L124" s="331">
        <v>285922.09515270003</v>
      </c>
      <c r="M124" s="331">
        <v>274630.61732899997</v>
      </c>
      <c r="N124" s="331">
        <v>250661.92817080001</v>
      </c>
      <c r="O124" s="331">
        <v>259159</v>
      </c>
      <c r="P124" s="331">
        <v>271989</v>
      </c>
      <c r="Q124" s="331">
        <v>271741.01900720003</v>
      </c>
      <c r="R124" s="1046">
        <v>264615.5665822</v>
      </c>
    </row>
    <row r="125" spans="1:19" ht="22.35" customHeight="1" thickBot="1">
      <c r="A125" s="301"/>
      <c r="B125" s="302" t="s">
        <v>17</v>
      </c>
      <c r="C125" s="303" t="s">
        <v>407</v>
      </c>
      <c r="D125" s="333">
        <v>5089004.0974847991</v>
      </c>
      <c r="E125" s="333">
        <v>5617550.2835596604</v>
      </c>
      <c r="F125" s="333">
        <v>5443416.3726590993</v>
      </c>
      <c r="G125" s="333">
        <v>5419261.2571924999</v>
      </c>
      <c r="H125" s="333">
        <v>5418959</v>
      </c>
      <c r="I125" s="333">
        <v>5527134.2161171995</v>
      </c>
      <c r="J125" s="333">
        <v>5484711.2239466002</v>
      </c>
      <c r="K125" s="333">
        <v>5509702.2124851998</v>
      </c>
      <c r="L125" s="333">
        <v>5610947.3069476001</v>
      </c>
      <c r="M125" s="333">
        <v>5664557.5734372009</v>
      </c>
      <c r="N125" s="333">
        <v>5742335.3360417997</v>
      </c>
      <c r="O125" s="333">
        <v>5954968</v>
      </c>
      <c r="P125" s="333">
        <v>5911917</v>
      </c>
      <c r="Q125" s="333">
        <v>5912855.1537822988</v>
      </c>
      <c r="R125" s="1047">
        <v>5950299.3692665994</v>
      </c>
    </row>
  </sheetData>
  <mergeCells count="65">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 ref="A1:R1"/>
    <mergeCell ref="A2:C3"/>
    <mergeCell ref="A4:C4"/>
    <mergeCell ref="A7:C7"/>
    <mergeCell ref="A10:C10"/>
    <mergeCell ref="D2:D3"/>
    <mergeCell ref="E2:E3"/>
    <mergeCell ref="F2:O2"/>
    <mergeCell ref="P2:R2"/>
    <mergeCell ref="A122:C122"/>
    <mergeCell ref="A102:C103"/>
    <mergeCell ref="A119:C119"/>
    <mergeCell ref="A104:C104"/>
    <mergeCell ref="A116:C116"/>
    <mergeCell ref="A113:C113"/>
    <mergeCell ref="A110:C110"/>
    <mergeCell ref="A107:C107"/>
    <mergeCell ref="A60:C60"/>
    <mergeCell ref="A57:C57"/>
    <mergeCell ref="A82:C82"/>
    <mergeCell ref="A76:R76"/>
    <mergeCell ref="A72:C72"/>
    <mergeCell ref="A63:C63"/>
    <mergeCell ref="D77:D78"/>
    <mergeCell ref="A77:C78"/>
    <mergeCell ref="F77:O77"/>
    <mergeCell ref="P77:R77"/>
    <mergeCell ref="E102:E103"/>
    <mergeCell ref="E27:E28"/>
    <mergeCell ref="E52:E53"/>
    <mergeCell ref="E77:E78"/>
    <mergeCell ref="A101:R101"/>
    <mergeCell ref="A97:C97"/>
    <mergeCell ref="A91:C91"/>
    <mergeCell ref="A94:C94"/>
    <mergeCell ref="D102:D103"/>
    <mergeCell ref="A88:C88"/>
    <mergeCell ref="D52:D53"/>
    <mergeCell ref="A69:C69"/>
    <mergeCell ref="A54:C54"/>
    <mergeCell ref="A66:C66"/>
    <mergeCell ref="A79:C79"/>
    <mergeCell ref="A85:C85"/>
    <mergeCell ref="F27:O27"/>
    <mergeCell ref="P27:R27"/>
    <mergeCell ref="F52:O52"/>
    <mergeCell ref="P52:R52"/>
    <mergeCell ref="F102:O102"/>
    <mergeCell ref="P102:R102"/>
  </mergeCells>
  <printOptions horizontalCentered="1"/>
  <pageMargins left="0.31496062992125984" right="0.39370078740157483" top="0.74803149606299213" bottom="0.27559055118110237" header="0.55118110236220474" footer="0.15748031496062992"/>
  <pageSetup paperSize="9" scale="51"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zoomScaleNormal="100" zoomScaleSheetLayoutView="100" workbookViewId="0">
      <selection activeCell="L10" sqref="L10"/>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13" t="s">
        <v>761</v>
      </c>
      <c r="B1" s="1314"/>
      <c r="C1" s="1314"/>
      <c r="D1" s="1314"/>
      <c r="E1" s="1314"/>
      <c r="F1" s="1314"/>
      <c r="G1" s="1314"/>
      <c r="H1" s="1314"/>
      <c r="I1" s="1314"/>
      <c r="J1" s="1314"/>
      <c r="K1" s="1314"/>
      <c r="L1" s="1314"/>
      <c r="M1" s="1314"/>
      <c r="N1" s="1314"/>
      <c r="O1" s="1314"/>
      <c r="P1" s="1314"/>
      <c r="Q1" s="1315"/>
    </row>
    <row r="2" spans="1:22" ht="22.35" customHeight="1">
      <c r="A2" s="1330" t="s">
        <v>410</v>
      </c>
      <c r="B2" s="1331"/>
      <c r="C2" s="1324">
        <v>2021</v>
      </c>
      <c r="D2" s="1324">
        <v>2022</v>
      </c>
      <c r="E2" s="1324">
        <v>2023</v>
      </c>
      <c r="F2" s="1324"/>
      <c r="G2" s="1324"/>
      <c r="H2" s="1324"/>
      <c r="I2" s="1324"/>
      <c r="J2" s="1324"/>
      <c r="K2" s="1324"/>
      <c r="L2" s="1324"/>
      <c r="M2" s="1324"/>
      <c r="N2" s="1324"/>
      <c r="O2" s="1324">
        <v>2024</v>
      </c>
      <c r="P2" s="1324"/>
      <c r="Q2" s="1325"/>
    </row>
    <row r="3" spans="1:22" ht="22.35" customHeight="1">
      <c r="A3" s="1330"/>
      <c r="B3" s="1331"/>
      <c r="C3" s="1326"/>
      <c r="D3" s="1324"/>
      <c r="E3" s="816" t="s">
        <v>2</v>
      </c>
      <c r="F3" s="816" t="s">
        <v>3</v>
      </c>
      <c r="G3" s="816" t="s">
        <v>4</v>
      </c>
      <c r="H3" s="816" t="s">
        <v>5</v>
      </c>
      <c r="I3" s="816" t="s">
        <v>6</v>
      </c>
      <c r="J3" s="816" t="s">
        <v>267</v>
      </c>
      <c r="K3" s="816" t="s">
        <v>7</v>
      </c>
      <c r="L3" s="816" t="s">
        <v>13</v>
      </c>
      <c r="M3" s="816" t="s">
        <v>14</v>
      </c>
      <c r="N3" s="816" t="s">
        <v>15</v>
      </c>
      <c r="O3" s="816" t="s">
        <v>0</v>
      </c>
      <c r="P3" s="816" t="s">
        <v>1</v>
      </c>
      <c r="Q3" s="834" t="s">
        <v>2</v>
      </c>
    </row>
    <row r="4" spans="1:22" ht="9.1999999999999993" customHeight="1">
      <c r="A4" s="162"/>
      <c r="B4" s="1191"/>
      <c r="C4" s="1191"/>
      <c r="D4" s="1191"/>
      <c r="E4" s="1191"/>
      <c r="F4" s="1191"/>
      <c r="G4" s="1191"/>
      <c r="H4" s="1191"/>
      <c r="I4" s="1191"/>
      <c r="J4" s="1191"/>
      <c r="K4" s="1191"/>
      <c r="L4" s="1191"/>
      <c r="M4" s="1191"/>
      <c r="N4" s="1191"/>
      <c r="O4" s="1191"/>
      <c r="P4" s="1191"/>
      <c r="Q4" s="992"/>
    </row>
    <row r="5" spans="1:22">
      <c r="A5" s="163" t="s">
        <v>17</v>
      </c>
      <c r="B5" s="1192" t="s">
        <v>746</v>
      </c>
      <c r="C5" s="1193">
        <v>1348863.6076435004</v>
      </c>
      <c r="D5" s="1193">
        <v>1436185.3052328001</v>
      </c>
      <c r="E5" s="1193">
        <v>1426646.0222130995</v>
      </c>
      <c r="F5" s="1193">
        <v>1437696.1296611</v>
      </c>
      <c r="G5" s="1193">
        <v>1353675.2727894997</v>
      </c>
      <c r="H5" s="1193">
        <v>1445011.3106227</v>
      </c>
      <c r="I5" s="1193">
        <v>1389977.1599532997</v>
      </c>
      <c r="J5" s="1193">
        <v>1383110.9711548993</v>
      </c>
      <c r="K5" s="1193">
        <v>1406268.7419472993</v>
      </c>
      <c r="L5" s="1193">
        <v>1457485.5176507996</v>
      </c>
      <c r="M5" s="1193">
        <v>1372439.1077465999</v>
      </c>
      <c r="N5" s="1193">
        <v>1377863</v>
      </c>
      <c r="O5" s="1193">
        <v>1325821.0792324001</v>
      </c>
      <c r="P5" s="1193">
        <v>1337966.4394219001</v>
      </c>
      <c r="Q5" s="993">
        <v>1302437.5380481998</v>
      </c>
      <c r="U5" s="1091"/>
      <c r="V5" s="1091"/>
    </row>
    <row r="6" spans="1:22">
      <c r="A6" s="163" t="s">
        <v>17</v>
      </c>
      <c r="B6" s="1192" t="s">
        <v>747</v>
      </c>
      <c r="C6" s="1193">
        <v>1195504.2694954998</v>
      </c>
      <c r="D6" s="1193">
        <v>1352426.67992435</v>
      </c>
      <c r="E6" s="1193">
        <v>1355173.3213192995</v>
      </c>
      <c r="F6" s="1193">
        <v>1340393.1599315996</v>
      </c>
      <c r="G6" s="1193">
        <v>1424053.6697032002</v>
      </c>
      <c r="H6" s="1193">
        <v>1360521.7146906999</v>
      </c>
      <c r="I6" s="1193">
        <v>1425547.5639895999</v>
      </c>
      <c r="J6" s="1193">
        <v>1440939.5613624004</v>
      </c>
      <c r="K6" s="1193">
        <v>1466932.4134479999</v>
      </c>
      <c r="L6" s="1193">
        <v>1475915.3108163998</v>
      </c>
      <c r="M6" s="1193">
        <v>1543570.4147709003</v>
      </c>
      <c r="N6" s="1193">
        <v>1558863.7174428143</v>
      </c>
      <c r="O6" s="1193">
        <v>1593490.0629048997</v>
      </c>
      <c r="P6" s="1193">
        <v>1603464.7011405004</v>
      </c>
      <c r="Q6" s="993">
        <v>1700059.0938346996</v>
      </c>
    </row>
    <row r="7" spans="1:22">
      <c r="A7" s="163" t="s">
        <v>17</v>
      </c>
      <c r="B7" s="1192" t="s">
        <v>748</v>
      </c>
      <c r="C7" s="1193">
        <v>2478932.0771144996</v>
      </c>
      <c r="D7" s="1193">
        <v>2707159.1177271791</v>
      </c>
      <c r="E7" s="1193">
        <v>2754756.3632393996</v>
      </c>
      <c r="F7" s="1193">
        <v>2735007.3546972</v>
      </c>
      <c r="G7" s="1193">
        <v>2692200.3218697002</v>
      </c>
      <c r="H7" s="1193">
        <v>2719432.8395098005</v>
      </c>
      <c r="I7" s="1193">
        <v>2729795.3765310999</v>
      </c>
      <c r="J7" s="1193">
        <v>2715661.0099736997</v>
      </c>
      <c r="K7" s="1193">
        <v>2750822.7105022995</v>
      </c>
      <c r="L7" s="1193">
        <v>2747406.5077355001</v>
      </c>
      <c r="M7" s="1193">
        <v>2769612.0369025995</v>
      </c>
      <c r="N7" s="1193">
        <v>2874143</v>
      </c>
      <c r="O7" s="1193">
        <v>2839259.2017094996</v>
      </c>
      <c r="P7" s="1193">
        <v>2853730.7980856001</v>
      </c>
      <c r="Q7" s="993">
        <v>2923032.0523301996</v>
      </c>
    </row>
    <row r="8" spans="1:22">
      <c r="A8" s="163" t="s">
        <v>17</v>
      </c>
      <c r="B8" s="1192" t="s">
        <v>749</v>
      </c>
      <c r="C8" s="1193">
        <v>5089004.0974847991</v>
      </c>
      <c r="D8" s="1193">
        <v>5617550.2835596604</v>
      </c>
      <c r="E8" s="1193">
        <v>5443416.3726590993</v>
      </c>
      <c r="F8" s="1193">
        <v>5419261.2571924999</v>
      </c>
      <c r="G8" s="1193">
        <v>5418959</v>
      </c>
      <c r="H8" s="1193">
        <v>5527134.2161171995</v>
      </c>
      <c r="I8" s="1193">
        <v>5484711.2239466002</v>
      </c>
      <c r="J8" s="1193">
        <v>5509702.2124851998</v>
      </c>
      <c r="K8" s="1193">
        <v>5610947.3069476001</v>
      </c>
      <c r="L8" s="1193">
        <v>5664557.5734372009</v>
      </c>
      <c r="M8" s="1193">
        <v>5742335.3360417997</v>
      </c>
      <c r="N8" s="1193">
        <v>5954968</v>
      </c>
      <c r="O8" s="1193">
        <v>5911917.2170209996</v>
      </c>
      <c r="P8" s="1193">
        <v>5912855.1537822988</v>
      </c>
      <c r="Q8" s="993">
        <v>5950299.3692665994</v>
      </c>
      <c r="R8" s="153"/>
    </row>
    <row r="9" spans="1:22" ht="15.75" thickBot="1">
      <c r="A9" s="335"/>
      <c r="B9" s="336" t="s">
        <v>230</v>
      </c>
      <c r="C9" s="337">
        <v>10112304.051738299</v>
      </c>
      <c r="D9" s="337">
        <v>11113321.386444001</v>
      </c>
      <c r="E9" s="337">
        <v>10979992.079430897</v>
      </c>
      <c r="F9" s="337">
        <v>10932357.9014824</v>
      </c>
      <c r="G9" s="337">
        <v>10888888.2926</v>
      </c>
      <c r="H9" s="337">
        <v>11052100.080940399</v>
      </c>
      <c r="I9" s="337">
        <v>11030031.324420601</v>
      </c>
      <c r="J9" s="337">
        <v>11049413.7549762</v>
      </c>
      <c r="K9" s="337">
        <v>11234971.1728452</v>
      </c>
      <c r="L9" s="337">
        <v>11345364.909639901</v>
      </c>
      <c r="M9" s="337">
        <v>11427956.895461898</v>
      </c>
      <c r="N9" s="337">
        <v>11765837.717442814</v>
      </c>
      <c r="O9" s="337">
        <v>11670487.560867799</v>
      </c>
      <c r="P9" s="337">
        <v>11708017.092430299</v>
      </c>
      <c r="Q9" s="338">
        <v>11875828.053479698</v>
      </c>
    </row>
    <row r="10" spans="1:22" s="7" customFormat="1" ht="17.25" hidden="1" customHeight="1">
      <c r="A10" s="1339" t="s">
        <v>253</v>
      </c>
      <c r="B10" s="1340"/>
      <c r="C10" s="334"/>
      <c r="D10" s="334"/>
      <c r="E10" s="334"/>
      <c r="F10" s="334"/>
      <c r="G10" s="334"/>
      <c r="H10" s="334"/>
      <c r="I10" s="334"/>
      <c r="J10" s="334"/>
      <c r="K10" s="334"/>
      <c r="L10" s="334"/>
      <c r="M10" s="334"/>
      <c r="N10" s="334"/>
      <c r="O10" s="334"/>
      <c r="P10" s="334"/>
      <c r="Q10" s="334"/>
    </row>
    <row r="11" spans="1:22">
      <c r="A11" s="107"/>
      <c r="B11" s="108"/>
      <c r="C11" s="108"/>
      <c r="D11" s="108"/>
      <c r="E11" s="108"/>
      <c r="F11" s="108"/>
      <c r="G11" s="108"/>
      <c r="H11" s="108"/>
      <c r="I11" s="108"/>
      <c r="J11" s="108"/>
      <c r="K11" s="108"/>
      <c r="L11" s="108"/>
      <c r="M11" s="108"/>
      <c r="N11" s="108"/>
      <c r="O11" s="108"/>
      <c r="P11" s="108"/>
      <c r="Q11" s="1127"/>
    </row>
  </sheetData>
  <mergeCells count="7">
    <mergeCell ref="A1:Q1"/>
    <mergeCell ref="A10:B10"/>
    <mergeCell ref="A2:B3"/>
    <mergeCell ref="C2:C3"/>
    <mergeCell ref="D2:D3"/>
    <mergeCell ref="E2:N2"/>
    <mergeCell ref="O2:Q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L10" sqref="L10"/>
    </sheetView>
  </sheetViews>
  <sheetFormatPr defaultColWidth="8.77734375" defaultRowHeight="15"/>
  <cols>
    <col min="1" max="1" width="32.44140625" customWidth="1"/>
    <col min="2" max="5" width="6.44140625" customWidth="1"/>
  </cols>
  <sheetData>
    <row r="1" spans="1:22" ht="75" customHeight="1">
      <c r="A1" s="1313" t="s">
        <v>762</v>
      </c>
      <c r="B1" s="1314"/>
      <c r="C1" s="1314"/>
      <c r="D1" s="1314"/>
      <c r="E1" s="1315"/>
    </row>
    <row r="2" spans="1:22" ht="15" customHeight="1">
      <c r="A2" s="1349" t="s">
        <v>411</v>
      </c>
      <c r="B2" s="1350" t="s">
        <v>901</v>
      </c>
      <c r="C2" s="1350"/>
      <c r="D2" s="1350"/>
      <c r="E2" s="1351"/>
    </row>
    <row r="3" spans="1:22" ht="61.5" customHeight="1">
      <c r="A3" s="1349"/>
      <c r="B3" s="785" t="s">
        <v>109</v>
      </c>
      <c r="C3" s="1194" t="s">
        <v>110</v>
      </c>
      <c r="D3" s="1194" t="s">
        <v>111</v>
      </c>
      <c r="E3" s="339" t="s">
        <v>112</v>
      </c>
    </row>
    <row r="4" spans="1:22">
      <c r="A4" s="340"/>
      <c r="B4" s="1195"/>
      <c r="C4" s="1195"/>
      <c r="D4" s="1195"/>
      <c r="E4" s="341"/>
    </row>
    <row r="5" spans="1:22">
      <c r="A5" s="225" t="s">
        <v>746</v>
      </c>
      <c r="B5" s="779">
        <v>0</v>
      </c>
      <c r="C5" s="778">
        <v>14</v>
      </c>
      <c r="D5" s="778">
        <v>49</v>
      </c>
      <c r="E5" s="780">
        <v>2</v>
      </c>
      <c r="F5" s="42"/>
      <c r="G5" s="42"/>
      <c r="Q5" s="1"/>
      <c r="U5" s="1"/>
      <c r="V5" s="1"/>
    </row>
    <row r="6" spans="1:22">
      <c r="A6" s="225" t="s">
        <v>747</v>
      </c>
      <c r="B6" s="779">
        <v>0</v>
      </c>
      <c r="C6" s="778">
        <v>0</v>
      </c>
      <c r="D6" s="778">
        <v>11</v>
      </c>
      <c r="E6" s="780">
        <v>13</v>
      </c>
      <c r="F6" s="42"/>
    </row>
    <row r="7" spans="1:22">
      <c r="A7" s="225" t="s">
        <v>748</v>
      </c>
      <c r="B7" s="779">
        <v>0</v>
      </c>
      <c r="C7" s="778">
        <v>0</v>
      </c>
      <c r="D7" s="778">
        <v>0</v>
      </c>
      <c r="E7" s="780">
        <v>13</v>
      </c>
      <c r="F7" s="42"/>
    </row>
    <row r="8" spans="1:22">
      <c r="A8" s="225" t="s">
        <v>749</v>
      </c>
      <c r="B8" s="779">
        <v>0</v>
      </c>
      <c r="C8" s="778">
        <v>0</v>
      </c>
      <c r="D8" s="778">
        <v>0</v>
      </c>
      <c r="E8" s="780">
        <v>4</v>
      </c>
      <c r="F8" s="42"/>
    </row>
    <row r="9" spans="1:22" ht="15.75" thickBot="1">
      <c r="A9" s="342" t="s">
        <v>72</v>
      </c>
      <c r="B9" s="781">
        <v>0</v>
      </c>
      <c r="C9" s="781">
        <v>14</v>
      </c>
      <c r="D9" s="781">
        <v>60</v>
      </c>
      <c r="E9" s="782">
        <v>32</v>
      </c>
      <c r="F9" s="42"/>
      <c r="G9" s="42"/>
    </row>
    <row r="10" spans="1:22" ht="24.2" hidden="1" customHeight="1" thickBot="1">
      <c r="A10" s="817" t="s">
        <v>246</v>
      </c>
      <c r="B10" s="784"/>
      <c r="C10" s="784"/>
      <c r="D10" s="784"/>
      <c r="E10" s="784"/>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view="pageBreakPreview" topLeftCell="C24" zoomScale="85" zoomScaleNormal="85" zoomScaleSheetLayoutView="85" workbookViewId="0">
      <selection activeCell="L10" sqref="L10"/>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13" t="s">
        <v>812</v>
      </c>
      <c r="B1" s="1314"/>
      <c r="C1" s="1314"/>
      <c r="D1" s="1314"/>
      <c r="E1" s="1314"/>
      <c r="F1" s="1314"/>
      <c r="G1" s="1314"/>
      <c r="H1" s="1314"/>
      <c r="I1" s="1314"/>
      <c r="J1" s="1314"/>
      <c r="K1" s="1314"/>
      <c r="L1" s="1314"/>
      <c r="M1" s="1314"/>
      <c r="N1" s="1314"/>
      <c r="O1" s="1314"/>
      <c r="P1" s="1315"/>
    </row>
    <row r="2" spans="1:22" ht="22.35" customHeight="1">
      <c r="A2" s="1354" t="s">
        <v>412</v>
      </c>
      <c r="B2" s="1324">
        <v>2021</v>
      </c>
      <c r="C2" s="1324">
        <v>2022</v>
      </c>
      <c r="D2" s="1352">
        <v>2023</v>
      </c>
      <c r="E2" s="1352"/>
      <c r="F2" s="1352"/>
      <c r="G2" s="1352"/>
      <c r="H2" s="1352"/>
      <c r="I2" s="1352"/>
      <c r="J2" s="1352"/>
      <c r="K2" s="1352"/>
      <c r="L2" s="1352"/>
      <c r="M2" s="1352"/>
      <c r="N2" s="1352">
        <v>2024</v>
      </c>
      <c r="O2" s="1352"/>
      <c r="P2" s="1353"/>
    </row>
    <row r="3" spans="1:22" ht="22.35" customHeight="1">
      <c r="A3" s="1354"/>
      <c r="B3" s="1326"/>
      <c r="C3" s="1324"/>
      <c r="D3" s="1196" t="s">
        <v>2</v>
      </c>
      <c r="E3" s="1196" t="s">
        <v>3</v>
      </c>
      <c r="F3" s="1196" t="s">
        <v>4</v>
      </c>
      <c r="G3" s="1196" t="s">
        <v>5</v>
      </c>
      <c r="H3" s="1196" t="s">
        <v>6</v>
      </c>
      <c r="I3" s="1196" t="s">
        <v>267</v>
      </c>
      <c r="J3" s="1196" t="s">
        <v>7</v>
      </c>
      <c r="K3" s="1196" t="s">
        <v>13</v>
      </c>
      <c r="L3" s="1196" t="s">
        <v>14</v>
      </c>
      <c r="M3" s="1196" t="s">
        <v>15</v>
      </c>
      <c r="N3" s="1196" t="s">
        <v>0</v>
      </c>
      <c r="O3" s="1196" t="s">
        <v>1</v>
      </c>
      <c r="P3" s="994" t="s">
        <v>2</v>
      </c>
    </row>
    <row r="4" spans="1:22">
      <c r="A4" s="344" t="s">
        <v>422</v>
      </c>
      <c r="B4" s="246">
        <v>8665389.6434217002</v>
      </c>
      <c r="C4" s="246">
        <v>9451430.1561687998</v>
      </c>
      <c r="D4" s="246">
        <v>9499267.7637617998</v>
      </c>
      <c r="E4" s="246">
        <v>9471906.7545788996</v>
      </c>
      <c r="F4" s="246">
        <v>9534151.7526073996</v>
      </c>
      <c r="G4" s="246">
        <v>9635779.2174282987</v>
      </c>
      <c r="H4" s="246">
        <v>9701460.6097048</v>
      </c>
      <c r="I4" s="246">
        <v>9731139.3645821009</v>
      </c>
      <c r="J4" s="246">
        <v>9896688.1757546999</v>
      </c>
      <c r="K4" s="246">
        <v>9964978.6366339009</v>
      </c>
      <c r="L4" s="246">
        <v>10054492.4801974</v>
      </c>
      <c r="M4" s="246">
        <v>10231027.9733283</v>
      </c>
      <c r="N4" s="246">
        <v>10605164.578168299</v>
      </c>
      <c r="O4" s="246">
        <v>10409759.1381223</v>
      </c>
      <c r="P4" s="995">
        <v>10538935.906839401</v>
      </c>
      <c r="Q4" s="42"/>
      <c r="R4" s="42"/>
      <c r="S4" s="153"/>
    </row>
    <row r="5" spans="1:22">
      <c r="A5" s="126" t="s">
        <v>413</v>
      </c>
      <c r="B5" s="870">
        <v>8244402.0036185998</v>
      </c>
      <c r="C5" s="870">
        <v>9045095.8831162006</v>
      </c>
      <c r="D5" s="870">
        <v>9052610.1216349993</v>
      </c>
      <c r="E5" s="870">
        <v>8991225.8902068995</v>
      </c>
      <c r="F5" s="870">
        <v>9063065.3950362001</v>
      </c>
      <c r="G5" s="870">
        <v>9143664.9935309999</v>
      </c>
      <c r="H5" s="870">
        <v>9206727.2216602005</v>
      </c>
      <c r="I5" s="870">
        <v>9225035.6874850001</v>
      </c>
      <c r="J5" s="870">
        <v>9406715.0805491991</v>
      </c>
      <c r="K5" s="870">
        <v>9473980.9084729999</v>
      </c>
      <c r="L5" s="870">
        <v>9567364.4537311979</v>
      </c>
      <c r="M5" s="870">
        <v>9764748.181485001</v>
      </c>
      <c r="N5" s="870">
        <v>10079720.137914199</v>
      </c>
      <c r="O5" s="870">
        <v>9877844.5239623003</v>
      </c>
      <c r="P5" s="996">
        <v>10012904.0081439</v>
      </c>
      <c r="Q5" s="1"/>
      <c r="R5" s="42"/>
      <c r="S5" s="153"/>
      <c r="U5" s="24"/>
      <c r="V5" s="1"/>
    </row>
    <row r="6" spans="1:22">
      <c r="A6" s="126" t="s">
        <v>719</v>
      </c>
      <c r="B6" s="240">
        <v>242193.99304229999</v>
      </c>
      <c r="C6" s="240">
        <v>245638.47852619999</v>
      </c>
      <c r="D6" s="240">
        <v>282136.4227545</v>
      </c>
      <c r="E6" s="240">
        <v>313285.55842940003</v>
      </c>
      <c r="F6" s="240">
        <v>301457.28767789999</v>
      </c>
      <c r="G6" s="240">
        <v>326000.33469649998</v>
      </c>
      <c r="H6" s="240">
        <v>322799.12814849999</v>
      </c>
      <c r="I6" s="240">
        <v>333728.61959769996</v>
      </c>
      <c r="J6" s="240">
        <v>319454.15755570005</v>
      </c>
      <c r="K6" s="240">
        <v>319758.509249</v>
      </c>
      <c r="L6" s="240">
        <v>318533.16130569996</v>
      </c>
      <c r="M6" s="240">
        <v>307279.17204700003</v>
      </c>
      <c r="N6" s="240">
        <v>354896.69747929997</v>
      </c>
      <c r="O6" s="240">
        <v>360814.31904580002</v>
      </c>
      <c r="P6" s="997">
        <v>358177.8843108</v>
      </c>
      <c r="Q6" s="42"/>
      <c r="R6" s="42"/>
      <c r="S6" s="153"/>
    </row>
    <row r="7" spans="1:22">
      <c r="A7" s="126" t="s">
        <v>415</v>
      </c>
      <c r="B7" s="240">
        <v>23338.063430499999</v>
      </c>
      <c r="C7" s="240">
        <v>20181.6202299</v>
      </c>
      <c r="D7" s="240">
        <v>20270.735152900001</v>
      </c>
      <c r="E7" s="240">
        <v>27109.425083099999</v>
      </c>
      <c r="F7" s="240">
        <v>23952.456563200001</v>
      </c>
      <c r="G7" s="240">
        <v>24588.148321100001</v>
      </c>
      <c r="H7" s="240">
        <v>29230.691290499999</v>
      </c>
      <c r="I7" s="240">
        <v>25698.518746599999</v>
      </c>
      <c r="J7" s="240">
        <v>23952.755094300002</v>
      </c>
      <c r="K7" s="240">
        <v>26573.311577100001</v>
      </c>
      <c r="L7" s="240">
        <v>24127.3198935</v>
      </c>
      <c r="M7" s="240">
        <v>24368.787507099998</v>
      </c>
      <c r="N7" s="240">
        <v>31265.627387700002</v>
      </c>
      <c r="O7" s="240">
        <v>27504.214177599999</v>
      </c>
      <c r="P7" s="997">
        <v>23431.648251400002</v>
      </c>
      <c r="Q7" s="42"/>
      <c r="R7" s="42"/>
      <c r="S7" s="153"/>
    </row>
    <row r="8" spans="1:22">
      <c r="A8" s="126" t="s">
        <v>416</v>
      </c>
      <c r="B8" s="240">
        <v>20640.372043299998</v>
      </c>
      <c r="C8" s="240">
        <v>25508.641697900002</v>
      </c>
      <c r="D8" s="870">
        <v>30741.573960099999</v>
      </c>
      <c r="E8" s="870">
        <v>28481.5206057</v>
      </c>
      <c r="F8" s="870">
        <v>29001.1339611</v>
      </c>
      <c r="G8" s="870">
        <v>28066.141742300002</v>
      </c>
      <c r="H8" s="870">
        <v>26803.639478100002</v>
      </c>
      <c r="I8" s="870">
        <v>29148.537604500001</v>
      </c>
      <c r="J8" s="870">
        <v>29730.7767164</v>
      </c>
      <c r="K8" s="870">
        <v>27155.370698900002</v>
      </c>
      <c r="L8" s="870">
        <v>25576.751937200002</v>
      </c>
      <c r="M8" s="870">
        <v>24802.194405000002</v>
      </c>
      <c r="N8" s="870">
        <v>26884.284105500003</v>
      </c>
      <c r="O8" s="870">
        <v>28176.695181899999</v>
      </c>
      <c r="P8" s="996">
        <v>29739.7843192</v>
      </c>
      <c r="Q8" s="42"/>
      <c r="R8" s="42"/>
      <c r="S8" s="153"/>
    </row>
    <row r="9" spans="1:22">
      <c r="A9" s="126" t="s">
        <v>417</v>
      </c>
      <c r="B9" s="870">
        <v>134815.21128700001</v>
      </c>
      <c r="C9" s="870">
        <v>115005.5325986</v>
      </c>
      <c r="D9" s="870">
        <v>113508.9102593</v>
      </c>
      <c r="E9" s="870">
        <v>111804.3602538</v>
      </c>
      <c r="F9" s="870">
        <v>116675.47936899999</v>
      </c>
      <c r="G9" s="870">
        <v>113459.5991374</v>
      </c>
      <c r="H9" s="870">
        <v>115899.9291275</v>
      </c>
      <c r="I9" s="870">
        <v>117528.00114830001</v>
      </c>
      <c r="J9" s="870">
        <v>116835.4058391</v>
      </c>
      <c r="K9" s="870">
        <v>117510.5366359</v>
      </c>
      <c r="L9" s="870">
        <v>118890.7933298</v>
      </c>
      <c r="M9" s="870">
        <v>109829.6378842</v>
      </c>
      <c r="N9" s="870">
        <v>112397.8312816</v>
      </c>
      <c r="O9" s="870">
        <v>115419.38575470001</v>
      </c>
      <c r="P9" s="996">
        <v>114682.58181409999</v>
      </c>
      <c r="Q9" s="42"/>
      <c r="R9" s="42"/>
      <c r="S9" s="153"/>
    </row>
    <row r="10" spans="1:22" ht="24">
      <c r="A10" s="873" t="s">
        <v>418</v>
      </c>
      <c r="B10" s="246">
        <v>2155891.1149966</v>
      </c>
      <c r="C10" s="246">
        <v>2824163.8445142996</v>
      </c>
      <c r="D10" s="246">
        <v>2574628.9774352005</v>
      </c>
      <c r="E10" s="246">
        <v>2562570.4054160998</v>
      </c>
      <c r="F10" s="246">
        <v>2629062.3382843006</v>
      </c>
      <c r="G10" s="246">
        <v>2641006.860229</v>
      </c>
      <c r="H10" s="246">
        <v>2668492.2360733999</v>
      </c>
      <c r="I10" s="246">
        <v>2689062.4751768</v>
      </c>
      <c r="J10" s="246">
        <v>2741520.6809604997</v>
      </c>
      <c r="K10" s="246">
        <v>2771973.5692519001</v>
      </c>
      <c r="L10" s="246">
        <v>2764115.5423347997</v>
      </c>
      <c r="M10" s="246">
        <v>2513235.6972423997</v>
      </c>
      <c r="N10" s="246">
        <v>2567534.4140706998</v>
      </c>
      <c r="O10" s="246">
        <v>2556191.6941404999</v>
      </c>
      <c r="P10" s="995">
        <v>2736815.1586017003</v>
      </c>
      <c r="Q10" s="42"/>
      <c r="R10" s="42"/>
      <c r="S10" s="153"/>
    </row>
    <row r="11" spans="1:22">
      <c r="A11" s="874" t="s">
        <v>413</v>
      </c>
      <c r="B11" s="870">
        <v>2122334.6751747001</v>
      </c>
      <c r="C11" s="870">
        <v>2713801.1534414003</v>
      </c>
      <c r="D11" s="870">
        <v>2530726.0637084004</v>
      </c>
      <c r="E11" s="870">
        <v>2516968.3940797998</v>
      </c>
      <c r="F11" s="870">
        <v>2584041.6258487999</v>
      </c>
      <c r="G11" s="870">
        <v>2598888.1087080999</v>
      </c>
      <c r="H11" s="870">
        <v>2624411.5288378997</v>
      </c>
      <c r="I11" s="870">
        <v>2645229.2708350001</v>
      </c>
      <c r="J11" s="870">
        <v>2696994.0435783002</v>
      </c>
      <c r="K11" s="870">
        <v>2727512.3141407999</v>
      </c>
      <c r="L11" s="870">
        <v>2720280.4710849999</v>
      </c>
      <c r="M11" s="870">
        <v>2482661.9074828001</v>
      </c>
      <c r="N11" s="870">
        <v>2535659.8254883001</v>
      </c>
      <c r="O11" s="870">
        <v>2523440.6634903997</v>
      </c>
      <c r="P11" s="996">
        <v>2694424.9825669001</v>
      </c>
      <c r="Q11" s="42"/>
      <c r="R11" s="42"/>
      <c r="S11" s="153"/>
    </row>
    <row r="12" spans="1:22">
      <c r="A12" s="874" t="s">
        <v>720</v>
      </c>
      <c r="B12" s="870">
        <v>29465.809151500001</v>
      </c>
      <c r="C12" s="870">
        <v>79291.387705100002</v>
      </c>
      <c r="D12" s="870">
        <v>35916.614333100006</v>
      </c>
      <c r="E12" s="870">
        <v>37563.705424899999</v>
      </c>
      <c r="F12" s="870">
        <v>36706.5374907</v>
      </c>
      <c r="G12" s="870">
        <v>33536.698697899999</v>
      </c>
      <c r="H12" s="870">
        <v>35613.336600199997</v>
      </c>
      <c r="I12" s="870">
        <v>35484.212555599996</v>
      </c>
      <c r="J12" s="870">
        <v>36037.751588500003</v>
      </c>
      <c r="K12" s="870">
        <v>36063.254518999995</v>
      </c>
      <c r="L12" s="870">
        <v>35598.094669300001</v>
      </c>
      <c r="M12" s="870">
        <v>26746.566228700001</v>
      </c>
      <c r="N12" s="870">
        <v>27666.928007999999</v>
      </c>
      <c r="O12" s="870">
        <v>28395.250403700004</v>
      </c>
      <c r="P12" s="996">
        <v>33664.3242216</v>
      </c>
      <c r="Q12" s="42"/>
      <c r="R12" s="42"/>
      <c r="S12" s="153"/>
    </row>
    <row r="13" spans="1:22">
      <c r="A13" s="874" t="s">
        <v>415</v>
      </c>
      <c r="B13" s="870">
        <v>881.2016562</v>
      </c>
      <c r="C13" s="870">
        <v>2103.9700335000002</v>
      </c>
      <c r="D13" s="870">
        <v>2174.1195911</v>
      </c>
      <c r="E13" s="870">
        <v>2379.0004687000001</v>
      </c>
      <c r="F13" s="870">
        <v>2498.1534871000003</v>
      </c>
      <c r="G13" s="870">
        <v>2996.0797220999998</v>
      </c>
      <c r="H13" s="870">
        <v>2653.6644848999999</v>
      </c>
      <c r="I13" s="870">
        <v>2745.0237872000002</v>
      </c>
      <c r="J13" s="870">
        <v>2852.3046057000001</v>
      </c>
      <c r="K13" s="870">
        <v>2704.1105778000001</v>
      </c>
      <c r="L13" s="870">
        <v>2573.6443093000003</v>
      </c>
      <c r="M13" s="870">
        <v>1364.8384377</v>
      </c>
      <c r="N13" s="870">
        <v>1604.6926333000001</v>
      </c>
      <c r="O13" s="870">
        <v>1818.5226032999999</v>
      </c>
      <c r="P13" s="996">
        <v>2954.4167803999999</v>
      </c>
      <c r="Q13" s="42"/>
      <c r="R13" s="42"/>
      <c r="S13" s="153"/>
    </row>
    <row r="14" spans="1:22">
      <c r="A14" s="874" t="s">
        <v>416</v>
      </c>
      <c r="B14" s="870">
        <v>212.7788956</v>
      </c>
      <c r="C14" s="870">
        <v>866.75846550000006</v>
      </c>
      <c r="D14" s="870">
        <v>892.91039369999999</v>
      </c>
      <c r="E14" s="870">
        <v>860.79930290000004</v>
      </c>
      <c r="F14" s="870">
        <v>974.93387849999999</v>
      </c>
      <c r="G14" s="870">
        <v>944.09835909999993</v>
      </c>
      <c r="H14" s="870">
        <v>983.72116200000005</v>
      </c>
      <c r="I14" s="870">
        <v>1037.3849339999999</v>
      </c>
      <c r="J14" s="870">
        <v>1135.0604639000001</v>
      </c>
      <c r="K14" s="870">
        <v>1248.3055308</v>
      </c>
      <c r="L14" s="870">
        <v>1234.7218868</v>
      </c>
      <c r="M14" s="870">
        <v>254.72980850000002</v>
      </c>
      <c r="N14" s="870">
        <v>261.61863319999998</v>
      </c>
      <c r="O14" s="870">
        <v>308.74611770000001</v>
      </c>
      <c r="P14" s="996">
        <v>918.99481360000004</v>
      </c>
      <c r="Q14" s="42"/>
      <c r="R14" s="42"/>
      <c r="S14" s="153"/>
    </row>
    <row r="15" spans="1:22">
      <c r="A15" s="874" t="s">
        <v>417</v>
      </c>
      <c r="B15" s="870">
        <v>2996.6501186</v>
      </c>
      <c r="C15" s="870">
        <v>28100.574868800002</v>
      </c>
      <c r="D15" s="870">
        <v>4919.2694088999997</v>
      </c>
      <c r="E15" s="870">
        <v>4798.5061397999998</v>
      </c>
      <c r="F15" s="870">
        <v>4841.0875792000006</v>
      </c>
      <c r="G15" s="870">
        <v>4641.8747418000003</v>
      </c>
      <c r="H15" s="870">
        <v>4829.9849883999996</v>
      </c>
      <c r="I15" s="870">
        <v>4566.5830649999998</v>
      </c>
      <c r="J15" s="870">
        <v>4501.5207240999998</v>
      </c>
      <c r="K15" s="870">
        <v>4445.5844834999998</v>
      </c>
      <c r="L15" s="870">
        <v>4428.6103843999999</v>
      </c>
      <c r="M15" s="870">
        <v>2207.6552847000003</v>
      </c>
      <c r="N15" s="870">
        <v>2341.3493079</v>
      </c>
      <c r="O15" s="870">
        <v>2228.5115254000002</v>
      </c>
      <c r="P15" s="996">
        <v>4852.4402191999998</v>
      </c>
      <c r="Q15" s="42"/>
      <c r="R15" s="42"/>
      <c r="S15" s="153"/>
    </row>
    <row r="16" spans="1:22" ht="24">
      <c r="A16" s="875" t="s">
        <v>787</v>
      </c>
      <c r="B16" s="246">
        <v>182884.27743119997</v>
      </c>
      <c r="C16" s="246">
        <v>191767.09789420001</v>
      </c>
      <c r="D16" s="246">
        <v>172507.51876599999</v>
      </c>
      <c r="E16" s="246">
        <v>175433.61185399999</v>
      </c>
      <c r="F16" s="246">
        <v>177943.24483810001</v>
      </c>
      <c r="G16" s="246">
        <v>174695.94202379999</v>
      </c>
      <c r="H16" s="246">
        <v>180401.63053139998</v>
      </c>
      <c r="I16" s="246">
        <v>180724.04928559999</v>
      </c>
      <c r="J16" s="246">
        <v>179007.8234435</v>
      </c>
      <c r="K16" s="246">
        <v>179637.21950399998</v>
      </c>
      <c r="L16" s="246">
        <v>176831.84174100001</v>
      </c>
      <c r="M16" s="246">
        <v>162827.84332719998</v>
      </c>
      <c r="N16" s="246">
        <v>174755.4033492</v>
      </c>
      <c r="O16" s="246">
        <v>175456.07536060002</v>
      </c>
      <c r="P16" s="995">
        <v>176579.8661979</v>
      </c>
      <c r="Q16" s="42"/>
      <c r="R16" s="42"/>
      <c r="S16" s="153"/>
    </row>
    <row r="17" spans="1:19">
      <c r="A17" s="876" t="s">
        <v>785</v>
      </c>
      <c r="B17" s="246">
        <v>52050.901409736995</v>
      </c>
      <c r="C17" s="246">
        <v>74029.409629358008</v>
      </c>
      <c r="D17" s="246">
        <v>71026.506711695998</v>
      </c>
      <c r="E17" s="246">
        <v>70204.434695178003</v>
      </c>
      <c r="F17" s="246">
        <v>67234.956261793006</v>
      </c>
      <c r="G17" s="246">
        <v>67198.106583542001</v>
      </c>
      <c r="H17" s="246">
        <v>66117.611083390002</v>
      </c>
      <c r="I17" s="246">
        <v>65561.058709357996</v>
      </c>
      <c r="J17" s="246">
        <v>70221.756718253004</v>
      </c>
      <c r="K17" s="246">
        <v>72407.132164409006</v>
      </c>
      <c r="L17" s="246">
        <v>72634.542139218</v>
      </c>
      <c r="M17" s="246">
        <v>96692.064031928006</v>
      </c>
      <c r="N17" s="246">
        <v>92867.294464464998</v>
      </c>
      <c r="O17" s="246">
        <v>93818.636505688992</v>
      </c>
      <c r="P17" s="995">
        <v>92242.999816583004</v>
      </c>
      <c r="Q17" s="42"/>
      <c r="R17" s="42"/>
      <c r="S17" s="153"/>
    </row>
    <row r="18" spans="1:19">
      <c r="A18" s="874" t="s">
        <v>413</v>
      </c>
      <c r="B18" s="870">
        <v>52027.790718703996</v>
      </c>
      <c r="C18" s="870">
        <v>73999.073297102004</v>
      </c>
      <c r="D18" s="870">
        <v>70968.444827133004</v>
      </c>
      <c r="E18" s="870">
        <v>70124.418622743004</v>
      </c>
      <c r="F18" s="870">
        <v>67153.479165750003</v>
      </c>
      <c r="G18" s="870">
        <v>67065.405112830995</v>
      </c>
      <c r="H18" s="870">
        <v>66050.849072102996</v>
      </c>
      <c r="I18" s="870">
        <v>65506.423049731005</v>
      </c>
      <c r="J18" s="870">
        <v>70173.521015003003</v>
      </c>
      <c r="K18" s="870">
        <v>72373.320187308011</v>
      </c>
      <c r="L18" s="870">
        <v>72580.767280442</v>
      </c>
      <c r="M18" s="870">
        <v>96616.925045361</v>
      </c>
      <c r="N18" s="870">
        <v>92711.585202023009</v>
      </c>
      <c r="O18" s="870">
        <v>93639.920689410996</v>
      </c>
      <c r="P18" s="996">
        <v>92025.05105029</v>
      </c>
      <c r="Q18" s="42"/>
      <c r="R18" s="42"/>
      <c r="S18" s="153"/>
    </row>
    <row r="19" spans="1:19">
      <c r="A19" s="126" t="s">
        <v>720</v>
      </c>
      <c r="B19" s="870">
        <v>12.801094335</v>
      </c>
      <c r="C19" s="870">
        <v>23.208594355000002</v>
      </c>
      <c r="D19" s="870">
        <v>25.303327241000002</v>
      </c>
      <c r="E19" s="870">
        <v>33.080055051999999</v>
      </c>
      <c r="F19" s="870">
        <v>26.375623642000001</v>
      </c>
      <c r="G19" s="870">
        <v>90.072812509000002</v>
      </c>
      <c r="H19" s="870">
        <v>24.148279203000001</v>
      </c>
      <c r="I19" s="870">
        <v>13.338811588</v>
      </c>
      <c r="J19" s="870">
        <v>7.948732764999999</v>
      </c>
      <c r="K19" s="870">
        <v>0.41277074699999999</v>
      </c>
      <c r="L19" s="870">
        <v>0.201733352</v>
      </c>
      <c r="M19" s="870">
        <v>9.2910492330000007</v>
      </c>
      <c r="N19" s="870">
        <v>26.918041466000002</v>
      </c>
      <c r="O19" s="870">
        <v>57.508019331</v>
      </c>
      <c r="P19" s="996">
        <v>86.017178600999998</v>
      </c>
      <c r="Q19" s="42"/>
      <c r="R19" s="42"/>
      <c r="S19" s="153"/>
    </row>
    <row r="20" spans="1:19">
      <c r="A20" s="126" t="s">
        <v>415</v>
      </c>
      <c r="B20" s="870">
        <v>0</v>
      </c>
      <c r="C20" s="870">
        <v>0</v>
      </c>
      <c r="D20" s="870">
        <v>0</v>
      </c>
      <c r="E20" s="870">
        <v>0</v>
      </c>
      <c r="F20" s="870">
        <v>0</v>
      </c>
      <c r="G20" s="870">
        <v>0</v>
      </c>
      <c r="H20" s="870">
        <v>0</v>
      </c>
      <c r="I20" s="870">
        <v>0</v>
      </c>
      <c r="J20" s="870">
        <v>0</v>
      </c>
      <c r="K20" s="870">
        <v>0</v>
      </c>
      <c r="L20" s="870">
        <v>0</v>
      </c>
      <c r="M20" s="870">
        <v>5.5452943829999999</v>
      </c>
      <c r="N20" s="870">
        <v>0</v>
      </c>
      <c r="O20" s="870">
        <v>0</v>
      </c>
      <c r="P20" s="996">
        <v>0</v>
      </c>
      <c r="Q20" s="42"/>
      <c r="R20" s="42"/>
      <c r="S20" s="153"/>
    </row>
    <row r="21" spans="1:19">
      <c r="A21" s="126" t="s">
        <v>416</v>
      </c>
      <c r="B21" s="870">
        <v>2.9583887999999999E-2</v>
      </c>
      <c r="C21" s="870">
        <v>0</v>
      </c>
      <c r="D21" s="870">
        <v>0</v>
      </c>
      <c r="E21" s="870">
        <v>0</v>
      </c>
      <c r="F21" s="870">
        <v>0</v>
      </c>
      <c r="G21" s="870">
        <v>0</v>
      </c>
      <c r="H21" s="870">
        <v>0</v>
      </c>
      <c r="I21" s="870">
        <v>0</v>
      </c>
      <c r="J21" s="870">
        <v>0</v>
      </c>
      <c r="K21" s="870">
        <v>0</v>
      </c>
      <c r="L21" s="870">
        <v>0</v>
      </c>
      <c r="M21" s="870">
        <v>3.7500000249999998</v>
      </c>
      <c r="N21" s="870">
        <v>5.4252943829999998</v>
      </c>
      <c r="O21" s="870">
        <v>0.201733352</v>
      </c>
      <c r="P21" s="996">
        <v>16.840399999000002</v>
      </c>
      <c r="Q21" s="42"/>
      <c r="R21" s="42"/>
      <c r="S21" s="153"/>
    </row>
    <row r="22" spans="1:19">
      <c r="A22" s="126" t="s">
        <v>417</v>
      </c>
      <c r="B22" s="870">
        <v>10.280012809999999</v>
      </c>
      <c r="C22" s="870">
        <v>7.1277379009999997</v>
      </c>
      <c r="D22" s="870">
        <v>32.758557322000001</v>
      </c>
      <c r="E22" s="870">
        <v>46.936017383000006</v>
      </c>
      <c r="F22" s="870">
        <v>55.101472401000002</v>
      </c>
      <c r="G22" s="870">
        <v>42.628658202000004</v>
      </c>
      <c r="H22" s="870">
        <v>42.613732084000006</v>
      </c>
      <c r="I22" s="870">
        <v>41.296848039000004</v>
      </c>
      <c r="J22" s="870">
        <v>40.286970484999998</v>
      </c>
      <c r="K22" s="870">
        <v>33.399206354</v>
      </c>
      <c r="L22" s="870">
        <v>53.573125423999997</v>
      </c>
      <c r="M22" s="870">
        <v>56.552642926000004</v>
      </c>
      <c r="N22" s="870">
        <v>123.365926593</v>
      </c>
      <c r="O22" s="870">
        <v>121.006063595</v>
      </c>
      <c r="P22" s="996">
        <v>115.09118769299999</v>
      </c>
      <c r="Q22" s="42"/>
      <c r="R22" s="42"/>
      <c r="S22" s="153"/>
    </row>
    <row r="23" spans="1:19" ht="24.75" thickBot="1">
      <c r="A23" s="347" t="s">
        <v>786</v>
      </c>
      <c r="B23" s="242">
        <v>10.309596698</v>
      </c>
      <c r="C23" s="242">
        <v>7.1277379009999997</v>
      </c>
      <c r="D23" s="242">
        <v>32.758557322000001</v>
      </c>
      <c r="E23" s="242">
        <v>46.936017383000006</v>
      </c>
      <c r="F23" s="242">
        <v>55.101472401000002</v>
      </c>
      <c r="G23" s="242">
        <v>42.628658202000004</v>
      </c>
      <c r="H23" s="242">
        <v>42.613732084000006</v>
      </c>
      <c r="I23" s="242">
        <v>41.296848039000004</v>
      </c>
      <c r="J23" s="242">
        <v>40.286970484999998</v>
      </c>
      <c r="K23" s="242">
        <v>33.399206354</v>
      </c>
      <c r="L23" s="242">
        <v>53.573125423999997</v>
      </c>
      <c r="M23" s="242">
        <v>65.847937334000008</v>
      </c>
      <c r="N23" s="242">
        <v>128.79122097600001</v>
      </c>
      <c r="O23" s="242">
        <v>121.20779694700001</v>
      </c>
      <c r="P23" s="998">
        <v>131.93158769199999</v>
      </c>
      <c r="Q23" s="42"/>
      <c r="R23" s="42"/>
      <c r="S23" s="153"/>
    </row>
    <row r="24" spans="1:19" ht="90" customHeight="1">
      <c r="A24" s="1313" t="s">
        <v>813</v>
      </c>
      <c r="B24" s="1314"/>
      <c r="C24" s="1314"/>
      <c r="D24" s="1314"/>
      <c r="E24" s="1314"/>
      <c r="F24" s="1314"/>
      <c r="G24" s="1314"/>
      <c r="H24" s="1314"/>
      <c r="I24" s="1314"/>
      <c r="J24" s="1314"/>
      <c r="K24" s="1314"/>
      <c r="L24" s="1314"/>
      <c r="M24" s="1314"/>
      <c r="N24" s="1314"/>
      <c r="O24" s="1314"/>
      <c r="P24" s="1315"/>
    </row>
    <row r="25" spans="1:19" ht="22.35" customHeight="1">
      <c r="A25" s="1354" t="s">
        <v>412</v>
      </c>
      <c r="B25" s="1324">
        <v>2021</v>
      </c>
      <c r="C25" s="1324">
        <v>2022</v>
      </c>
      <c r="D25" s="1352">
        <v>2023</v>
      </c>
      <c r="E25" s="1352"/>
      <c r="F25" s="1352"/>
      <c r="G25" s="1352"/>
      <c r="H25" s="1352"/>
      <c r="I25" s="1352"/>
      <c r="J25" s="1352"/>
      <c r="K25" s="1352"/>
      <c r="L25" s="1352"/>
      <c r="M25" s="1352"/>
      <c r="N25" s="1352">
        <v>2024</v>
      </c>
      <c r="O25" s="1352"/>
      <c r="P25" s="1353"/>
    </row>
    <row r="26" spans="1:19" ht="22.35" customHeight="1">
      <c r="A26" s="1354"/>
      <c r="B26" s="1326"/>
      <c r="C26" s="1324"/>
      <c r="D26" s="1196" t="s">
        <v>2</v>
      </c>
      <c r="E26" s="1196" t="s">
        <v>3</v>
      </c>
      <c r="F26" s="1196" t="s">
        <v>4</v>
      </c>
      <c r="G26" s="1196" t="s">
        <v>5</v>
      </c>
      <c r="H26" s="1196" t="s">
        <v>6</v>
      </c>
      <c r="I26" s="1196" t="s">
        <v>267</v>
      </c>
      <c r="J26" s="1196" t="s">
        <v>7</v>
      </c>
      <c r="K26" s="1196" t="s">
        <v>13</v>
      </c>
      <c r="L26" s="1196" t="s">
        <v>14</v>
      </c>
      <c r="M26" s="1196" t="s">
        <v>15</v>
      </c>
      <c r="N26" s="1196" t="s">
        <v>0</v>
      </c>
      <c r="O26" s="1196" t="s">
        <v>1</v>
      </c>
      <c r="P26" s="994" t="s">
        <v>2</v>
      </c>
    </row>
    <row r="27" spans="1:19">
      <c r="A27" s="344" t="s">
        <v>422</v>
      </c>
      <c r="B27" s="241">
        <v>1085515.8634246001</v>
      </c>
      <c r="C27" s="241">
        <v>1148162.7764892997</v>
      </c>
      <c r="D27" s="241">
        <v>1186706.6447281998</v>
      </c>
      <c r="E27" s="241">
        <v>1185512.7598099001</v>
      </c>
      <c r="F27" s="241">
        <v>1112205.5083284001</v>
      </c>
      <c r="G27" s="241">
        <v>1129072.4834931002</v>
      </c>
      <c r="H27" s="241">
        <v>1159033.3468281999</v>
      </c>
      <c r="I27" s="241">
        <v>1160930.5417003997</v>
      </c>
      <c r="J27" s="241">
        <v>1173788.8733997</v>
      </c>
      <c r="K27" s="241">
        <v>1209982.6620781999</v>
      </c>
      <c r="L27" s="241">
        <v>1136996.1179151002</v>
      </c>
      <c r="M27" s="241">
        <v>1129514.5879586998</v>
      </c>
      <c r="N27" s="241">
        <v>1180301.1853570999</v>
      </c>
      <c r="O27" s="241">
        <v>1143589.0627227998</v>
      </c>
      <c r="P27" s="999">
        <v>1106249.8115821001</v>
      </c>
    </row>
    <row r="28" spans="1:19">
      <c r="A28" s="126" t="s">
        <v>413</v>
      </c>
      <c r="B28" s="240">
        <v>1038653.9547079001</v>
      </c>
      <c r="C28" s="240">
        <v>1100948.3304087</v>
      </c>
      <c r="D28" s="240">
        <v>1132699.3220436</v>
      </c>
      <c r="E28" s="240">
        <v>1124163.0506941001</v>
      </c>
      <c r="F28" s="240">
        <v>1060897.5783887</v>
      </c>
      <c r="G28" s="240">
        <v>1077638.0199931001</v>
      </c>
      <c r="H28" s="240">
        <v>1107522.0710384999</v>
      </c>
      <c r="I28" s="240">
        <v>1109328.5501236001</v>
      </c>
      <c r="J28" s="240">
        <v>1119719.6820680001</v>
      </c>
      <c r="K28" s="240">
        <v>1155286.5814467</v>
      </c>
      <c r="L28" s="240">
        <v>1086542.5620718</v>
      </c>
      <c r="M28" s="240">
        <v>1083492.2139788999</v>
      </c>
      <c r="N28" s="240">
        <v>1126710.768839</v>
      </c>
      <c r="O28" s="240">
        <v>1091549.0733635998</v>
      </c>
      <c r="P28" s="997">
        <v>1053853.054942</v>
      </c>
    </row>
    <row r="29" spans="1:19">
      <c r="A29" s="126" t="s">
        <v>720</v>
      </c>
      <c r="B29" s="240">
        <v>26735.217249999998</v>
      </c>
      <c r="C29" s="240">
        <v>26284.397678599998</v>
      </c>
      <c r="D29" s="240">
        <v>31453.648449200002</v>
      </c>
      <c r="E29" s="240">
        <v>38196.234741</v>
      </c>
      <c r="F29" s="240">
        <v>32010.496081699999</v>
      </c>
      <c r="G29" s="240">
        <v>32730.646632399999</v>
      </c>
      <c r="H29" s="240">
        <v>31743.974579900001</v>
      </c>
      <c r="I29" s="240">
        <v>31990.395217100002</v>
      </c>
      <c r="J29" s="240">
        <v>34538.437590900001</v>
      </c>
      <c r="K29" s="240">
        <v>34481.166583799997</v>
      </c>
      <c r="L29" s="240">
        <v>31589.947649499998</v>
      </c>
      <c r="M29" s="240">
        <v>28797.527589700003</v>
      </c>
      <c r="N29" s="240">
        <v>35149.799995399997</v>
      </c>
      <c r="O29" s="240">
        <v>33645.528159599999</v>
      </c>
      <c r="P29" s="997">
        <v>33984.5711467</v>
      </c>
    </row>
    <row r="30" spans="1:19">
      <c r="A30" s="126" t="s">
        <v>415</v>
      </c>
      <c r="B30" s="870">
        <v>3401.0313026000003</v>
      </c>
      <c r="C30" s="870">
        <v>2445.0565850000003</v>
      </c>
      <c r="D30" s="870">
        <v>2721.9018771999999</v>
      </c>
      <c r="E30" s="870">
        <v>3161.4262653999999</v>
      </c>
      <c r="F30" s="870">
        <v>2991.8138008999999</v>
      </c>
      <c r="G30" s="870">
        <v>2366.1788996</v>
      </c>
      <c r="H30" s="870">
        <v>3187.962806</v>
      </c>
      <c r="I30" s="870">
        <v>2327.0379171</v>
      </c>
      <c r="J30" s="870">
        <v>2472.5335110000001</v>
      </c>
      <c r="K30" s="870">
        <v>3023.4353057999997</v>
      </c>
      <c r="L30" s="870">
        <v>2996.7562350999997</v>
      </c>
      <c r="M30" s="870">
        <v>2610.6795566000001</v>
      </c>
      <c r="N30" s="870">
        <v>2830.0633075000001</v>
      </c>
      <c r="O30" s="870">
        <v>2803.5376535</v>
      </c>
      <c r="P30" s="996">
        <v>2734.260745</v>
      </c>
    </row>
    <row r="31" spans="1:19">
      <c r="A31" s="126" t="s">
        <v>416</v>
      </c>
      <c r="B31" s="870">
        <v>1625.3890263000001</v>
      </c>
      <c r="C31" s="870">
        <v>1983.0274035</v>
      </c>
      <c r="D31" s="870">
        <v>1960.4100920000001</v>
      </c>
      <c r="E31" s="870">
        <v>1729.9656872999999</v>
      </c>
      <c r="F31" s="870">
        <v>1969.5484844</v>
      </c>
      <c r="G31" s="870">
        <v>2011.0009794</v>
      </c>
      <c r="H31" s="870">
        <v>1888.1229486</v>
      </c>
      <c r="I31" s="870">
        <v>2509.9702681999997</v>
      </c>
      <c r="J31" s="870">
        <v>2293.4137147000001</v>
      </c>
      <c r="K31" s="870">
        <v>1827.1109392999999</v>
      </c>
      <c r="L31" s="870">
        <v>1514.9966342</v>
      </c>
      <c r="M31" s="870">
        <v>1368.2877403</v>
      </c>
      <c r="N31" s="870">
        <v>2023.9195721999999</v>
      </c>
      <c r="O31" s="870">
        <v>2353.8024280999998</v>
      </c>
      <c r="P31" s="996">
        <v>1901.0124208000002</v>
      </c>
    </row>
    <row r="32" spans="1:19">
      <c r="A32" s="126" t="s">
        <v>417</v>
      </c>
      <c r="B32" s="870">
        <v>15100.2711378</v>
      </c>
      <c r="C32" s="870">
        <v>16501.964413500002</v>
      </c>
      <c r="D32" s="870">
        <v>17871.362266200002</v>
      </c>
      <c r="E32" s="870">
        <v>18262.0824221</v>
      </c>
      <c r="F32" s="870">
        <v>14336.071572700001</v>
      </c>
      <c r="G32" s="870">
        <v>14326.636988599999</v>
      </c>
      <c r="H32" s="870">
        <v>14691.215455199999</v>
      </c>
      <c r="I32" s="870">
        <v>14774.5881744</v>
      </c>
      <c r="J32" s="870">
        <v>14764.806515099999</v>
      </c>
      <c r="K32" s="870">
        <v>15364.3678026</v>
      </c>
      <c r="L32" s="870">
        <v>14351.8553245</v>
      </c>
      <c r="M32" s="870">
        <v>13245.879093199999</v>
      </c>
      <c r="N32" s="870">
        <v>13586.633642999999</v>
      </c>
      <c r="O32" s="870">
        <v>13237.121117999999</v>
      </c>
      <c r="P32" s="996">
        <v>13776.912327599999</v>
      </c>
    </row>
    <row r="33" spans="1:16" ht="24">
      <c r="A33" s="344" t="s">
        <v>418</v>
      </c>
      <c r="B33" s="246">
        <v>176217.63768620003</v>
      </c>
      <c r="C33" s="246">
        <v>172530.0832119</v>
      </c>
      <c r="D33" s="246">
        <v>174555.57361400002</v>
      </c>
      <c r="E33" s="246">
        <v>175278.71118700004</v>
      </c>
      <c r="F33" s="246">
        <v>177368.60552240003</v>
      </c>
      <c r="G33" s="246">
        <v>179977.53111690001</v>
      </c>
      <c r="H33" s="246">
        <v>187429.7299644</v>
      </c>
      <c r="I33" s="246">
        <v>187947.12354559998</v>
      </c>
      <c r="J33" s="246">
        <v>192074.80260600001</v>
      </c>
      <c r="K33" s="246">
        <v>194500.11100590002</v>
      </c>
      <c r="L33" s="246">
        <v>185331.4689259</v>
      </c>
      <c r="M33" s="246">
        <v>139767.24937670003</v>
      </c>
      <c r="N33" s="246">
        <v>124239.33694050003</v>
      </c>
      <c r="O33" s="246">
        <v>120950.87957330002</v>
      </c>
      <c r="P33" s="995">
        <v>162374.76347150002</v>
      </c>
    </row>
    <row r="34" spans="1:16">
      <c r="A34" s="126" t="s">
        <v>413</v>
      </c>
      <c r="B34" s="870">
        <v>173399.05508610001</v>
      </c>
      <c r="C34" s="870">
        <v>167405.51461290001</v>
      </c>
      <c r="D34" s="870">
        <v>168686.728692</v>
      </c>
      <c r="E34" s="870">
        <v>169355.9541192</v>
      </c>
      <c r="F34" s="870">
        <v>171232.07048240001</v>
      </c>
      <c r="G34" s="870">
        <v>174558.1445927</v>
      </c>
      <c r="H34" s="870">
        <v>182032.80670829999</v>
      </c>
      <c r="I34" s="870">
        <v>182332.70811820001</v>
      </c>
      <c r="J34" s="870">
        <v>185948.52373670001</v>
      </c>
      <c r="K34" s="870">
        <v>188408.34646279999</v>
      </c>
      <c r="L34" s="870">
        <v>179628.72507859999</v>
      </c>
      <c r="M34" s="870">
        <v>138448.3218604</v>
      </c>
      <c r="N34" s="870">
        <v>123462.18598520001</v>
      </c>
      <c r="O34" s="870">
        <v>119778.11564450001</v>
      </c>
      <c r="P34" s="996">
        <v>156283.18098930002</v>
      </c>
    </row>
    <row r="35" spans="1:16">
      <c r="A35" s="126" t="s">
        <v>720</v>
      </c>
      <c r="B35" s="870">
        <v>2587.9341187999999</v>
      </c>
      <c r="C35" s="870">
        <v>3710.3252251999997</v>
      </c>
      <c r="D35" s="870">
        <v>4340.2602968000001</v>
      </c>
      <c r="E35" s="870">
        <v>4377.1109509999997</v>
      </c>
      <c r="F35" s="870">
        <v>4532.8258737999995</v>
      </c>
      <c r="G35" s="870">
        <v>4047.5084165999997</v>
      </c>
      <c r="H35" s="870">
        <v>4002.0197815000001</v>
      </c>
      <c r="I35" s="870">
        <v>4199.9234066999998</v>
      </c>
      <c r="J35" s="870">
        <v>4752.2293847000001</v>
      </c>
      <c r="K35" s="870">
        <v>4719.7128750000002</v>
      </c>
      <c r="L35" s="870">
        <v>4405.3345752999994</v>
      </c>
      <c r="M35" s="870">
        <v>1174.6092312000001</v>
      </c>
      <c r="N35" s="870">
        <v>636.23772399999996</v>
      </c>
      <c r="O35" s="870">
        <v>965.85314699999992</v>
      </c>
      <c r="P35" s="996">
        <v>4740.3930048000002</v>
      </c>
    </row>
    <row r="36" spans="1:16">
      <c r="A36" s="126" t="s">
        <v>415</v>
      </c>
      <c r="B36" s="870">
        <v>6.4151988000000006</v>
      </c>
      <c r="C36" s="870">
        <v>94.905572300000003</v>
      </c>
      <c r="D36" s="870">
        <v>151.87451109999998</v>
      </c>
      <c r="E36" s="870">
        <v>148.71511130000002</v>
      </c>
      <c r="F36" s="870">
        <v>143.7423441</v>
      </c>
      <c r="G36" s="870">
        <v>130.00344250000001</v>
      </c>
      <c r="H36" s="870">
        <v>142.6191269</v>
      </c>
      <c r="I36" s="870">
        <v>156.72448159999999</v>
      </c>
      <c r="J36" s="870">
        <v>160.77624359999999</v>
      </c>
      <c r="K36" s="870">
        <v>152.91090310000001</v>
      </c>
      <c r="L36" s="870">
        <v>128.6712636</v>
      </c>
      <c r="M36" s="870">
        <v>4.1658169000000003</v>
      </c>
      <c r="N36" s="870">
        <v>7.9469872000000006</v>
      </c>
      <c r="O36" s="870">
        <v>66.441172600000002</v>
      </c>
      <c r="P36" s="996">
        <v>166.9032358</v>
      </c>
    </row>
    <row r="37" spans="1:16">
      <c r="A37" s="126" t="s">
        <v>416</v>
      </c>
      <c r="B37" s="870">
        <v>15.173246300000001</v>
      </c>
      <c r="C37" s="870">
        <v>105.01067879999999</v>
      </c>
      <c r="D37" s="870">
        <v>96.011555299999998</v>
      </c>
      <c r="E37" s="870">
        <v>104.75377019999999</v>
      </c>
      <c r="F37" s="870">
        <v>100.08336629999999</v>
      </c>
      <c r="G37" s="870">
        <v>92.185701100000003</v>
      </c>
      <c r="H37" s="870">
        <v>86.164496700000001</v>
      </c>
      <c r="I37" s="870">
        <v>84.103535499999992</v>
      </c>
      <c r="J37" s="870">
        <v>90.642562499999997</v>
      </c>
      <c r="K37" s="870">
        <v>104.4463958</v>
      </c>
      <c r="L37" s="870">
        <v>95.33769319999999</v>
      </c>
      <c r="M37" s="870">
        <v>13.159197799999999</v>
      </c>
      <c r="N37" s="870">
        <v>9.0961873000000004</v>
      </c>
      <c r="O37" s="870">
        <v>14.6870511</v>
      </c>
      <c r="P37" s="996">
        <v>69.840833199999992</v>
      </c>
    </row>
    <row r="38" spans="1:16">
      <c r="A38" s="126" t="s">
        <v>417</v>
      </c>
      <c r="B38" s="870">
        <v>209.06003620000001</v>
      </c>
      <c r="C38" s="870">
        <v>1214.3271227</v>
      </c>
      <c r="D38" s="870">
        <v>1280.6985588</v>
      </c>
      <c r="E38" s="870">
        <v>1292.1772352999999</v>
      </c>
      <c r="F38" s="870">
        <v>1359.8834558000001</v>
      </c>
      <c r="G38" s="870">
        <v>1149.6889640000002</v>
      </c>
      <c r="H38" s="870">
        <v>1166.1198509999999</v>
      </c>
      <c r="I38" s="870">
        <v>1173.6640035999999</v>
      </c>
      <c r="J38" s="870">
        <v>1122.6306784999999</v>
      </c>
      <c r="K38" s="870">
        <v>1114.6943692</v>
      </c>
      <c r="L38" s="870">
        <v>1073.4003152</v>
      </c>
      <c r="M38" s="870">
        <v>126.9932704</v>
      </c>
      <c r="N38" s="870">
        <v>123.87005679999999</v>
      </c>
      <c r="O38" s="870">
        <v>125.78255809999999</v>
      </c>
      <c r="P38" s="996">
        <v>1114.4454083999999</v>
      </c>
    </row>
    <row r="39" spans="1:16" ht="24">
      <c r="A39" s="345" t="s">
        <v>787</v>
      </c>
      <c r="B39" s="246">
        <v>20357.339948000004</v>
      </c>
      <c r="C39" s="246">
        <v>22344.2917758</v>
      </c>
      <c r="D39" s="246">
        <v>24082.258860599999</v>
      </c>
      <c r="E39" s="246">
        <v>24699.120491600002</v>
      </c>
      <c r="F39" s="246">
        <v>20901.143024200002</v>
      </c>
      <c r="G39" s="246">
        <v>20075.6949752</v>
      </c>
      <c r="H39" s="246">
        <v>21162.2046844</v>
      </c>
      <c r="I39" s="246">
        <v>21026.088380399997</v>
      </c>
      <c r="J39" s="246">
        <v>20904.803225400003</v>
      </c>
      <c r="K39" s="246">
        <v>21586.965715800001</v>
      </c>
      <c r="L39" s="246">
        <v>20161.0174658</v>
      </c>
      <c r="M39" s="246">
        <v>17369.164675199998</v>
      </c>
      <c r="N39" s="246">
        <v>18581.529753999999</v>
      </c>
      <c r="O39" s="246">
        <v>18601.3719814</v>
      </c>
      <c r="P39" s="995">
        <v>19763.3749708</v>
      </c>
    </row>
    <row r="40" spans="1:16">
      <c r="A40" s="346" t="s">
        <v>785</v>
      </c>
      <c r="B40" s="246">
        <v>4600.2740478750002</v>
      </c>
      <c r="C40" s="246">
        <v>3653.3696040730001</v>
      </c>
      <c r="D40" s="246">
        <v>3325.1014383410002</v>
      </c>
      <c r="E40" s="246">
        <v>3287.5918503119997</v>
      </c>
      <c r="F40" s="246">
        <v>2542.2747457999999</v>
      </c>
      <c r="G40" s="246">
        <v>2598.894530644</v>
      </c>
      <c r="H40" s="246">
        <v>2554.5785288330003</v>
      </c>
      <c r="I40" s="246">
        <v>2572.943318994</v>
      </c>
      <c r="J40" s="246">
        <v>2847.4133818129999</v>
      </c>
      <c r="K40" s="246">
        <v>2516.597959315</v>
      </c>
      <c r="L40" s="246">
        <v>2526.8922555100003</v>
      </c>
      <c r="M40" s="246">
        <v>3113.438886205</v>
      </c>
      <c r="N40" s="246">
        <v>3050.2778910389998</v>
      </c>
      <c r="O40" s="246">
        <v>3398.4608489109996</v>
      </c>
      <c r="P40" s="995">
        <v>3286.6205312440002</v>
      </c>
    </row>
    <row r="41" spans="1:16">
      <c r="A41" s="126" t="s">
        <v>413</v>
      </c>
      <c r="B41" s="870">
        <v>4594.2431219780001</v>
      </c>
      <c r="C41" s="870">
        <v>3651.5886849020003</v>
      </c>
      <c r="D41" s="870">
        <v>3311.2279059100001</v>
      </c>
      <c r="E41" s="870">
        <v>3273.7186474209998</v>
      </c>
      <c r="F41" s="870">
        <v>2530.1784537139997</v>
      </c>
      <c r="G41" s="870">
        <v>2598.894530644</v>
      </c>
      <c r="H41" s="870">
        <v>2554.5785288330003</v>
      </c>
      <c r="I41" s="870">
        <v>2572.943318994</v>
      </c>
      <c r="J41" s="870">
        <v>2847.4133818129999</v>
      </c>
      <c r="K41" s="870">
        <v>2516.597959315</v>
      </c>
      <c r="L41" s="870">
        <v>2526.8922555100003</v>
      </c>
      <c r="M41" s="870">
        <v>3111.6685977120001</v>
      </c>
      <c r="N41" s="870">
        <v>3048.5076025459998</v>
      </c>
      <c r="O41" s="870">
        <v>3396.6905604179997</v>
      </c>
      <c r="P41" s="996">
        <v>3284.8502427510002</v>
      </c>
    </row>
    <row r="42" spans="1:16">
      <c r="A42" s="126" t="s">
        <v>720</v>
      </c>
      <c r="B42" s="870">
        <v>0.47537033899999998</v>
      </c>
      <c r="C42" s="870">
        <v>1.7809191710000001</v>
      </c>
      <c r="D42" s="870">
        <v>1.7781578680000001</v>
      </c>
      <c r="E42" s="870">
        <v>1.777365246</v>
      </c>
      <c r="F42" s="870">
        <v>0</v>
      </c>
      <c r="G42" s="870">
        <v>0</v>
      </c>
      <c r="H42" s="870">
        <v>0</v>
      </c>
      <c r="I42" s="870">
        <v>0</v>
      </c>
      <c r="J42" s="870">
        <v>0</v>
      </c>
      <c r="K42" s="870">
        <v>0</v>
      </c>
      <c r="L42" s="870">
        <v>0</v>
      </c>
      <c r="M42" s="870">
        <v>0</v>
      </c>
      <c r="N42" s="870">
        <v>0</v>
      </c>
      <c r="O42" s="870">
        <v>0</v>
      </c>
      <c r="P42" s="996">
        <v>0</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97">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97">
        <v>0</v>
      </c>
    </row>
    <row r="45" spans="1:16">
      <c r="A45" s="126" t="s">
        <v>417</v>
      </c>
      <c r="B45" s="240">
        <v>5.555555558</v>
      </c>
      <c r="C45" s="240">
        <v>0</v>
      </c>
      <c r="D45" s="240">
        <v>12.095374563</v>
      </c>
      <c r="E45" s="240">
        <v>12.095837645</v>
      </c>
      <c r="F45" s="240">
        <v>12.096292086</v>
      </c>
      <c r="G45" s="240">
        <v>0</v>
      </c>
      <c r="H45" s="240">
        <v>0</v>
      </c>
      <c r="I45" s="240">
        <v>0</v>
      </c>
      <c r="J45" s="240">
        <v>0</v>
      </c>
      <c r="K45" s="240">
        <v>0</v>
      </c>
      <c r="L45" s="240">
        <v>0</v>
      </c>
      <c r="M45" s="240">
        <v>1.770288493</v>
      </c>
      <c r="N45" s="240">
        <v>1.770288493</v>
      </c>
      <c r="O45" s="240">
        <v>1.770288493</v>
      </c>
      <c r="P45" s="997">
        <v>1.770288493</v>
      </c>
    </row>
    <row r="46" spans="1:16" ht="24.75" thickBot="1">
      <c r="A46" s="347" t="s">
        <v>786</v>
      </c>
      <c r="B46" s="242">
        <v>5.555555558</v>
      </c>
      <c r="C46" s="242">
        <v>0</v>
      </c>
      <c r="D46" s="242">
        <v>12.095374563</v>
      </c>
      <c r="E46" s="242">
        <v>12.095837645</v>
      </c>
      <c r="F46" s="242">
        <v>12.096292086</v>
      </c>
      <c r="G46" s="242">
        <v>0</v>
      </c>
      <c r="H46" s="242">
        <v>0</v>
      </c>
      <c r="I46" s="242">
        <v>0</v>
      </c>
      <c r="J46" s="242">
        <v>0</v>
      </c>
      <c r="K46" s="242">
        <v>0</v>
      </c>
      <c r="L46" s="242">
        <v>0</v>
      </c>
      <c r="M46" s="242">
        <v>1.770288493</v>
      </c>
      <c r="N46" s="242">
        <v>1.770288493</v>
      </c>
      <c r="O46" s="242">
        <v>1.770288493</v>
      </c>
      <c r="P46" s="998">
        <v>1.770288493</v>
      </c>
    </row>
    <row r="47" spans="1:16" ht="90" customHeight="1">
      <c r="A47" s="1313" t="s">
        <v>814</v>
      </c>
      <c r="B47" s="1314"/>
      <c r="C47" s="1314"/>
      <c r="D47" s="1314"/>
      <c r="E47" s="1314"/>
      <c r="F47" s="1314"/>
      <c r="G47" s="1314"/>
      <c r="H47" s="1314"/>
      <c r="I47" s="1314"/>
      <c r="J47" s="1314"/>
      <c r="K47" s="1314"/>
      <c r="L47" s="1314"/>
      <c r="M47" s="1314"/>
      <c r="N47" s="1314"/>
      <c r="O47" s="1314"/>
      <c r="P47" s="1315"/>
    </row>
    <row r="48" spans="1:16" ht="22.35" customHeight="1">
      <c r="A48" s="1354" t="s">
        <v>412</v>
      </c>
      <c r="B48" s="1324">
        <v>2021</v>
      </c>
      <c r="C48" s="1324">
        <v>2022</v>
      </c>
      <c r="D48" s="1352">
        <v>2023</v>
      </c>
      <c r="E48" s="1352"/>
      <c r="F48" s="1352"/>
      <c r="G48" s="1352"/>
      <c r="H48" s="1352"/>
      <c r="I48" s="1352"/>
      <c r="J48" s="1352"/>
      <c r="K48" s="1352"/>
      <c r="L48" s="1352"/>
      <c r="M48" s="1352"/>
      <c r="N48" s="1352">
        <v>2024</v>
      </c>
      <c r="O48" s="1352"/>
      <c r="P48" s="1353"/>
    </row>
    <row r="49" spans="1:16" ht="22.35" customHeight="1">
      <c r="A49" s="1354"/>
      <c r="B49" s="1326"/>
      <c r="C49" s="1324"/>
      <c r="D49" s="1196" t="s">
        <v>2</v>
      </c>
      <c r="E49" s="1196" t="s">
        <v>3</v>
      </c>
      <c r="F49" s="1196" t="s">
        <v>4</v>
      </c>
      <c r="G49" s="1196" t="s">
        <v>5</v>
      </c>
      <c r="H49" s="1196" t="s">
        <v>6</v>
      </c>
      <c r="I49" s="1196" t="s">
        <v>267</v>
      </c>
      <c r="J49" s="1196" t="s">
        <v>7</v>
      </c>
      <c r="K49" s="1196" t="s">
        <v>13</v>
      </c>
      <c r="L49" s="1196" t="s">
        <v>14</v>
      </c>
      <c r="M49" s="1196" t="s">
        <v>15</v>
      </c>
      <c r="N49" s="1196" t="s">
        <v>0</v>
      </c>
      <c r="O49" s="1196" t="s">
        <v>1</v>
      </c>
      <c r="P49" s="994" t="s">
        <v>2</v>
      </c>
    </row>
    <row r="50" spans="1:16">
      <c r="A50" s="344" t="s">
        <v>422</v>
      </c>
      <c r="B50" s="241">
        <v>935268.78491649998</v>
      </c>
      <c r="C50" s="241">
        <v>1085851.3423573</v>
      </c>
      <c r="D50" s="241">
        <v>1097760.2224767001</v>
      </c>
      <c r="E50" s="241">
        <v>1097472.0154343001</v>
      </c>
      <c r="F50" s="241">
        <v>1173436.5975778</v>
      </c>
      <c r="G50" s="241">
        <v>1183544.0158219999</v>
      </c>
      <c r="H50" s="241">
        <v>1182233.6325951</v>
      </c>
      <c r="I50" s="241">
        <v>1188156.5580662</v>
      </c>
      <c r="J50" s="241">
        <v>1203181.6132550999</v>
      </c>
      <c r="K50" s="241">
        <v>1200502.0611653</v>
      </c>
      <c r="L50" s="241">
        <v>1258892.1381102998</v>
      </c>
      <c r="M50" s="241">
        <v>1271779.8243748001</v>
      </c>
      <c r="N50" s="241">
        <v>1352905.8510700997</v>
      </c>
      <c r="O50" s="241">
        <v>1341007.6542011001</v>
      </c>
      <c r="P50" s="999">
        <v>1426234.0780245997</v>
      </c>
    </row>
    <row r="51" spans="1:16">
      <c r="A51" s="126" t="s">
        <v>413</v>
      </c>
      <c r="B51" s="240">
        <v>881124.47363120003</v>
      </c>
      <c r="C51" s="240">
        <v>1044701.2918945</v>
      </c>
      <c r="D51" s="240">
        <v>1052607.5313704</v>
      </c>
      <c r="E51" s="240">
        <v>1048241.2002863</v>
      </c>
      <c r="F51" s="240">
        <v>1119762.5825304</v>
      </c>
      <c r="G51" s="240">
        <v>1115525.6833694</v>
      </c>
      <c r="H51" s="240">
        <v>1116085.625219</v>
      </c>
      <c r="I51" s="240">
        <v>1111604.5811588001</v>
      </c>
      <c r="J51" s="240">
        <v>1147771.5240563001</v>
      </c>
      <c r="K51" s="240">
        <v>1141831.3437518</v>
      </c>
      <c r="L51" s="240">
        <v>1199366.2503571999</v>
      </c>
      <c r="M51" s="240">
        <v>1214193.5183296001</v>
      </c>
      <c r="N51" s="240">
        <v>1288117.4142382999</v>
      </c>
      <c r="O51" s="240">
        <v>1278148.5238059999</v>
      </c>
      <c r="P51" s="997">
        <v>1360848.8173135999</v>
      </c>
    </row>
    <row r="52" spans="1:16">
      <c r="A52" s="126" t="s">
        <v>720</v>
      </c>
      <c r="B52" s="870">
        <v>32462.366415199998</v>
      </c>
      <c r="C52" s="870">
        <v>26702.7499723</v>
      </c>
      <c r="D52" s="870">
        <v>30340.0915785</v>
      </c>
      <c r="E52" s="870">
        <v>33677.050025700002</v>
      </c>
      <c r="F52" s="870">
        <v>34228.278329000001</v>
      </c>
      <c r="G52" s="870">
        <v>47507.020895599999</v>
      </c>
      <c r="H52" s="870">
        <v>44422.535383099996</v>
      </c>
      <c r="I52" s="870">
        <v>54678.166512600001</v>
      </c>
      <c r="J52" s="870">
        <v>33681.341230000005</v>
      </c>
      <c r="K52" s="870">
        <v>36843.383877</v>
      </c>
      <c r="L52" s="870">
        <v>37129.056439600005</v>
      </c>
      <c r="M52" s="870">
        <v>36491.542966000001</v>
      </c>
      <c r="N52" s="870">
        <v>41769.770723199996</v>
      </c>
      <c r="O52" s="870">
        <v>39996.706449700003</v>
      </c>
      <c r="P52" s="996">
        <v>41991.823363099997</v>
      </c>
    </row>
    <row r="53" spans="1:16">
      <c r="A53" s="126" t="s">
        <v>415</v>
      </c>
      <c r="B53" s="870">
        <v>1561.5174729</v>
      </c>
      <c r="C53" s="870">
        <v>1312.6725715999999</v>
      </c>
      <c r="D53" s="870">
        <v>1266.8869675999999</v>
      </c>
      <c r="E53" s="870">
        <v>2217.7309716999998</v>
      </c>
      <c r="F53" s="870">
        <v>2975.2640032000004</v>
      </c>
      <c r="G53" s="870">
        <v>3842.3797334000001</v>
      </c>
      <c r="H53" s="870">
        <v>4409.9313271000001</v>
      </c>
      <c r="I53" s="870">
        <v>4093.9052307000002</v>
      </c>
      <c r="J53" s="870">
        <v>3524.8235542000002</v>
      </c>
      <c r="K53" s="870">
        <v>3492.2249456</v>
      </c>
      <c r="L53" s="870">
        <v>3163.8299364</v>
      </c>
      <c r="M53" s="870">
        <v>3336.4366918000001</v>
      </c>
      <c r="N53" s="870">
        <v>4270.1959473000006</v>
      </c>
      <c r="O53" s="870">
        <v>3533.6280366000001</v>
      </c>
      <c r="P53" s="996">
        <v>2955.8646391999996</v>
      </c>
    </row>
    <row r="54" spans="1:16">
      <c r="A54" s="126" t="s">
        <v>416</v>
      </c>
      <c r="B54" s="870">
        <v>2052.9396875000002</v>
      </c>
      <c r="C54" s="870">
        <v>1785.3410759000001</v>
      </c>
      <c r="D54" s="870">
        <v>2042.9772333000001</v>
      </c>
      <c r="E54" s="870">
        <v>1997.6874190000001</v>
      </c>
      <c r="F54" s="870">
        <v>1110.4054620999998</v>
      </c>
      <c r="G54" s="870">
        <v>1272.1703089999999</v>
      </c>
      <c r="H54" s="870">
        <v>1253.7585749999998</v>
      </c>
      <c r="I54" s="870">
        <v>1366.189572</v>
      </c>
      <c r="J54" s="870">
        <v>1862.5700669</v>
      </c>
      <c r="K54" s="870">
        <v>1821.1287030000001</v>
      </c>
      <c r="L54" s="870">
        <v>1813.3802546000002</v>
      </c>
      <c r="M54" s="870">
        <v>1995.4681917</v>
      </c>
      <c r="N54" s="870">
        <v>2052.8573554</v>
      </c>
      <c r="O54" s="870">
        <v>2603.7479453000001</v>
      </c>
      <c r="P54" s="996">
        <v>2212.1855519000001</v>
      </c>
    </row>
    <row r="55" spans="1:16">
      <c r="A55" s="126" t="s">
        <v>417</v>
      </c>
      <c r="B55" s="870">
        <v>18067.487709699999</v>
      </c>
      <c r="C55" s="870">
        <v>11349.286843</v>
      </c>
      <c r="D55" s="870">
        <v>11502.7353269</v>
      </c>
      <c r="E55" s="870">
        <v>11338.346731600001</v>
      </c>
      <c r="F55" s="870">
        <v>15360.0672531</v>
      </c>
      <c r="G55" s="870">
        <v>15396.761514599999</v>
      </c>
      <c r="H55" s="870">
        <v>16061.7820909</v>
      </c>
      <c r="I55" s="870">
        <v>16413.715592100001</v>
      </c>
      <c r="J55" s="870">
        <v>16341.3543477</v>
      </c>
      <c r="K55" s="870">
        <v>16513.979887900001</v>
      </c>
      <c r="L55" s="870">
        <v>17419.621122500001</v>
      </c>
      <c r="M55" s="870">
        <v>15762.858195700001</v>
      </c>
      <c r="N55" s="870">
        <v>16695.6128059</v>
      </c>
      <c r="O55" s="870">
        <v>16725.047963500001</v>
      </c>
      <c r="P55" s="996">
        <v>18225.3871568</v>
      </c>
    </row>
    <row r="56" spans="1:16" ht="24">
      <c r="A56" s="344" t="s">
        <v>418</v>
      </c>
      <c r="B56" s="246">
        <v>362321.75602069992</v>
      </c>
      <c r="C56" s="246">
        <v>434891.19046299998</v>
      </c>
      <c r="D56" s="246">
        <v>419341.60476810008</v>
      </c>
      <c r="E56" s="246">
        <v>419090.61984499998</v>
      </c>
      <c r="F56" s="246">
        <v>427327.63837500004</v>
      </c>
      <c r="G56" s="246">
        <v>428552.53541130008</v>
      </c>
      <c r="H56" s="246">
        <v>436019.49956510001</v>
      </c>
      <c r="I56" s="246">
        <v>442279.93194949999</v>
      </c>
      <c r="J56" s="246">
        <v>457532.26529780001</v>
      </c>
      <c r="K56" s="246">
        <v>440152.25286860013</v>
      </c>
      <c r="L56" s="246">
        <v>431395.41981460003</v>
      </c>
      <c r="M56" s="246">
        <v>402622.55807630002</v>
      </c>
      <c r="N56" s="246">
        <v>422697.53954649996</v>
      </c>
      <c r="O56" s="246">
        <v>424320.51721349999</v>
      </c>
      <c r="P56" s="995">
        <v>434908.57286720007</v>
      </c>
    </row>
    <row r="57" spans="1:16">
      <c r="A57" s="126" t="s">
        <v>413</v>
      </c>
      <c r="B57" s="870">
        <v>353871.43971339997</v>
      </c>
      <c r="C57" s="870">
        <v>426220.6394171</v>
      </c>
      <c r="D57" s="870">
        <v>410685.39916620002</v>
      </c>
      <c r="E57" s="870">
        <v>410686.39020239998</v>
      </c>
      <c r="F57" s="870">
        <v>419204.62645839999</v>
      </c>
      <c r="G57" s="870">
        <v>420329.75984150002</v>
      </c>
      <c r="H57" s="870">
        <v>426697.72121249995</v>
      </c>
      <c r="I57" s="870">
        <v>433777.9996946</v>
      </c>
      <c r="J57" s="870">
        <v>448411.37058619998</v>
      </c>
      <c r="K57" s="870">
        <v>430872.81050260004</v>
      </c>
      <c r="L57" s="870">
        <v>423443.25835979998</v>
      </c>
      <c r="M57" s="870">
        <v>396684.73205460003</v>
      </c>
      <c r="N57" s="870">
        <v>415636.60330640001</v>
      </c>
      <c r="O57" s="870">
        <v>417107.44666040002</v>
      </c>
      <c r="P57" s="996">
        <v>426521.83055050002</v>
      </c>
    </row>
    <row r="58" spans="1:16">
      <c r="A58" s="126" t="s">
        <v>720</v>
      </c>
      <c r="B58" s="870">
        <v>7211.9150221</v>
      </c>
      <c r="C58" s="870">
        <v>7665.2418739999994</v>
      </c>
      <c r="D58" s="870">
        <v>7597.2032662000001</v>
      </c>
      <c r="E58" s="870">
        <v>7290.3296221999999</v>
      </c>
      <c r="F58" s="870">
        <v>6886.9861494000006</v>
      </c>
      <c r="G58" s="870">
        <v>6594.8656695999998</v>
      </c>
      <c r="H58" s="870">
        <v>7889.5441013999998</v>
      </c>
      <c r="I58" s="870">
        <v>7265.1331202000001</v>
      </c>
      <c r="J58" s="870">
        <v>7743.7738375999998</v>
      </c>
      <c r="K58" s="870">
        <v>7911.0723642000003</v>
      </c>
      <c r="L58" s="870">
        <v>6673.1760958000004</v>
      </c>
      <c r="M58" s="870">
        <v>4966.9362615</v>
      </c>
      <c r="N58" s="870">
        <v>6058.2750882</v>
      </c>
      <c r="O58" s="870">
        <v>6244.0538005999997</v>
      </c>
      <c r="P58" s="996">
        <v>7203.2532062999999</v>
      </c>
    </row>
    <row r="59" spans="1:16">
      <c r="A59" s="126" t="s">
        <v>415</v>
      </c>
      <c r="B59" s="870">
        <v>650.11713110000005</v>
      </c>
      <c r="C59" s="870">
        <v>671.77925299999993</v>
      </c>
      <c r="D59" s="870">
        <v>598.72656410000002</v>
      </c>
      <c r="E59" s="870">
        <v>652.73352880000004</v>
      </c>
      <c r="F59" s="870">
        <v>711.16762770000003</v>
      </c>
      <c r="G59" s="870">
        <v>1173.9804872999998</v>
      </c>
      <c r="H59" s="870">
        <v>812.15527380000003</v>
      </c>
      <c r="I59" s="870">
        <v>781.25915200000009</v>
      </c>
      <c r="J59" s="870">
        <v>870.42414569999994</v>
      </c>
      <c r="K59" s="870">
        <v>890.77399880000007</v>
      </c>
      <c r="L59" s="870">
        <v>811.24453620000008</v>
      </c>
      <c r="M59" s="870">
        <v>563.02059469999995</v>
      </c>
      <c r="N59" s="870">
        <v>480.61211580000003</v>
      </c>
      <c r="O59" s="870">
        <v>580.81340160000002</v>
      </c>
      <c r="P59" s="996">
        <v>763.7096014</v>
      </c>
    </row>
    <row r="60" spans="1:16">
      <c r="A60" s="126" t="s">
        <v>416</v>
      </c>
      <c r="B60" s="870">
        <v>28.787325299999999</v>
      </c>
      <c r="C60" s="870">
        <v>40.188293700000003</v>
      </c>
      <c r="D60" s="870">
        <v>74.187081399999997</v>
      </c>
      <c r="E60" s="870">
        <v>25.776881599999999</v>
      </c>
      <c r="F60" s="870">
        <v>37.346099199999998</v>
      </c>
      <c r="G60" s="870">
        <v>39.476120700000003</v>
      </c>
      <c r="H60" s="870">
        <v>33.421310800000001</v>
      </c>
      <c r="I60" s="870">
        <v>42.038967299999996</v>
      </c>
      <c r="J60" s="870">
        <v>46.840038100000001</v>
      </c>
      <c r="K60" s="870">
        <v>36.937677999999998</v>
      </c>
      <c r="L60" s="870">
        <v>24.6639479</v>
      </c>
      <c r="M60" s="870">
        <v>7.7698967000000003</v>
      </c>
      <c r="N60" s="870">
        <v>4.8262365000000003</v>
      </c>
      <c r="O60" s="870">
        <v>7.2540418999999998</v>
      </c>
      <c r="P60" s="996">
        <v>12.443235600000001</v>
      </c>
    </row>
    <row r="61" spans="1:16">
      <c r="A61" s="126" t="s">
        <v>417</v>
      </c>
      <c r="B61" s="870">
        <v>559.4968288</v>
      </c>
      <c r="C61" s="870">
        <v>293.34162520000001</v>
      </c>
      <c r="D61" s="870">
        <v>386.08869019999997</v>
      </c>
      <c r="E61" s="870">
        <v>435.38961</v>
      </c>
      <c r="F61" s="870">
        <v>487.51204030000002</v>
      </c>
      <c r="G61" s="870">
        <v>414.45329219999996</v>
      </c>
      <c r="H61" s="870">
        <v>586.65766660000008</v>
      </c>
      <c r="I61" s="870">
        <v>413.50101539999997</v>
      </c>
      <c r="J61" s="870">
        <v>459.8566902</v>
      </c>
      <c r="K61" s="870">
        <v>440.65832499999999</v>
      </c>
      <c r="L61" s="870">
        <v>443.07687490000001</v>
      </c>
      <c r="M61" s="870">
        <v>400.0992688</v>
      </c>
      <c r="N61" s="870">
        <v>517.22279960000003</v>
      </c>
      <c r="O61" s="870">
        <v>380.94930900000003</v>
      </c>
      <c r="P61" s="996">
        <v>407.33627339999998</v>
      </c>
    </row>
    <row r="62" spans="1:16" ht="24">
      <c r="A62" s="345" t="s">
        <v>787</v>
      </c>
      <c r="B62" s="246">
        <v>22920.346155300002</v>
      </c>
      <c r="C62" s="246">
        <v>15452.6096624</v>
      </c>
      <c r="D62" s="246">
        <v>15871.601863499998</v>
      </c>
      <c r="E62" s="246">
        <v>16667.6651427</v>
      </c>
      <c r="F62" s="246">
        <v>20681.7624856</v>
      </c>
      <c r="G62" s="246">
        <v>22139.221457200001</v>
      </c>
      <c r="H62" s="246">
        <v>23157.706244199999</v>
      </c>
      <c r="I62" s="246">
        <v>23110.609529500001</v>
      </c>
      <c r="J62" s="246">
        <v>23105.868842799999</v>
      </c>
      <c r="K62" s="246">
        <v>23195.7035383</v>
      </c>
      <c r="L62" s="246">
        <v>23675.816672500001</v>
      </c>
      <c r="M62" s="246">
        <v>22065.652839400002</v>
      </c>
      <c r="N62" s="246">
        <v>24021.327260500002</v>
      </c>
      <c r="O62" s="246">
        <v>23831.440697900001</v>
      </c>
      <c r="P62" s="995">
        <v>24576.9264583</v>
      </c>
    </row>
    <row r="63" spans="1:16">
      <c r="A63" s="346" t="s">
        <v>785</v>
      </c>
      <c r="B63" s="246">
        <v>6624.9388558050005</v>
      </c>
      <c r="C63" s="246">
        <v>16362.454382610002</v>
      </c>
      <c r="D63" s="246">
        <v>15703.680576188002</v>
      </c>
      <c r="E63" s="246">
        <v>15073.907640309</v>
      </c>
      <c r="F63" s="246">
        <v>14234.537163417002</v>
      </c>
      <c r="G63" s="246">
        <v>14227.058130511001</v>
      </c>
      <c r="H63" s="246">
        <v>13442.558811384</v>
      </c>
      <c r="I63" s="246">
        <v>13265.845142213</v>
      </c>
      <c r="J63" s="246">
        <v>16808.812118575999</v>
      </c>
      <c r="K63" s="246">
        <v>17903.283462060001</v>
      </c>
      <c r="L63" s="246">
        <v>18221.477500560999</v>
      </c>
      <c r="M63" s="246">
        <v>29630.383891066002</v>
      </c>
      <c r="N63" s="246">
        <v>26343.921046877</v>
      </c>
      <c r="O63" s="246">
        <v>27605.835214766998</v>
      </c>
      <c r="P63" s="995">
        <v>25559.562731584003</v>
      </c>
    </row>
    <row r="64" spans="1:16">
      <c r="A64" s="126" t="s">
        <v>413</v>
      </c>
      <c r="B64" s="870">
        <v>6624.6719930500003</v>
      </c>
      <c r="C64" s="870">
        <v>16351.555063911001</v>
      </c>
      <c r="D64" s="870">
        <v>15671.620208726001</v>
      </c>
      <c r="E64" s="870">
        <v>15047.252281738</v>
      </c>
      <c r="F64" s="870">
        <v>14199.701188741001</v>
      </c>
      <c r="G64" s="870">
        <v>14188.486184459</v>
      </c>
      <c r="H64" s="870">
        <v>13410.27872925</v>
      </c>
      <c r="I64" s="870">
        <v>13255.217159483</v>
      </c>
      <c r="J64" s="870">
        <v>16798.184135846001</v>
      </c>
      <c r="K64" s="870">
        <v>17903.283462060001</v>
      </c>
      <c r="L64" s="870">
        <v>18201.294011814</v>
      </c>
      <c r="M64" s="870">
        <v>29591.838713292</v>
      </c>
      <c r="N64" s="870">
        <v>26241.504296408999</v>
      </c>
      <c r="O64" s="870">
        <v>27483.082530688</v>
      </c>
      <c r="P64" s="996">
        <v>25401.102892485</v>
      </c>
    </row>
    <row r="65" spans="1:16">
      <c r="A65" s="126" t="s">
        <v>720</v>
      </c>
      <c r="B65" s="870">
        <v>0</v>
      </c>
      <c r="C65" s="870">
        <v>10.53773664</v>
      </c>
      <c r="D65" s="870">
        <v>23.518858707</v>
      </c>
      <c r="E65" s="870">
        <v>26.293776512000001</v>
      </c>
      <c r="F65" s="870">
        <v>26.294465921</v>
      </c>
      <c r="G65" s="870">
        <v>30.392019355999999</v>
      </c>
      <c r="H65" s="870">
        <v>24.100155438000002</v>
      </c>
      <c r="I65" s="870">
        <v>3.7500000249999998</v>
      </c>
      <c r="J65" s="870">
        <v>3.7500000249999998</v>
      </c>
      <c r="K65" s="870">
        <v>0</v>
      </c>
      <c r="L65" s="870">
        <v>0</v>
      </c>
      <c r="M65" s="870">
        <v>9.290819033</v>
      </c>
      <c r="N65" s="870">
        <v>10.20964916</v>
      </c>
      <c r="O65" s="870">
        <v>38.119547875999999</v>
      </c>
      <c r="P65" s="996">
        <v>79.195507681999999</v>
      </c>
    </row>
    <row r="66" spans="1:16">
      <c r="A66" s="126" t="s">
        <v>415</v>
      </c>
      <c r="B66" s="240">
        <v>0</v>
      </c>
      <c r="C66" s="240">
        <v>0</v>
      </c>
      <c r="D66" s="240">
        <v>0</v>
      </c>
      <c r="E66" s="240">
        <v>0</v>
      </c>
      <c r="F66" s="240">
        <v>0</v>
      </c>
      <c r="G66" s="240">
        <v>0</v>
      </c>
      <c r="H66" s="240">
        <v>0</v>
      </c>
      <c r="I66" s="240">
        <v>0</v>
      </c>
      <c r="J66" s="240">
        <v>0</v>
      </c>
      <c r="K66" s="240">
        <v>0</v>
      </c>
      <c r="L66" s="240">
        <v>0</v>
      </c>
      <c r="M66" s="240">
        <v>5.3435610310000001</v>
      </c>
      <c r="N66" s="240">
        <v>0</v>
      </c>
      <c r="O66" s="240">
        <v>0</v>
      </c>
      <c r="P66" s="997">
        <v>0</v>
      </c>
    </row>
    <row r="67" spans="1:16">
      <c r="A67" s="126" t="s">
        <v>416</v>
      </c>
      <c r="B67" s="240">
        <v>0</v>
      </c>
      <c r="C67" s="240">
        <v>0</v>
      </c>
      <c r="D67" s="240">
        <v>0</v>
      </c>
      <c r="E67" s="240">
        <v>0</v>
      </c>
      <c r="F67" s="240">
        <v>0</v>
      </c>
      <c r="G67" s="240">
        <v>0</v>
      </c>
      <c r="H67" s="240">
        <v>0</v>
      </c>
      <c r="I67" s="240">
        <v>0</v>
      </c>
      <c r="J67" s="240">
        <v>0</v>
      </c>
      <c r="K67" s="240">
        <v>0</v>
      </c>
      <c r="L67" s="240">
        <v>0</v>
      </c>
      <c r="M67" s="240">
        <v>3.7500000249999998</v>
      </c>
      <c r="N67" s="240">
        <v>5.223561031</v>
      </c>
      <c r="O67" s="240">
        <v>0</v>
      </c>
      <c r="P67" s="997">
        <v>0</v>
      </c>
    </row>
    <row r="68" spans="1:16">
      <c r="A68" s="126" t="s">
        <v>417</v>
      </c>
      <c r="B68" s="240">
        <v>0.26686275500000001</v>
      </c>
      <c r="C68" s="240">
        <v>0.36158205900000001</v>
      </c>
      <c r="D68" s="240">
        <v>8.5415087550000006</v>
      </c>
      <c r="E68" s="240">
        <v>0.36158205900000001</v>
      </c>
      <c r="F68" s="240">
        <v>8.5415087550000006</v>
      </c>
      <c r="G68" s="240">
        <v>8.1799266960000008</v>
      </c>
      <c r="H68" s="240">
        <v>8.1799266960000008</v>
      </c>
      <c r="I68" s="240">
        <v>6.877982705</v>
      </c>
      <c r="J68" s="240">
        <v>6.877982705</v>
      </c>
      <c r="K68" s="240">
        <v>0</v>
      </c>
      <c r="L68" s="240">
        <v>20.183488746999998</v>
      </c>
      <c r="M68" s="240">
        <v>20.160797684999999</v>
      </c>
      <c r="N68" s="240">
        <v>86.983540277000003</v>
      </c>
      <c r="O68" s="240">
        <v>84.633136203000007</v>
      </c>
      <c r="P68" s="997">
        <v>79.264331416999994</v>
      </c>
    </row>
    <row r="69" spans="1:16" ht="24.75" thickBot="1">
      <c r="A69" s="347" t="s">
        <v>786</v>
      </c>
      <c r="B69" s="242">
        <v>0.26686275500000001</v>
      </c>
      <c r="C69" s="242">
        <v>0.36158205900000001</v>
      </c>
      <c r="D69" s="242">
        <v>8.5415087550000006</v>
      </c>
      <c r="E69" s="242">
        <v>0.36158205900000001</v>
      </c>
      <c r="F69" s="242">
        <v>8.5415087550000006</v>
      </c>
      <c r="G69" s="242">
        <v>8.1799266960000008</v>
      </c>
      <c r="H69" s="242">
        <v>8.1799266960000008</v>
      </c>
      <c r="I69" s="242">
        <v>6.877982705</v>
      </c>
      <c r="J69" s="242">
        <v>6.877982705</v>
      </c>
      <c r="K69" s="242">
        <v>0</v>
      </c>
      <c r="L69" s="242">
        <v>20.183488746999998</v>
      </c>
      <c r="M69" s="242">
        <v>29.254358740999997</v>
      </c>
      <c r="N69" s="242">
        <v>92.207101308000006</v>
      </c>
      <c r="O69" s="242">
        <v>84.633136203000007</v>
      </c>
      <c r="P69" s="998">
        <v>79.264331416999994</v>
      </c>
    </row>
    <row r="70" spans="1:16" ht="90" customHeight="1">
      <c r="A70" s="1313" t="s">
        <v>815</v>
      </c>
      <c r="B70" s="1314"/>
      <c r="C70" s="1314"/>
      <c r="D70" s="1314"/>
      <c r="E70" s="1314"/>
      <c r="F70" s="1314"/>
      <c r="G70" s="1314"/>
      <c r="H70" s="1314"/>
      <c r="I70" s="1314"/>
      <c r="J70" s="1314"/>
      <c r="K70" s="1314"/>
      <c r="L70" s="1314"/>
      <c r="M70" s="1314"/>
      <c r="N70" s="1314"/>
      <c r="O70" s="1314"/>
      <c r="P70" s="1315"/>
    </row>
    <row r="71" spans="1:16" ht="22.35" customHeight="1">
      <c r="A71" s="1354" t="s">
        <v>412</v>
      </c>
      <c r="B71" s="1324">
        <v>2021</v>
      </c>
      <c r="C71" s="1324">
        <v>2022</v>
      </c>
      <c r="D71" s="1352">
        <v>2023</v>
      </c>
      <c r="E71" s="1352"/>
      <c r="F71" s="1352"/>
      <c r="G71" s="1352"/>
      <c r="H71" s="1352"/>
      <c r="I71" s="1352"/>
      <c r="J71" s="1352"/>
      <c r="K71" s="1352"/>
      <c r="L71" s="1352"/>
      <c r="M71" s="1352"/>
      <c r="N71" s="1352">
        <v>2024</v>
      </c>
      <c r="O71" s="1352"/>
      <c r="P71" s="1353"/>
    </row>
    <row r="72" spans="1:16" ht="22.35" customHeight="1">
      <c r="A72" s="1354"/>
      <c r="B72" s="1326"/>
      <c r="C72" s="1324"/>
      <c r="D72" s="1196" t="s">
        <v>2</v>
      </c>
      <c r="E72" s="1196" t="s">
        <v>3</v>
      </c>
      <c r="F72" s="1196" t="s">
        <v>4</v>
      </c>
      <c r="G72" s="1196" t="s">
        <v>5</v>
      </c>
      <c r="H72" s="1196" t="s">
        <v>6</v>
      </c>
      <c r="I72" s="1196" t="s">
        <v>267</v>
      </c>
      <c r="J72" s="1196" t="s">
        <v>7</v>
      </c>
      <c r="K72" s="1196" t="s">
        <v>13</v>
      </c>
      <c r="L72" s="1196" t="s">
        <v>14</v>
      </c>
      <c r="M72" s="1196" t="s">
        <v>15</v>
      </c>
      <c r="N72" s="1196" t="s">
        <v>0</v>
      </c>
      <c r="O72" s="1196" t="s">
        <v>1</v>
      </c>
      <c r="P72" s="994" t="s">
        <v>2</v>
      </c>
    </row>
    <row r="73" spans="1:16">
      <c r="A73" s="344" t="s">
        <v>422</v>
      </c>
      <c r="B73" s="241">
        <v>2156139.7078542002</v>
      </c>
      <c r="C73" s="241">
        <v>2347833.2032564003</v>
      </c>
      <c r="D73" s="241">
        <v>2364668.8477471001</v>
      </c>
      <c r="E73" s="241">
        <v>2356514.2276422</v>
      </c>
      <c r="F73" s="241">
        <v>2380868.1106727999</v>
      </c>
      <c r="G73" s="241">
        <v>2415385.1388840997</v>
      </c>
      <c r="H73" s="241">
        <v>2426291.8303417</v>
      </c>
      <c r="I73" s="241">
        <v>2418065.9498940003</v>
      </c>
      <c r="J73" s="241">
        <v>2457922.7728955005</v>
      </c>
      <c r="K73" s="241">
        <v>2468243.1266871998</v>
      </c>
      <c r="L73" s="241">
        <v>2488944.7765236003</v>
      </c>
      <c r="M73" s="241">
        <v>2554703.3987921993</v>
      </c>
      <c r="N73" s="241">
        <v>2622646.2261146</v>
      </c>
      <c r="O73" s="241">
        <v>2576482.8716920004</v>
      </c>
      <c r="P73" s="999">
        <v>2636020.6967621003</v>
      </c>
    </row>
    <row r="74" spans="1:16">
      <c r="A74" s="126" t="s">
        <v>413</v>
      </c>
      <c r="B74" s="240">
        <v>2045055.0385393002</v>
      </c>
      <c r="C74" s="240">
        <v>2224533.8115539001</v>
      </c>
      <c r="D74" s="240">
        <v>2236959.8998203999</v>
      </c>
      <c r="E74" s="240">
        <v>2220764.6856514998</v>
      </c>
      <c r="F74" s="240">
        <v>2248757.5415980001</v>
      </c>
      <c r="G74" s="240">
        <v>2278671.6781076002</v>
      </c>
      <c r="H74" s="240">
        <v>2292307.0764763001</v>
      </c>
      <c r="I74" s="240">
        <v>2280429.4866311001</v>
      </c>
      <c r="J74" s="240">
        <v>2320606.6424516002</v>
      </c>
      <c r="K74" s="240">
        <v>2328486.0711081</v>
      </c>
      <c r="L74" s="240">
        <v>2350255.0839543999</v>
      </c>
      <c r="M74" s="240">
        <v>2422926.3751396998</v>
      </c>
      <c r="N74" s="240">
        <v>2466606.4993261001</v>
      </c>
      <c r="O74" s="240">
        <v>2417141.9342856002</v>
      </c>
      <c r="P74" s="997">
        <v>2482318.0555022</v>
      </c>
    </row>
    <row r="75" spans="1:16">
      <c r="A75" s="126" t="s">
        <v>720</v>
      </c>
      <c r="B75" s="240">
        <v>64213.332162599996</v>
      </c>
      <c r="C75" s="240">
        <v>76056.769697399999</v>
      </c>
      <c r="D75" s="240">
        <v>80598.853785300002</v>
      </c>
      <c r="E75" s="240">
        <v>88610.040371299998</v>
      </c>
      <c r="F75" s="240">
        <v>85040.036951100003</v>
      </c>
      <c r="G75" s="240">
        <v>89243.796935700011</v>
      </c>
      <c r="H75" s="240">
        <v>86458.9622007</v>
      </c>
      <c r="I75" s="240">
        <v>90063.635784299986</v>
      </c>
      <c r="J75" s="240">
        <v>91332.795801</v>
      </c>
      <c r="K75" s="240">
        <v>92636.55493340001</v>
      </c>
      <c r="L75" s="240">
        <v>92622.132350800006</v>
      </c>
      <c r="M75" s="240">
        <v>88323.759930999993</v>
      </c>
      <c r="N75" s="240">
        <v>108996.03748360001</v>
      </c>
      <c r="O75" s="240">
        <v>112141.43580599999</v>
      </c>
      <c r="P75" s="997">
        <v>109301.4850402</v>
      </c>
    </row>
    <row r="76" spans="1:16">
      <c r="A76" s="126" t="s">
        <v>415</v>
      </c>
      <c r="B76" s="240">
        <v>7483.7816163999996</v>
      </c>
      <c r="C76" s="240">
        <v>7352.3392643000007</v>
      </c>
      <c r="D76" s="240">
        <v>5896.4755778999997</v>
      </c>
      <c r="E76" s="240">
        <v>6925.8408830999997</v>
      </c>
      <c r="F76" s="240">
        <v>6297.0716142000001</v>
      </c>
      <c r="G76" s="240">
        <v>6354.0151237000009</v>
      </c>
      <c r="H76" s="240">
        <v>7421.3251866999999</v>
      </c>
      <c r="I76" s="240">
        <v>6986.7916895999997</v>
      </c>
      <c r="J76" s="240">
        <v>5466.0128242000001</v>
      </c>
      <c r="K76" s="240">
        <v>6692.9428517999995</v>
      </c>
      <c r="L76" s="240">
        <v>5934.7349247000002</v>
      </c>
      <c r="M76" s="240">
        <v>5580.9798142999998</v>
      </c>
      <c r="N76" s="240">
        <v>6517.0746203999997</v>
      </c>
      <c r="O76" s="240">
        <v>6111.7818453999998</v>
      </c>
      <c r="P76" s="997">
        <v>5305.7914140000003</v>
      </c>
    </row>
    <row r="77" spans="1:16">
      <c r="A77" s="126" t="s">
        <v>416</v>
      </c>
      <c r="B77" s="870">
        <v>4751.4849809999996</v>
      </c>
      <c r="C77" s="870">
        <v>5210.1814879000003</v>
      </c>
      <c r="D77" s="870">
        <v>5777.9450115999998</v>
      </c>
      <c r="E77" s="870">
        <v>5535.5549823000001</v>
      </c>
      <c r="F77" s="870">
        <v>5376.5292641999995</v>
      </c>
      <c r="G77" s="870">
        <v>5098.6550742999998</v>
      </c>
      <c r="H77" s="870">
        <v>4802.9942862999997</v>
      </c>
      <c r="I77" s="870">
        <v>5297.4764878999995</v>
      </c>
      <c r="J77" s="870">
        <v>5493.0067920000001</v>
      </c>
      <c r="K77" s="870">
        <v>4897.4258989999998</v>
      </c>
      <c r="L77" s="870">
        <v>5516.4807520000004</v>
      </c>
      <c r="M77" s="870">
        <v>5372.0089840000001</v>
      </c>
      <c r="N77" s="870">
        <v>7307.3214212000003</v>
      </c>
      <c r="O77" s="870">
        <v>7193.2656585999994</v>
      </c>
      <c r="P77" s="996">
        <v>5520.1089848000001</v>
      </c>
    </row>
    <row r="78" spans="1:16">
      <c r="A78" s="126" t="s">
        <v>417</v>
      </c>
      <c r="B78" s="870">
        <v>34636.070554899998</v>
      </c>
      <c r="C78" s="870">
        <v>34680.1012529</v>
      </c>
      <c r="D78" s="870">
        <v>35435.673551900007</v>
      </c>
      <c r="E78" s="870">
        <v>34678.105753999997</v>
      </c>
      <c r="F78" s="870">
        <v>35396.931245299995</v>
      </c>
      <c r="G78" s="870">
        <v>36016.9936428</v>
      </c>
      <c r="H78" s="870">
        <v>35301.472191699999</v>
      </c>
      <c r="I78" s="870">
        <v>35288.559301100002</v>
      </c>
      <c r="J78" s="870">
        <v>35024.315026700002</v>
      </c>
      <c r="K78" s="870">
        <v>35530.131894899998</v>
      </c>
      <c r="L78" s="870">
        <v>34616.344541699997</v>
      </c>
      <c r="M78" s="870">
        <v>32500.274923199999</v>
      </c>
      <c r="N78" s="870">
        <v>33219.293263300002</v>
      </c>
      <c r="O78" s="870">
        <v>33894.454096400004</v>
      </c>
      <c r="P78" s="996">
        <v>33575.255820899998</v>
      </c>
    </row>
    <row r="79" spans="1:16" ht="24">
      <c r="A79" s="344" t="s">
        <v>418</v>
      </c>
      <c r="B79" s="246">
        <v>682716.78246640007</v>
      </c>
      <c r="C79" s="246">
        <v>946139.76903239987</v>
      </c>
      <c r="D79" s="246">
        <v>972228.60212729999</v>
      </c>
      <c r="E79" s="246">
        <v>953981.78596929996</v>
      </c>
      <c r="F79" s="246">
        <v>964288.23177439999</v>
      </c>
      <c r="G79" s="246">
        <v>950149.60398309992</v>
      </c>
      <c r="H79" s="246">
        <v>960152.10170759994</v>
      </c>
      <c r="I79" s="246">
        <v>983206.83128819999</v>
      </c>
      <c r="J79" s="246">
        <v>984674.38730320008</v>
      </c>
      <c r="K79" s="246">
        <v>1003693.3136562</v>
      </c>
      <c r="L79" s="246">
        <v>1013972.7658138999</v>
      </c>
      <c r="M79" s="246">
        <v>883883.50666469999</v>
      </c>
      <c r="N79" s="246">
        <v>923372.50564849994</v>
      </c>
      <c r="O79" s="246">
        <v>918170.24492069997</v>
      </c>
      <c r="P79" s="995">
        <v>1045484.2837769999</v>
      </c>
    </row>
    <row r="80" spans="1:16">
      <c r="A80" s="126" t="s">
        <v>413</v>
      </c>
      <c r="B80" s="870">
        <v>675840.03866790002</v>
      </c>
      <c r="C80" s="870">
        <v>933146.47216899996</v>
      </c>
      <c r="D80" s="870">
        <v>958584.3678758</v>
      </c>
      <c r="E80" s="870">
        <v>938599.38572919997</v>
      </c>
      <c r="F80" s="870">
        <v>948966.13413599995</v>
      </c>
      <c r="G80" s="870">
        <v>934716.7587453</v>
      </c>
      <c r="H80" s="870">
        <v>945434.89926560002</v>
      </c>
      <c r="I80" s="870">
        <v>968260.60430180002</v>
      </c>
      <c r="J80" s="870">
        <v>970719.27461299999</v>
      </c>
      <c r="K80" s="870">
        <v>989377.07009049994</v>
      </c>
      <c r="L80" s="870">
        <v>998180.57833539997</v>
      </c>
      <c r="M80" s="870">
        <v>874313.66074880003</v>
      </c>
      <c r="N80" s="870">
        <v>912989.70593089995</v>
      </c>
      <c r="O80" s="870">
        <v>907215.80514870002</v>
      </c>
      <c r="P80" s="996">
        <v>1031277.5154281999</v>
      </c>
    </row>
    <row r="81" spans="1:16">
      <c r="A81" s="126" t="s">
        <v>720</v>
      </c>
      <c r="B81" s="870">
        <v>6585.497601</v>
      </c>
      <c r="C81" s="870">
        <v>9275.0077306000003</v>
      </c>
      <c r="D81" s="870">
        <v>9977.685624400001</v>
      </c>
      <c r="E81" s="870">
        <v>11815.0797083</v>
      </c>
      <c r="F81" s="870">
        <v>11717.6866587</v>
      </c>
      <c r="G81" s="870">
        <v>11757.819608400001</v>
      </c>
      <c r="H81" s="870">
        <v>10965.221221600001</v>
      </c>
      <c r="I81" s="870">
        <v>11251.9135797</v>
      </c>
      <c r="J81" s="870">
        <v>10235.902470700001</v>
      </c>
      <c r="K81" s="870">
        <v>10614.192946499999</v>
      </c>
      <c r="L81" s="870">
        <v>12089.052071400001</v>
      </c>
      <c r="M81" s="870">
        <v>8828.7163637000012</v>
      </c>
      <c r="N81" s="870">
        <v>9358.1996061999998</v>
      </c>
      <c r="O81" s="870">
        <v>9857.2681501000006</v>
      </c>
      <c r="P81" s="996">
        <v>10079.7268248</v>
      </c>
    </row>
    <row r="82" spans="1:16">
      <c r="A82" s="126" t="s">
        <v>415</v>
      </c>
      <c r="B82" s="870">
        <v>89.759682999999995</v>
      </c>
      <c r="C82" s="870">
        <v>1215.2483319</v>
      </c>
      <c r="D82" s="870">
        <v>1241.8829191999998</v>
      </c>
      <c r="E82" s="870">
        <v>1302.3898151999999</v>
      </c>
      <c r="F82" s="870">
        <v>1370.9763219000001</v>
      </c>
      <c r="G82" s="870">
        <v>1385.2097601</v>
      </c>
      <c r="H82" s="870">
        <v>1418.4991732999999</v>
      </c>
      <c r="I82" s="870">
        <v>1462.7623025</v>
      </c>
      <c r="J82" s="870">
        <v>1358.3715965000001</v>
      </c>
      <c r="K82" s="870">
        <v>1299.0111867999999</v>
      </c>
      <c r="L82" s="870">
        <v>1254.0787773</v>
      </c>
      <c r="M82" s="870">
        <v>371.5171699</v>
      </c>
      <c r="N82" s="870">
        <v>639.89200779999999</v>
      </c>
      <c r="O82" s="870">
        <v>718.7130095</v>
      </c>
      <c r="P82" s="996">
        <v>1565.5511185</v>
      </c>
    </row>
    <row r="83" spans="1:16">
      <c r="A83" s="126" t="s">
        <v>416</v>
      </c>
      <c r="B83" s="870">
        <v>50.7473204</v>
      </c>
      <c r="C83" s="870">
        <v>592.68025550000004</v>
      </c>
      <c r="D83" s="870">
        <v>545.55786620000003</v>
      </c>
      <c r="E83" s="870">
        <v>577.50072320000004</v>
      </c>
      <c r="F83" s="870">
        <v>575.94701280000004</v>
      </c>
      <c r="G83" s="870">
        <v>580.33391489999997</v>
      </c>
      <c r="H83" s="870">
        <v>654.34877770000003</v>
      </c>
      <c r="I83" s="870">
        <v>684.76310119999994</v>
      </c>
      <c r="J83" s="870">
        <v>812.0236744</v>
      </c>
      <c r="K83" s="870">
        <v>837.54048699999998</v>
      </c>
      <c r="L83" s="870">
        <v>824.49732069999993</v>
      </c>
      <c r="M83" s="870">
        <v>67.754939800000002</v>
      </c>
      <c r="N83" s="870">
        <v>72.429104499999994</v>
      </c>
      <c r="O83" s="870">
        <v>70.232038200000005</v>
      </c>
      <c r="P83" s="996">
        <v>672.5710378</v>
      </c>
    </row>
    <row r="84" spans="1:16">
      <c r="A84" s="126" t="s">
        <v>417</v>
      </c>
      <c r="B84" s="870">
        <v>150.73919409999999</v>
      </c>
      <c r="C84" s="870">
        <v>1910.3605454000001</v>
      </c>
      <c r="D84" s="870">
        <v>1879.1078417000001</v>
      </c>
      <c r="E84" s="870">
        <v>1687.4299934000001</v>
      </c>
      <c r="F84" s="870">
        <v>1657.4876449999999</v>
      </c>
      <c r="G84" s="870">
        <v>1709.4819544000002</v>
      </c>
      <c r="H84" s="870">
        <v>1679.1332694</v>
      </c>
      <c r="I84" s="870">
        <v>1546.7880030000001</v>
      </c>
      <c r="J84" s="870">
        <v>1548.8149486</v>
      </c>
      <c r="K84" s="870">
        <v>1565.4989454000001</v>
      </c>
      <c r="L84" s="870">
        <v>1624.5593091000001</v>
      </c>
      <c r="M84" s="870">
        <v>301.85744249999999</v>
      </c>
      <c r="N84" s="870">
        <v>312.27899910000002</v>
      </c>
      <c r="O84" s="870">
        <v>308.22657420000002</v>
      </c>
      <c r="P84" s="996">
        <v>1888.9193676999998</v>
      </c>
    </row>
    <row r="85" spans="1:16" ht="24">
      <c r="A85" s="345" t="s">
        <v>787</v>
      </c>
      <c r="B85" s="246">
        <v>47162.583349799992</v>
      </c>
      <c r="C85" s="246">
        <v>50960.911137900002</v>
      </c>
      <c r="D85" s="246">
        <v>50776.642768500002</v>
      </c>
      <c r="E85" s="246">
        <v>50706.822151199995</v>
      </c>
      <c r="F85" s="246">
        <v>50674.943103400001</v>
      </c>
      <c r="G85" s="246">
        <v>51144.689470199999</v>
      </c>
      <c r="H85" s="246">
        <v>51277.772885099992</v>
      </c>
      <c r="I85" s="246">
        <v>51267.140885299996</v>
      </c>
      <c r="J85" s="246">
        <v>49702.544862399998</v>
      </c>
      <c r="K85" s="246">
        <v>50822.551264900001</v>
      </c>
      <c r="L85" s="246">
        <v>49770.695625499997</v>
      </c>
      <c r="M85" s="246">
        <v>44194.393273699992</v>
      </c>
      <c r="N85" s="246">
        <v>48068.289416300009</v>
      </c>
      <c r="O85" s="246">
        <v>48296.673222300014</v>
      </c>
      <c r="P85" s="995">
        <v>48528.197743700002</v>
      </c>
    </row>
    <row r="86" spans="1:16">
      <c r="A86" s="346" t="s">
        <v>785</v>
      </c>
      <c r="B86" s="246">
        <v>11589.080679589</v>
      </c>
      <c r="C86" s="246">
        <v>21480.413348379003</v>
      </c>
      <c r="D86" s="246">
        <v>21128.063254118999</v>
      </c>
      <c r="E86" s="246">
        <v>20462.959860979005</v>
      </c>
      <c r="F86" s="246">
        <v>19219.346683427997</v>
      </c>
      <c r="G86" s="246">
        <v>18991.405234697999</v>
      </c>
      <c r="H86" s="246">
        <v>18615.283321934996</v>
      </c>
      <c r="I86" s="246">
        <v>19142.260355921997</v>
      </c>
      <c r="J86" s="246">
        <v>18436.190533089</v>
      </c>
      <c r="K86" s="246">
        <v>20601.418913123001</v>
      </c>
      <c r="L86" s="246">
        <v>20763.445977377996</v>
      </c>
      <c r="M86" s="246">
        <v>25674.523097959001</v>
      </c>
      <c r="N86" s="246">
        <v>25310.779006272998</v>
      </c>
      <c r="O86" s="246">
        <v>24827.704632544999</v>
      </c>
      <c r="P86" s="995">
        <v>24525.567869673996</v>
      </c>
    </row>
    <row r="87" spans="1:16">
      <c r="A87" s="126" t="s">
        <v>413</v>
      </c>
      <c r="B87" s="870">
        <v>11576.722413288</v>
      </c>
      <c r="C87" s="870">
        <v>21462.757253993001</v>
      </c>
      <c r="D87" s="870">
        <v>21115.941580114999</v>
      </c>
      <c r="E87" s="870">
        <v>20423.472350006003</v>
      </c>
      <c r="F87" s="870">
        <v>19184.883011867998</v>
      </c>
      <c r="G87" s="870">
        <v>18897.275710039001</v>
      </c>
      <c r="H87" s="870">
        <v>18580.801392781999</v>
      </c>
      <c r="I87" s="870">
        <v>19098.252679024998</v>
      </c>
      <c r="J87" s="870">
        <v>18398.784545921</v>
      </c>
      <c r="K87" s="870">
        <v>20567.808669374001</v>
      </c>
      <c r="L87" s="870">
        <v>20730.056340700998</v>
      </c>
      <c r="M87" s="870">
        <v>25639.901541211002</v>
      </c>
      <c r="N87" s="870">
        <v>25259.458746344</v>
      </c>
      <c r="O87" s="870">
        <v>24773.716373497999</v>
      </c>
      <c r="P87" s="996">
        <v>24468.252697676999</v>
      </c>
    </row>
    <row r="88" spans="1:16">
      <c r="A88" s="126" t="s">
        <v>720</v>
      </c>
      <c r="B88" s="240">
        <v>12.325723996000001</v>
      </c>
      <c r="C88" s="240">
        <v>10.889938544</v>
      </c>
      <c r="D88" s="240">
        <v>0</v>
      </c>
      <c r="E88" s="240">
        <v>5.0089132940000001</v>
      </c>
      <c r="F88" s="240">
        <v>0</v>
      </c>
      <c r="G88" s="240">
        <v>59.680793153000003</v>
      </c>
      <c r="H88" s="240">
        <v>4.8123764999999999E-2</v>
      </c>
      <c r="I88" s="240">
        <v>9.5888115630000001</v>
      </c>
      <c r="J88" s="240">
        <v>3.9969993879999999</v>
      </c>
      <c r="K88" s="240">
        <v>0.21103739499999999</v>
      </c>
      <c r="L88" s="240">
        <v>0</v>
      </c>
      <c r="M88" s="240">
        <v>0</v>
      </c>
      <c r="N88" s="240">
        <v>16.708162106</v>
      </c>
      <c r="O88" s="240">
        <v>19.385620148000001</v>
      </c>
      <c r="P88" s="997">
        <v>6.8216709189999998</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0</v>
      </c>
      <c r="P89" s="997">
        <v>0</v>
      </c>
    </row>
    <row r="90" spans="1:16">
      <c r="A90" s="126" t="s">
        <v>416</v>
      </c>
      <c r="B90" s="240">
        <v>0</v>
      </c>
      <c r="C90" s="240">
        <v>0</v>
      </c>
      <c r="D90" s="240">
        <v>0</v>
      </c>
      <c r="E90" s="240">
        <v>0</v>
      </c>
      <c r="F90" s="240">
        <v>0</v>
      </c>
      <c r="G90" s="240">
        <v>0</v>
      </c>
      <c r="H90" s="240">
        <v>0</v>
      </c>
      <c r="I90" s="240">
        <v>0</v>
      </c>
      <c r="J90" s="240">
        <v>0</v>
      </c>
      <c r="K90" s="240">
        <v>0</v>
      </c>
      <c r="L90" s="240">
        <v>0</v>
      </c>
      <c r="M90" s="240">
        <v>0</v>
      </c>
      <c r="N90" s="240">
        <v>0</v>
      </c>
      <c r="O90" s="240">
        <v>0</v>
      </c>
      <c r="P90" s="997">
        <v>16.638666647000001</v>
      </c>
    </row>
    <row r="91" spans="1:16">
      <c r="A91" s="126" t="s">
        <v>417</v>
      </c>
      <c r="B91" s="240">
        <v>3.2542305000000001E-2</v>
      </c>
      <c r="C91" s="240">
        <v>6.7661558419999999</v>
      </c>
      <c r="D91" s="240">
        <v>12.121674004000001</v>
      </c>
      <c r="E91" s="240">
        <v>34.478597679000003</v>
      </c>
      <c r="F91" s="240">
        <v>34.463671560000002</v>
      </c>
      <c r="G91" s="240">
        <v>34.448731506000001</v>
      </c>
      <c r="H91" s="240">
        <v>34.433805388000003</v>
      </c>
      <c r="I91" s="240">
        <v>34.418865334000003</v>
      </c>
      <c r="J91" s="240">
        <v>33.408987779999997</v>
      </c>
      <c r="K91" s="240">
        <v>33.399206354</v>
      </c>
      <c r="L91" s="240">
        <v>33.389636676999999</v>
      </c>
      <c r="M91" s="240">
        <v>34.621556748000003</v>
      </c>
      <c r="N91" s="240">
        <v>34.612097822999999</v>
      </c>
      <c r="O91" s="240">
        <v>34.602638898999999</v>
      </c>
      <c r="P91" s="997">
        <v>33.854834431</v>
      </c>
    </row>
    <row r="92" spans="1:16" ht="24.75" thickBot="1">
      <c r="A92" s="347" t="s">
        <v>786</v>
      </c>
      <c r="B92" s="242">
        <v>3.2542305000000001E-2</v>
      </c>
      <c r="C92" s="242">
        <v>6.7661558419999999</v>
      </c>
      <c r="D92" s="242">
        <v>12.121674004000001</v>
      </c>
      <c r="E92" s="242">
        <v>34.478597679000003</v>
      </c>
      <c r="F92" s="242">
        <v>34.463671560000002</v>
      </c>
      <c r="G92" s="242">
        <v>34.448731506000001</v>
      </c>
      <c r="H92" s="242">
        <v>34.433805388000003</v>
      </c>
      <c r="I92" s="242">
        <v>34.418865334000003</v>
      </c>
      <c r="J92" s="242">
        <v>33.408987779999997</v>
      </c>
      <c r="K92" s="242">
        <v>33.399206354</v>
      </c>
      <c r="L92" s="242">
        <v>33.389636676999999</v>
      </c>
      <c r="M92" s="242">
        <v>34.621556748000003</v>
      </c>
      <c r="N92" s="242">
        <v>34.612097822999999</v>
      </c>
      <c r="O92" s="242">
        <v>34.602638898999999</v>
      </c>
      <c r="P92" s="998">
        <v>50.493501078000001</v>
      </c>
    </row>
    <row r="93" spans="1:16" ht="90" customHeight="1">
      <c r="A93" s="1313" t="s">
        <v>816</v>
      </c>
      <c r="B93" s="1314"/>
      <c r="C93" s="1314"/>
      <c r="D93" s="1314"/>
      <c r="E93" s="1314"/>
      <c r="F93" s="1314"/>
      <c r="G93" s="1314"/>
      <c r="H93" s="1314"/>
      <c r="I93" s="1314"/>
      <c r="J93" s="1314"/>
      <c r="K93" s="1314"/>
      <c r="L93" s="1314"/>
      <c r="M93" s="1314"/>
      <c r="N93" s="1314"/>
      <c r="O93" s="1314"/>
      <c r="P93" s="1315"/>
    </row>
    <row r="94" spans="1:16" ht="22.35" customHeight="1">
      <c r="A94" s="1354" t="s">
        <v>412</v>
      </c>
      <c r="B94" s="1324">
        <v>2021</v>
      </c>
      <c r="C94" s="1324">
        <v>2022</v>
      </c>
      <c r="D94" s="1352">
        <v>2023</v>
      </c>
      <c r="E94" s="1352"/>
      <c r="F94" s="1352"/>
      <c r="G94" s="1352"/>
      <c r="H94" s="1352"/>
      <c r="I94" s="1352"/>
      <c r="J94" s="1352"/>
      <c r="K94" s="1352"/>
      <c r="L94" s="1352"/>
      <c r="M94" s="1352"/>
      <c r="N94" s="1352">
        <v>2024</v>
      </c>
      <c r="O94" s="1352"/>
      <c r="P94" s="1353"/>
    </row>
    <row r="95" spans="1:16" ht="22.35" customHeight="1">
      <c r="A95" s="1354"/>
      <c r="B95" s="1326"/>
      <c r="C95" s="1324"/>
      <c r="D95" s="1196" t="s">
        <v>2</v>
      </c>
      <c r="E95" s="1196" t="s">
        <v>3</v>
      </c>
      <c r="F95" s="1196" t="s">
        <v>4</v>
      </c>
      <c r="G95" s="1196" t="s">
        <v>5</v>
      </c>
      <c r="H95" s="1196" t="s">
        <v>6</v>
      </c>
      <c r="I95" s="1196" t="s">
        <v>267</v>
      </c>
      <c r="J95" s="1196" t="s">
        <v>7</v>
      </c>
      <c r="K95" s="1196" t="s">
        <v>13</v>
      </c>
      <c r="L95" s="1196" t="s">
        <v>14</v>
      </c>
      <c r="M95" s="1196" t="s">
        <v>15</v>
      </c>
      <c r="N95" s="1196" t="s">
        <v>0</v>
      </c>
      <c r="O95" s="1196" t="s">
        <v>1</v>
      </c>
      <c r="P95" s="994" t="s">
        <v>2</v>
      </c>
    </row>
    <row r="96" spans="1:16">
      <c r="A96" s="344" t="s">
        <v>422</v>
      </c>
      <c r="B96" s="241">
        <v>4488465.2872263994</v>
      </c>
      <c r="C96" s="241">
        <v>4869582.8340657996</v>
      </c>
      <c r="D96" s="241">
        <v>4850132.0488097994</v>
      </c>
      <c r="E96" s="241">
        <v>4832407.7516925</v>
      </c>
      <c r="F96" s="241">
        <v>4867641.5360284001</v>
      </c>
      <c r="G96" s="241">
        <v>4907777.5792290997</v>
      </c>
      <c r="H96" s="241">
        <v>4933901.7999398001</v>
      </c>
      <c r="I96" s="241">
        <v>4963986.3149215002</v>
      </c>
      <c r="J96" s="241">
        <v>5061794.9162044004</v>
      </c>
      <c r="K96" s="241">
        <v>5086250.786703201</v>
      </c>
      <c r="L96" s="241">
        <v>5169659.4476483995</v>
      </c>
      <c r="M96" s="241">
        <v>5275030.1622026004</v>
      </c>
      <c r="N96" s="241">
        <v>5449311.3156264992</v>
      </c>
      <c r="O96" s="241">
        <v>5348679.5495063998</v>
      </c>
      <c r="P96" s="999">
        <v>5370431.3204705995</v>
      </c>
    </row>
    <row r="97" spans="1:16">
      <c r="A97" s="126" t="s">
        <v>413</v>
      </c>
      <c r="B97" s="240">
        <v>4279568.5367401997</v>
      </c>
      <c r="C97" s="240">
        <v>4674912.4492590996</v>
      </c>
      <c r="D97" s="240">
        <v>4630343.3684005998</v>
      </c>
      <c r="E97" s="240">
        <v>4598056.9535750002</v>
      </c>
      <c r="F97" s="240">
        <v>4633647.6925191004</v>
      </c>
      <c r="G97" s="240">
        <v>4671829.6120608998</v>
      </c>
      <c r="H97" s="240">
        <v>4690812.4489264004</v>
      </c>
      <c r="I97" s="240">
        <v>4723673.0695714997</v>
      </c>
      <c r="J97" s="240">
        <v>4818617.2319732998</v>
      </c>
      <c r="K97" s="240">
        <v>4848376.9121663999</v>
      </c>
      <c r="L97" s="240">
        <v>4931200.5573477997</v>
      </c>
      <c r="M97" s="240">
        <v>5044136.0740368003</v>
      </c>
      <c r="N97" s="240">
        <v>5198285.4555107998</v>
      </c>
      <c r="O97" s="240">
        <v>5091004.9925071001</v>
      </c>
      <c r="P97" s="997">
        <v>5115884.0803861003</v>
      </c>
    </row>
    <row r="98" spans="1:16">
      <c r="A98" s="126" t="s">
        <v>720</v>
      </c>
      <c r="B98" s="240">
        <v>118783.07721449999</v>
      </c>
      <c r="C98" s="240">
        <v>116594.5611779</v>
      </c>
      <c r="D98" s="240">
        <v>139743.82894149999</v>
      </c>
      <c r="E98" s="240">
        <v>152802.23329140001</v>
      </c>
      <c r="F98" s="240">
        <v>150178.47631609999</v>
      </c>
      <c r="G98" s="240">
        <v>156518.87023279999</v>
      </c>
      <c r="H98" s="240">
        <v>160173.65598479999</v>
      </c>
      <c r="I98" s="240">
        <v>156996.42208369999</v>
      </c>
      <c r="J98" s="240">
        <v>159901.5829338</v>
      </c>
      <c r="K98" s="240">
        <v>155797.40385480001</v>
      </c>
      <c r="L98" s="240">
        <v>157192.02486579999</v>
      </c>
      <c r="M98" s="240">
        <v>153666.3415603</v>
      </c>
      <c r="N98" s="240">
        <v>168981.08927709999</v>
      </c>
      <c r="O98" s="240">
        <v>175030.64863050001</v>
      </c>
      <c r="P98" s="997">
        <v>172900.00476079999</v>
      </c>
    </row>
    <row r="99" spans="1:16">
      <c r="A99" s="126" t="s">
        <v>415</v>
      </c>
      <c r="B99" s="240">
        <v>10891.733038599999</v>
      </c>
      <c r="C99" s="240">
        <v>9071.5518090000005</v>
      </c>
      <c r="D99" s="240">
        <v>10385.470730200001</v>
      </c>
      <c r="E99" s="240">
        <v>14804.426962899999</v>
      </c>
      <c r="F99" s="240">
        <v>11688.3071449</v>
      </c>
      <c r="G99" s="240">
        <v>12025.5745644</v>
      </c>
      <c r="H99" s="240">
        <v>14211.4719707</v>
      </c>
      <c r="I99" s="240">
        <v>12290.783909199999</v>
      </c>
      <c r="J99" s="240">
        <v>12489.3852049</v>
      </c>
      <c r="K99" s="240">
        <v>13364.7084739</v>
      </c>
      <c r="L99" s="240">
        <v>12031.998797300001</v>
      </c>
      <c r="M99" s="240">
        <v>12840.691444399999</v>
      </c>
      <c r="N99" s="240">
        <v>17648.2935125</v>
      </c>
      <c r="O99" s="240">
        <v>15055.266642099999</v>
      </c>
      <c r="P99" s="997">
        <v>12435.7314532</v>
      </c>
    </row>
    <row r="100" spans="1:16">
      <c r="A100" s="126" t="s">
        <v>416</v>
      </c>
      <c r="B100" s="240">
        <v>12210.558348500001</v>
      </c>
      <c r="C100" s="240">
        <v>16530.091730600001</v>
      </c>
      <c r="D100" s="240">
        <v>20960.2416232</v>
      </c>
      <c r="E100" s="240">
        <v>19218.312517099999</v>
      </c>
      <c r="F100" s="240">
        <v>20544.6507504</v>
      </c>
      <c r="G100" s="240">
        <v>19684.315379600001</v>
      </c>
      <c r="H100" s="240">
        <v>18858.763668200001</v>
      </c>
      <c r="I100" s="240">
        <v>19974.9012764</v>
      </c>
      <c r="J100" s="240">
        <v>20081.7861428</v>
      </c>
      <c r="K100" s="240">
        <v>18609.705157600001</v>
      </c>
      <c r="L100" s="240">
        <v>16731.894296400002</v>
      </c>
      <c r="M100" s="240">
        <v>16066.429489</v>
      </c>
      <c r="N100" s="240">
        <v>15500.185756700001</v>
      </c>
      <c r="O100" s="240">
        <v>16025.8791499</v>
      </c>
      <c r="P100" s="997">
        <v>20106.477361699999</v>
      </c>
    </row>
    <row r="101" spans="1:16">
      <c r="A101" s="126" t="s">
        <v>417</v>
      </c>
      <c r="B101" s="240">
        <v>67011.381884600007</v>
      </c>
      <c r="C101" s="240">
        <v>52474.180089200003</v>
      </c>
      <c r="D101" s="240">
        <v>48699.1391143</v>
      </c>
      <c r="E101" s="240">
        <v>47525.825346099999</v>
      </c>
      <c r="F101" s="240">
        <v>51582.409297899998</v>
      </c>
      <c r="G101" s="240">
        <v>47719.206991400002</v>
      </c>
      <c r="H101" s="240">
        <v>49845.459389700001</v>
      </c>
      <c r="I101" s="240">
        <v>51051.138080700002</v>
      </c>
      <c r="J101" s="240">
        <v>50704.929949600002</v>
      </c>
      <c r="K101" s="240">
        <v>50102.0570505</v>
      </c>
      <c r="L101" s="240">
        <v>52502.972341100001</v>
      </c>
      <c r="M101" s="240">
        <v>48320.625672100003</v>
      </c>
      <c r="N101" s="240">
        <v>48896.291569399997</v>
      </c>
      <c r="O101" s="240">
        <v>51562.7625768</v>
      </c>
      <c r="P101" s="997">
        <v>49105.026508800001</v>
      </c>
    </row>
    <row r="102" spans="1:16" ht="24">
      <c r="A102" s="344" t="s">
        <v>418</v>
      </c>
      <c r="B102" s="241">
        <v>934634.93882330006</v>
      </c>
      <c r="C102" s="241">
        <v>1270602.8018069998</v>
      </c>
      <c r="D102" s="241">
        <v>1008503.1969258001</v>
      </c>
      <c r="E102" s="241">
        <v>1014219.2884148</v>
      </c>
      <c r="F102" s="241">
        <v>1060077.8626125003</v>
      </c>
      <c r="G102" s="241">
        <v>1082327.1897177</v>
      </c>
      <c r="H102" s="241">
        <v>1084890.9048362998</v>
      </c>
      <c r="I102" s="241">
        <v>1075628.5883935001</v>
      </c>
      <c r="J102" s="241">
        <v>1107239.2257534999</v>
      </c>
      <c r="K102" s="241">
        <v>1133627.8917212</v>
      </c>
      <c r="L102" s="241">
        <v>1133415.8877804</v>
      </c>
      <c r="M102" s="241">
        <v>1086962.3831247</v>
      </c>
      <c r="N102" s="241">
        <v>1097225.0319351999</v>
      </c>
      <c r="O102" s="241">
        <v>1092750.0524329999</v>
      </c>
      <c r="P102" s="999">
        <v>1094047.5384860002</v>
      </c>
    </row>
    <row r="103" spans="1:16">
      <c r="A103" s="126" t="s">
        <v>413</v>
      </c>
      <c r="B103" s="240">
        <v>919224.14170729998</v>
      </c>
      <c r="C103" s="240">
        <v>1187028.5272424</v>
      </c>
      <c r="D103" s="240">
        <v>992769.56797440001</v>
      </c>
      <c r="E103" s="240">
        <v>998326.66402899998</v>
      </c>
      <c r="F103" s="240">
        <v>1044638.7947720001</v>
      </c>
      <c r="G103" s="240">
        <v>1069283.4455285999</v>
      </c>
      <c r="H103" s="240">
        <v>1070246.1016515</v>
      </c>
      <c r="I103" s="240">
        <v>1060857.9587204</v>
      </c>
      <c r="J103" s="240">
        <v>1091914.8746424001</v>
      </c>
      <c r="K103" s="240">
        <v>1118854.0870848999</v>
      </c>
      <c r="L103" s="240">
        <v>1119027.9093112</v>
      </c>
      <c r="M103" s="240">
        <v>1073215.192819</v>
      </c>
      <c r="N103" s="240">
        <v>1083571.3302658</v>
      </c>
      <c r="O103" s="240">
        <v>1079339.2960367999</v>
      </c>
      <c r="P103" s="997">
        <v>1080342.4555989001</v>
      </c>
    </row>
    <row r="104" spans="1:16">
      <c r="A104" s="126" t="s">
        <v>720</v>
      </c>
      <c r="B104" s="240">
        <v>13080.462409600001</v>
      </c>
      <c r="C104" s="240">
        <v>58640.812875299998</v>
      </c>
      <c r="D104" s="240">
        <v>14001.4651457</v>
      </c>
      <c r="E104" s="240">
        <v>14081.1851434</v>
      </c>
      <c r="F104" s="240">
        <v>13569.0388088</v>
      </c>
      <c r="G104" s="240">
        <v>11136.505003300001</v>
      </c>
      <c r="H104" s="240">
        <v>12756.5514957</v>
      </c>
      <c r="I104" s="240">
        <v>12767.242448999999</v>
      </c>
      <c r="J104" s="240">
        <v>13305.845895500001</v>
      </c>
      <c r="K104" s="240">
        <v>12818.2763333</v>
      </c>
      <c r="L104" s="240">
        <v>12430.5319268</v>
      </c>
      <c r="M104" s="240">
        <v>11776.304372299999</v>
      </c>
      <c r="N104" s="240">
        <v>11614.2155896</v>
      </c>
      <c r="O104" s="240">
        <v>11328.075306000001</v>
      </c>
      <c r="P104" s="997">
        <v>11640.9511857</v>
      </c>
    </row>
    <row r="105" spans="1:16">
      <c r="A105" s="126" t="s">
        <v>415</v>
      </c>
      <c r="B105" s="240">
        <v>134.9096433</v>
      </c>
      <c r="C105" s="240">
        <v>122.0368763</v>
      </c>
      <c r="D105" s="240">
        <v>181.63559670000001</v>
      </c>
      <c r="E105" s="240">
        <v>275.16201339999998</v>
      </c>
      <c r="F105" s="240">
        <v>272.2671934</v>
      </c>
      <c r="G105" s="240">
        <v>306.88603219999999</v>
      </c>
      <c r="H105" s="240">
        <v>280.39091089999999</v>
      </c>
      <c r="I105" s="240">
        <v>344.27785110000002</v>
      </c>
      <c r="J105" s="240">
        <v>462.73261989999997</v>
      </c>
      <c r="K105" s="240">
        <v>361.41448910000003</v>
      </c>
      <c r="L105" s="240">
        <v>379.64973220000002</v>
      </c>
      <c r="M105" s="240">
        <v>426.1348562</v>
      </c>
      <c r="N105" s="240">
        <v>476.24152249999997</v>
      </c>
      <c r="O105" s="240">
        <v>452.55501959999998</v>
      </c>
      <c r="P105" s="997">
        <v>458.25282470000002</v>
      </c>
    </row>
    <row r="106" spans="1:16">
      <c r="A106" s="126" t="s">
        <v>416</v>
      </c>
      <c r="B106" s="240">
        <v>118.0710036</v>
      </c>
      <c r="C106" s="240">
        <v>128.87923749999999</v>
      </c>
      <c r="D106" s="240">
        <v>177.1538908</v>
      </c>
      <c r="E106" s="240">
        <v>152.76792789999999</v>
      </c>
      <c r="F106" s="240">
        <v>261.55740020000002</v>
      </c>
      <c r="G106" s="240">
        <v>232.1026224</v>
      </c>
      <c r="H106" s="240">
        <v>209.78657680000001</v>
      </c>
      <c r="I106" s="240">
        <v>226.47933</v>
      </c>
      <c r="J106" s="240">
        <v>185.55418890000001</v>
      </c>
      <c r="K106" s="240">
        <v>269.38096999999999</v>
      </c>
      <c r="L106" s="240">
        <v>290.22292499999998</v>
      </c>
      <c r="M106" s="240">
        <v>166.04577420000001</v>
      </c>
      <c r="N106" s="240">
        <v>175.26710489999999</v>
      </c>
      <c r="O106" s="240">
        <v>216.57298650000001</v>
      </c>
      <c r="P106" s="997">
        <v>164.13970699999999</v>
      </c>
    </row>
    <row r="107" spans="1:16">
      <c r="A107" s="126" t="s">
        <v>417</v>
      </c>
      <c r="B107" s="240">
        <v>2077.3540594999999</v>
      </c>
      <c r="C107" s="240">
        <v>24682.5455755</v>
      </c>
      <c r="D107" s="240">
        <v>1373.3743182000001</v>
      </c>
      <c r="E107" s="240">
        <v>1383.5093010999999</v>
      </c>
      <c r="F107" s="240">
        <v>1336.2044381000001</v>
      </c>
      <c r="G107" s="240">
        <v>1368.2505312000001</v>
      </c>
      <c r="H107" s="240">
        <v>1398.0742014</v>
      </c>
      <c r="I107" s="240">
        <v>1432.6300429999999</v>
      </c>
      <c r="J107" s="240">
        <v>1370.2184067999999</v>
      </c>
      <c r="K107" s="240">
        <v>1324.7328439</v>
      </c>
      <c r="L107" s="240">
        <v>1287.5738851999999</v>
      </c>
      <c r="M107" s="240">
        <v>1378.705303</v>
      </c>
      <c r="N107" s="240">
        <v>1387.9774523999999</v>
      </c>
      <c r="O107" s="240">
        <v>1413.5530841</v>
      </c>
      <c r="P107" s="997">
        <v>1441.7391697</v>
      </c>
    </row>
    <row r="108" spans="1:16" ht="24">
      <c r="A108" s="345" t="s">
        <v>787</v>
      </c>
      <c r="B108" s="241">
        <v>92444.007978099995</v>
      </c>
      <c r="C108" s="241">
        <v>103009.28531810001</v>
      </c>
      <c r="D108" s="241">
        <v>81777.0152734</v>
      </c>
      <c r="E108" s="241">
        <v>83360.004068499984</v>
      </c>
      <c r="F108" s="241">
        <v>85685.396224900003</v>
      </c>
      <c r="G108" s="241">
        <v>81336.336121200002</v>
      </c>
      <c r="H108" s="241">
        <v>84803.946717700004</v>
      </c>
      <c r="I108" s="241">
        <v>85320.210490400001</v>
      </c>
      <c r="J108" s="241">
        <v>85294.606512900005</v>
      </c>
      <c r="K108" s="241">
        <v>84031.998984999998</v>
      </c>
      <c r="L108" s="241">
        <v>83224.311977200021</v>
      </c>
      <c r="M108" s="241">
        <v>79198.632538899998</v>
      </c>
      <c r="N108" s="241">
        <v>84084.256918400002</v>
      </c>
      <c r="O108" s="241">
        <v>84726.589458999995</v>
      </c>
      <c r="P108" s="999">
        <v>83711.3670251</v>
      </c>
    </row>
    <row r="109" spans="1:16">
      <c r="A109" s="346" t="s">
        <v>785</v>
      </c>
      <c r="B109" s="246">
        <v>29236.607826468</v>
      </c>
      <c r="C109" s="246">
        <v>32533.172294296</v>
      </c>
      <c r="D109" s="246">
        <v>30869.661443048</v>
      </c>
      <c r="E109" s="246">
        <v>31379.975343578</v>
      </c>
      <c r="F109" s="246">
        <v>31238.797669148</v>
      </c>
      <c r="G109" s="246">
        <v>31380.748687689</v>
      </c>
      <c r="H109" s="246">
        <v>31505.190421238</v>
      </c>
      <c r="I109" s="246">
        <v>30580.009892229002</v>
      </c>
      <c r="J109" s="246">
        <v>32129.340684775001</v>
      </c>
      <c r="K109" s="246">
        <v>31385.831829911003</v>
      </c>
      <c r="L109" s="246">
        <v>31122.726405769001</v>
      </c>
      <c r="M109" s="246">
        <v>38273.718156698</v>
      </c>
      <c r="N109" s="246">
        <v>38162.316520275999</v>
      </c>
      <c r="O109" s="246">
        <v>37986.635809465995</v>
      </c>
      <c r="P109" s="995">
        <v>38871.248684080994</v>
      </c>
    </row>
    <row r="110" spans="1:16">
      <c r="A110" s="126" t="s">
        <v>413</v>
      </c>
      <c r="B110" s="240">
        <v>29232.153190387999</v>
      </c>
      <c r="C110" s="240">
        <v>32533.172294296</v>
      </c>
      <c r="D110" s="240">
        <v>30869.655132381999</v>
      </c>
      <c r="E110" s="240">
        <v>31379.975343578</v>
      </c>
      <c r="F110" s="240">
        <v>31238.716511426999</v>
      </c>
      <c r="G110" s="240">
        <v>31380.748687689</v>
      </c>
      <c r="H110" s="240">
        <v>31505.190421238</v>
      </c>
      <c r="I110" s="240">
        <v>30580.009892229002</v>
      </c>
      <c r="J110" s="240">
        <v>32129.138951423</v>
      </c>
      <c r="K110" s="240">
        <v>31385.630096559002</v>
      </c>
      <c r="L110" s="240">
        <v>31122.524672416999</v>
      </c>
      <c r="M110" s="240">
        <v>38273.516193146002</v>
      </c>
      <c r="N110" s="240">
        <v>38162.114556724002</v>
      </c>
      <c r="O110" s="240">
        <v>37986.431224806998</v>
      </c>
      <c r="P110" s="997">
        <v>38870.845217376998</v>
      </c>
    </row>
    <row r="111" spans="1:16">
      <c r="A111" s="126" t="s">
        <v>720</v>
      </c>
      <c r="B111" s="240">
        <v>0</v>
      </c>
      <c r="C111" s="240">
        <v>0</v>
      </c>
      <c r="D111" s="240">
        <v>6.3106660000000004E-3</v>
      </c>
      <c r="E111" s="240">
        <v>0</v>
      </c>
      <c r="F111" s="240">
        <v>8.1157721000000002E-2</v>
      </c>
      <c r="G111" s="240">
        <v>0</v>
      </c>
      <c r="H111" s="240">
        <v>0</v>
      </c>
      <c r="I111" s="240">
        <v>0</v>
      </c>
      <c r="J111" s="240">
        <v>0.201733352</v>
      </c>
      <c r="K111" s="240">
        <v>0.201733352</v>
      </c>
      <c r="L111" s="240">
        <v>0.201733352</v>
      </c>
      <c r="M111" s="240">
        <v>2.3020000000000001E-4</v>
      </c>
      <c r="N111" s="240">
        <v>2.3020000000000001E-4</v>
      </c>
      <c r="O111" s="240">
        <v>2.851307E-3</v>
      </c>
      <c r="P111" s="997">
        <v>0</v>
      </c>
    </row>
    <row r="112" spans="1:16">
      <c r="A112" s="126" t="s">
        <v>415</v>
      </c>
      <c r="B112" s="240">
        <v>0</v>
      </c>
      <c r="C112" s="240">
        <v>0</v>
      </c>
      <c r="D112" s="240">
        <v>0</v>
      </c>
      <c r="E112" s="240">
        <v>0</v>
      </c>
      <c r="F112" s="240">
        <v>0</v>
      </c>
      <c r="G112" s="240">
        <v>0</v>
      </c>
      <c r="H112" s="240">
        <v>0</v>
      </c>
      <c r="I112" s="240">
        <v>0</v>
      </c>
      <c r="J112" s="240">
        <v>0</v>
      </c>
      <c r="K112" s="240">
        <v>0</v>
      </c>
      <c r="L112" s="240">
        <v>0</v>
      </c>
      <c r="M112" s="240">
        <v>0.201733352</v>
      </c>
      <c r="N112" s="240">
        <v>0</v>
      </c>
      <c r="O112" s="240">
        <v>0</v>
      </c>
      <c r="P112" s="997">
        <v>0</v>
      </c>
    </row>
    <row r="113" spans="1:16">
      <c r="A113" s="126" t="s">
        <v>416</v>
      </c>
      <c r="B113" s="240">
        <v>2.9583887999999999E-2</v>
      </c>
      <c r="C113" s="240">
        <v>0</v>
      </c>
      <c r="D113" s="240">
        <v>0</v>
      </c>
      <c r="E113" s="240">
        <v>0</v>
      </c>
      <c r="F113" s="240">
        <v>0</v>
      </c>
      <c r="G113" s="240">
        <v>0</v>
      </c>
      <c r="H113" s="240">
        <v>0</v>
      </c>
      <c r="I113" s="240">
        <v>0</v>
      </c>
      <c r="J113" s="240">
        <v>0</v>
      </c>
      <c r="K113" s="240">
        <v>0</v>
      </c>
      <c r="L113" s="240">
        <v>0</v>
      </c>
      <c r="M113" s="240">
        <v>0</v>
      </c>
      <c r="N113" s="240">
        <v>0.201733352</v>
      </c>
      <c r="O113" s="240">
        <v>0.201733352</v>
      </c>
      <c r="P113" s="997">
        <v>0.201733352</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v>
      </c>
      <c r="N114" s="240">
        <v>0</v>
      </c>
      <c r="O114" s="240">
        <v>0</v>
      </c>
      <c r="P114" s="997">
        <v>0.201733352</v>
      </c>
    </row>
    <row r="115" spans="1:16" ht="24.75" thickBot="1">
      <c r="A115" s="347" t="s">
        <v>786</v>
      </c>
      <c r="B115" s="242">
        <v>4.4546360800000002</v>
      </c>
      <c r="C115" s="242">
        <v>0</v>
      </c>
      <c r="D115" s="242">
        <v>0</v>
      </c>
      <c r="E115" s="242">
        <v>0</v>
      </c>
      <c r="F115" s="242">
        <v>0</v>
      </c>
      <c r="G115" s="242">
        <v>0</v>
      </c>
      <c r="H115" s="242">
        <v>0</v>
      </c>
      <c r="I115" s="242">
        <v>0</v>
      </c>
      <c r="J115" s="242">
        <v>0</v>
      </c>
      <c r="K115" s="242">
        <v>0</v>
      </c>
      <c r="L115" s="242">
        <v>0</v>
      </c>
      <c r="M115" s="242">
        <v>0.201733352</v>
      </c>
      <c r="N115" s="242">
        <v>0.201733352</v>
      </c>
      <c r="O115" s="242">
        <v>0.201733352</v>
      </c>
      <c r="P115" s="998">
        <v>0.40346670400000001</v>
      </c>
    </row>
  </sheetData>
  <mergeCells count="30">
    <mergeCell ref="B94:B95"/>
    <mergeCell ref="A71:A72"/>
    <mergeCell ref="B71:B72"/>
    <mergeCell ref="B48:B49"/>
    <mergeCell ref="A93:P93"/>
    <mergeCell ref="A94:A95"/>
    <mergeCell ref="A70:P70"/>
    <mergeCell ref="C71:C72"/>
    <mergeCell ref="C94:C95"/>
    <mergeCell ref="D71:M71"/>
    <mergeCell ref="A48:A49"/>
    <mergeCell ref="C48:C49"/>
    <mergeCell ref="N71:P71"/>
    <mergeCell ref="D94:M94"/>
    <mergeCell ref="N94:P94"/>
    <mergeCell ref="D48:M48"/>
    <mergeCell ref="N48:P48"/>
    <mergeCell ref="A47:P47"/>
    <mergeCell ref="A1:P1"/>
    <mergeCell ref="A2:A3"/>
    <mergeCell ref="A24:P24"/>
    <mergeCell ref="A25:A26"/>
    <mergeCell ref="B2:B3"/>
    <mergeCell ref="B25:B26"/>
    <mergeCell ref="C2:C3"/>
    <mergeCell ref="C25:C26"/>
    <mergeCell ref="D2:M2"/>
    <mergeCell ref="N2:P2"/>
    <mergeCell ref="D25:M25"/>
    <mergeCell ref="N25:P25"/>
  </mergeCells>
  <printOptions horizontalCentered="1"/>
  <pageMargins left="0.31496062992125984" right="0.39370078740157483" top="0.74803149606299213" bottom="0.27559055118110237" header="0.55118110236220474" footer="0.15748031496062992"/>
  <pageSetup paperSize="9" scale="57" firstPageNumber="2"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zoomScale="90" zoomScaleNormal="70" zoomScaleSheetLayoutView="90" workbookViewId="0">
      <selection activeCell="L10" sqref="L10"/>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13" t="s">
        <v>763</v>
      </c>
      <c r="B1" s="1314"/>
      <c r="C1" s="1315"/>
      <c r="D1" s="254"/>
      <c r="E1" s="254"/>
      <c r="F1" s="109"/>
      <c r="G1" s="109"/>
      <c r="H1" s="109"/>
      <c r="I1" s="109"/>
      <c r="J1" s="109"/>
      <c r="K1" s="109"/>
      <c r="L1" s="109"/>
      <c r="M1" s="109"/>
      <c r="N1" s="109"/>
      <c r="O1" s="109"/>
      <c r="P1" s="109"/>
    </row>
    <row r="2" spans="1:22" s="13" customFormat="1" ht="22.35" customHeight="1">
      <c r="A2" s="1355" t="s">
        <v>423</v>
      </c>
      <c r="B2" s="1356" t="s">
        <v>901</v>
      </c>
      <c r="C2" s="1357"/>
    </row>
    <row r="3" spans="1:22" s="13" customFormat="1" ht="49.9" customHeight="1">
      <c r="A3" s="1355"/>
      <c r="B3" s="1359" t="s">
        <v>16</v>
      </c>
      <c r="C3" s="358" t="s">
        <v>122</v>
      </c>
    </row>
    <row r="4" spans="1:22" ht="49.9" customHeight="1">
      <c r="A4" s="1355"/>
      <c r="B4" s="1359"/>
      <c r="C4" s="826" t="s">
        <v>123</v>
      </c>
      <c r="D4" s="415"/>
    </row>
    <row r="5" spans="1:22" ht="15" customHeight="1">
      <c r="A5" s="349" t="s">
        <v>424</v>
      </c>
      <c r="B5" s="355">
        <v>2663815.7235884201</v>
      </c>
      <c r="C5" s="827">
        <v>30.97020702044837</v>
      </c>
      <c r="D5" s="64"/>
      <c r="E5" s="64"/>
      <c r="F5" s="64"/>
      <c r="Q5" s="236"/>
      <c r="U5" s="236"/>
      <c r="V5" s="236"/>
    </row>
    <row r="6" spans="1:22" ht="15" customHeight="1">
      <c r="A6" s="348" t="s">
        <v>96</v>
      </c>
      <c r="B6" s="357">
        <v>1851919.4385357699</v>
      </c>
      <c r="C6" s="828">
        <v>21.530891903957762</v>
      </c>
      <c r="D6" s="64"/>
      <c r="E6" s="64"/>
    </row>
    <row r="7" spans="1:22" ht="15" customHeight="1">
      <c r="A7" s="348" t="s">
        <v>425</v>
      </c>
      <c r="B7" s="357">
        <v>811896.28505265398</v>
      </c>
      <c r="C7" s="828">
        <v>9.4393151164906506</v>
      </c>
      <c r="D7" s="64"/>
      <c r="E7" s="64"/>
    </row>
    <row r="8" spans="1:22" ht="15" customHeight="1">
      <c r="A8" s="349" t="s">
        <v>426</v>
      </c>
      <c r="B8" s="355">
        <v>2693408.8714719699</v>
      </c>
      <c r="C8" s="827">
        <v>31.314264572261923</v>
      </c>
      <c r="D8" s="64"/>
      <c r="E8" s="64"/>
    </row>
    <row r="9" spans="1:22" ht="15" customHeight="1">
      <c r="A9" s="348" t="s">
        <v>96</v>
      </c>
      <c r="B9" s="357">
        <v>2507458.0944927498</v>
      </c>
      <c r="C9" s="828">
        <v>29.152352992694464</v>
      </c>
      <c r="D9" s="64"/>
      <c r="E9" s="64"/>
    </row>
    <row r="10" spans="1:22" ht="15" customHeight="1">
      <c r="A10" s="348" t="s">
        <v>425</v>
      </c>
      <c r="B10" s="357">
        <v>185950.77697921399</v>
      </c>
      <c r="C10" s="828">
        <v>2.1619115795673864</v>
      </c>
      <c r="D10" s="64"/>
      <c r="E10" s="64"/>
    </row>
    <row r="11" spans="1:22" ht="15" customHeight="1">
      <c r="A11" s="349" t="s">
        <v>427</v>
      </c>
      <c r="B11" s="355">
        <v>3243995.6739213802</v>
      </c>
      <c r="C11" s="827">
        <v>37.715528407289717</v>
      </c>
      <c r="D11" s="64"/>
      <c r="E11" s="64"/>
    </row>
    <row r="12" spans="1:22" ht="15" customHeight="1">
      <c r="A12" s="348" t="s">
        <v>96</v>
      </c>
      <c r="B12" s="357">
        <v>2889933.2250450798</v>
      </c>
      <c r="C12" s="828">
        <v>33.599107273963533</v>
      </c>
      <c r="D12" s="64"/>
      <c r="E12" s="64"/>
    </row>
    <row r="13" spans="1:22" ht="15" customHeight="1">
      <c r="A13" s="348" t="s">
        <v>425</v>
      </c>
      <c r="B13" s="357">
        <v>354062.44887630199</v>
      </c>
      <c r="C13" s="828">
        <v>4.116421133326198</v>
      </c>
      <c r="D13" s="64"/>
      <c r="E13" s="64"/>
    </row>
    <row r="14" spans="1:22" ht="15" customHeight="1">
      <c r="A14" s="350" t="s">
        <v>428</v>
      </c>
      <c r="B14" s="357"/>
      <c r="C14" s="828"/>
      <c r="D14" s="64"/>
      <c r="E14" s="64"/>
    </row>
    <row r="15" spans="1:22" ht="15" customHeight="1">
      <c r="A15" s="351" t="s">
        <v>96</v>
      </c>
      <c r="B15" s="357">
        <v>1168055.37510691</v>
      </c>
      <c r="C15" s="828">
        <v>13.580112339631862</v>
      </c>
      <c r="D15" s="64"/>
      <c r="E15" s="64"/>
    </row>
    <row r="16" spans="1:22" ht="15" customHeight="1">
      <c r="A16" s="351" t="s">
        <v>429</v>
      </c>
      <c r="B16" s="357">
        <v>178866.564738288</v>
      </c>
      <c r="C16" s="828">
        <v>2.079548705238107</v>
      </c>
      <c r="D16" s="64"/>
      <c r="E16" s="64"/>
    </row>
    <row r="17" spans="1:5" ht="15" customHeight="1">
      <c r="A17" s="350" t="s">
        <v>430</v>
      </c>
      <c r="B17" s="357"/>
      <c r="C17" s="828"/>
      <c r="D17" s="64"/>
      <c r="E17" s="64"/>
    </row>
    <row r="18" spans="1:5" ht="15" customHeight="1">
      <c r="A18" s="351" t="s">
        <v>96</v>
      </c>
      <c r="B18" s="357">
        <v>971466.91950541094</v>
      </c>
      <c r="C18" s="828">
        <v>4.4390389948679294</v>
      </c>
      <c r="D18" s="64"/>
      <c r="E18" s="64"/>
    </row>
    <row r="19" spans="1:5" ht="15" customHeight="1">
      <c r="A19" s="351" t="s">
        <v>429</v>
      </c>
      <c r="B19" s="357">
        <v>100155.677400143</v>
      </c>
      <c r="C19" s="828">
        <v>4.2854315682094208</v>
      </c>
      <c r="D19" s="64"/>
      <c r="E19" s="64"/>
    </row>
    <row r="20" spans="1:5" ht="15" customHeight="1">
      <c r="A20" s="350" t="s">
        <v>431</v>
      </c>
      <c r="B20" s="357"/>
      <c r="C20" s="828"/>
      <c r="D20" s="64"/>
      <c r="E20" s="64"/>
    </row>
    <row r="21" spans="1:5" ht="15" customHeight="1">
      <c r="A21" s="351" t="s">
        <v>96</v>
      </c>
      <c r="B21" s="357">
        <v>381811.52177458501</v>
      </c>
      <c r="C21" s="828">
        <v>4.2854315682094208</v>
      </c>
      <c r="D21" s="64"/>
      <c r="E21" s="64"/>
    </row>
    <row r="22" spans="1:5" ht="15" customHeight="1">
      <c r="A22" s="351" t="s">
        <v>429</v>
      </c>
      <c r="B22" s="357">
        <v>39625.320408562999</v>
      </c>
      <c r="C22" s="828">
        <v>0.41174258095706795</v>
      </c>
      <c r="D22" s="64"/>
      <c r="E22" s="64"/>
    </row>
    <row r="23" spans="1:5" ht="15" customHeight="1">
      <c r="A23" s="350" t="s">
        <v>432</v>
      </c>
      <c r="B23" s="357"/>
      <c r="C23" s="828"/>
      <c r="D23" s="64"/>
      <c r="E23" s="64"/>
    </row>
    <row r="24" spans="1:5" ht="15" customHeight="1">
      <c r="A24" s="351" t="s">
        <v>96</v>
      </c>
      <c r="B24" s="357">
        <v>368599.408658172</v>
      </c>
      <c r="C24" s="828">
        <v>4.2854315682094208</v>
      </c>
      <c r="D24" s="64"/>
      <c r="E24" s="64"/>
    </row>
    <row r="25" spans="1:5" ht="15" customHeight="1">
      <c r="A25" s="351" t="s">
        <v>429</v>
      </c>
      <c r="B25" s="357">
        <v>35414.886329307999</v>
      </c>
      <c r="C25" s="828">
        <v>0.41174258095706795</v>
      </c>
      <c r="D25" s="64"/>
      <c r="E25" s="64"/>
    </row>
    <row r="26" spans="1:5" ht="15" customHeight="1">
      <c r="A26" s="349" t="s">
        <v>433</v>
      </c>
      <c r="B26" s="355">
        <v>8601220.2689817697</v>
      </c>
      <c r="C26" s="940">
        <v>100</v>
      </c>
      <c r="D26" s="64"/>
      <c r="E26" s="64"/>
    </row>
    <row r="27" spans="1:5" ht="15" customHeight="1">
      <c r="A27" s="352" t="s">
        <v>135</v>
      </c>
      <c r="B27" s="357">
        <v>7249310.7580736</v>
      </c>
      <c r="C27" s="941">
        <v>84.282352170615766</v>
      </c>
      <c r="D27" s="64"/>
      <c r="E27" s="64"/>
    </row>
    <row r="28" spans="1:5" ht="15" customHeight="1" thickBot="1">
      <c r="A28" s="783" t="s">
        <v>449</v>
      </c>
      <c r="B28" s="359">
        <v>1351909.5109081699</v>
      </c>
      <c r="C28" s="942">
        <v>15.717647829384235</v>
      </c>
      <c r="D28" s="64"/>
      <c r="E28" s="64"/>
    </row>
    <row r="29" spans="1:5" ht="83.45" customHeight="1">
      <c r="A29" s="1313" t="s">
        <v>764</v>
      </c>
      <c r="B29" s="1314"/>
      <c r="C29" s="1315"/>
    </row>
    <row r="30" spans="1:5" ht="22.35" customHeight="1">
      <c r="A30" s="1355" t="s">
        <v>423</v>
      </c>
      <c r="B30" s="1356" t="s">
        <v>901</v>
      </c>
      <c r="C30" s="1357"/>
    </row>
    <row r="31" spans="1:5" ht="49.9" customHeight="1">
      <c r="A31" s="1355"/>
      <c r="B31" s="1358" t="s">
        <v>16</v>
      </c>
      <c r="C31" s="358" t="s">
        <v>122</v>
      </c>
    </row>
    <row r="32" spans="1:5" ht="49.9" customHeight="1">
      <c r="A32" s="1355"/>
      <c r="B32" s="1359"/>
      <c r="C32" s="826" t="s">
        <v>123</v>
      </c>
    </row>
    <row r="33" spans="1:3" s="152" customFormat="1" ht="15" customHeight="1">
      <c r="A33" s="349" t="s">
        <v>424</v>
      </c>
      <c r="B33" s="355">
        <v>215797.25161084201</v>
      </c>
      <c r="C33" s="827">
        <v>23.928178102208562</v>
      </c>
    </row>
    <row r="34" spans="1:3" ht="15" customHeight="1">
      <c r="A34" s="348" t="s">
        <v>96</v>
      </c>
      <c r="B34" s="357">
        <v>184103.08658646501</v>
      </c>
      <c r="C34" s="828">
        <v>20.41384406948551</v>
      </c>
    </row>
    <row r="35" spans="1:3" ht="15" customHeight="1">
      <c r="A35" s="348" t="s">
        <v>425</v>
      </c>
      <c r="B35" s="357">
        <v>31694.165024377002</v>
      </c>
      <c r="C35" s="828">
        <v>3.5143340327230557</v>
      </c>
    </row>
    <row r="36" spans="1:3" s="152" customFormat="1" ht="15" customHeight="1">
      <c r="A36" s="349" t="s">
        <v>426</v>
      </c>
      <c r="B36" s="355">
        <v>198726.270448745</v>
      </c>
      <c r="C36" s="827">
        <v>22.035301920621542</v>
      </c>
    </row>
    <row r="37" spans="1:3" ht="15" customHeight="1">
      <c r="A37" s="348" t="s">
        <v>96</v>
      </c>
      <c r="B37" s="357">
        <v>194116.807656444</v>
      </c>
      <c r="C37" s="828">
        <v>21.524192322022092</v>
      </c>
    </row>
    <row r="38" spans="1:3" ht="15" customHeight="1">
      <c r="A38" s="348" t="s">
        <v>425</v>
      </c>
      <c r="B38" s="357">
        <v>4609.4627923009994</v>
      </c>
      <c r="C38" s="828">
        <v>0.51110959859944971</v>
      </c>
    </row>
    <row r="39" spans="1:3" s="152" customFormat="1" ht="15" customHeight="1">
      <c r="A39" s="349" t="s">
        <v>427</v>
      </c>
      <c r="B39" s="355">
        <v>487330.56264786504</v>
      </c>
      <c r="C39" s="827">
        <v>54.036519977169895</v>
      </c>
    </row>
    <row r="40" spans="1:3" ht="15" customHeight="1">
      <c r="A40" s="348" t="s">
        <v>96</v>
      </c>
      <c r="B40" s="357">
        <v>453541.068633324</v>
      </c>
      <c r="C40" s="828">
        <v>50.289850245613287</v>
      </c>
    </row>
    <row r="41" spans="1:3" ht="15" customHeight="1">
      <c r="A41" s="348" t="s">
        <v>425</v>
      </c>
      <c r="B41" s="357">
        <v>33789.494014541</v>
      </c>
      <c r="C41" s="828">
        <v>3.7466697315566089</v>
      </c>
    </row>
    <row r="42" spans="1:3" ht="15" customHeight="1">
      <c r="A42" s="350" t="s">
        <v>428</v>
      </c>
      <c r="B42" s="357"/>
      <c r="C42" s="828"/>
    </row>
    <row r="43" spans="1:3" ht="15" customHeight="1">
      <c r="A43" s="351" t="s">
        <v>96</v>
      </c>
      <c r="B43" s="357">
        <v>184444.49898698801</v>
      </c>
      <c r="C43" s="828">
        <v>20.4517007922428</v>
      </c>
    </row>
    <row r="44" spans="1:3" ht="15" customHeight="1">
      <c r="A44" s="351" t="s">
        <v>429</v>
      </c>
      <c r="B44" s="357">
        <v>13342.798099747</v>
      </c>
      <c r="C44" s="828">
        <v>1.4794852433445711</v>
      </c>
    </row>
    <row r="45" spans="1:3" ht="15" customHeight="1">
      <c r="A45" s="350" t="s">
        <v>430</v>
      </c>
      <c r="B45" s="357"/>
      <c r="C45" s="828"/>
    </row>
    <row r="46" spans="1:3" ht="15" customHeight="1">
      <c r="A46" s="351" t="s">
        <v>96</v>
      </c>
      <c r="B46" s="357">
        <v>110973.16486882399</v>
      </c>
      <c r="C46" s="828">
        <v>12.305002189441991</v>
      </c>
    </row>
    <row r="47" spans="1:3" ht="15" customHeight="1">
      <c r="A47" s="351" t="s">
        <v>429</v>
      </c>
      <c r="B47" s="357">
        <v>8946.2406846659997</v>
      </c>
      <c r="C47" s="828">
        <v>0.99198316405785614</v>
      </c>
    </row>
    <row r="48" spans="1:3" ht="15" customHeight="1">
      <c r="A48" s="350" t="s">
        <v>431</v>
      </c>
      <c r="B48" s="357"/>
      <c r="C48" s="828"/>
    </row>
    <row r="49" spans="1:3" ht="15" customHeight="1">
      <c r="A49" s="351" t="s">
        <v>96</v>
      </c>
      <c r="B49" s="357">
        <v>66053.629704802996</v>
      </c>
      <c r="C49" s="828">
        <v>7.324203640573387</v>
      </c>
    </row>
    <row r="50" spans="1:3" ht="15" customHeight="1">
      <c r="A50" s="351" t="s">
        <v>429</v>
      </c>
      <c r="B50" s="357">
        <v>4467.3835478310002</v>
      </c>
      <c r="C50" s="828">
        <v>0.49535547086645981</v>
      </c>
    </row>
    <row r="51" spans="1:3" ht="15" customHeight="1">
      <c r="A51" s="350" t="s">
        <v>432</v>
      </c>
      <c r="B51" s="357"/>
      <c r="C51" s="828"/>
    </row>
    <row r="52" spans="1:3" ht="15" customHeight="1">
      <c r="A52" s="351" t="s">
        <v>96</v>
      </c>
      <c r="B52" s="357">
        <v>92069.775072708988</v>
      </c>
      <c r="C52" s="828">
        <v>10.208943623355108</v>
      </c>
    </row>
    <row r="53" spans="1:3" ht="15" customHeight="1">
      <c r="A53" s="351" t="s">
        <v>429</v>
      </c>
      <c r="B53" s="357">
        <v>7033.0716822969998</v>
      </c>
      <c r="C53" s="828">
        <v>0.77984585328772149</v>
      </c>
    </row>
    <row r="54" spans="1:3" s="152" customFormat="1" ht="15" customHeight="1">
      <c r="A54" s="349" t="s">
        <v>433</v>
      </c>
      <c r="B54" s="355">
        <v>901854.08470745198</v>
      </c>
      <c r="C54" s="940">
        <v>100</v>
      </c>
    </row>
    <row r="55" spans="1:3" ht="15" customHeight="1">
      <c r="A55" s="352" t="s">
        <v>135</v>
      </c>
      <c r="B55" s="357">
        <v>831760.96287623304</v>
      </c>
      <c r="C55" s="941">
        <v>92.227886637120889</v>
      </c>
    </row>
    <row r="56" spans="1:3" ht="15" customHeight="1" thickBot="1">
      <c r="A56" s="783" t="s">
        <v>449</v>
      </c>
      <c r="B56" s="359">
        <v>70093.121831219003</v>
      </c>
      <c r="C56" s="942">
        <v>7.7721133628791144</v>
      </c>
    </row>
    <row r="57" spans="1:3" ht="84" customHeight="1">
      <c r="A57" s="1313" t="s">
        <v>765</v>
      </c>
      <c r="B57" s="1314"/>
      <c r="C57" s="1315"/>
    </row>
    <row r="58" spans="1:3" ht="22.35" customHeight="1">
      <c r="A58" s="1355" t="s">
        <v>423</v>
      </c>
      <c r="B58" s="1356" t="s">
        <v>901</v>
      </c>
      <c r="C58" s="1357"/>
    </row>
    <row r="59" spans="1:3" ht="49.9" customHeight="1">
      <c r="A59" s="1355"/>
      <c r="B59" s="1358" t="s">
        <v>16</v>
      </c>
      <c r="C59" s="358" t="s">
        <v>122</v>
      </c>
    </row>
    <row r="60" spans="1:3" ht="49.9" customHeight="1">
      <c r="A60" s="1355"/>
      <c r="B60" s="1359"/>
      <c r="C60" s="826" t="s">
        <v>123</v>
      </c>
    </row>
    <row r="61" spans="1:3" s="152" customFormat="1" ht="15" customHeight="1">
      <c r="A61" s="349" t="s">
        <v>424</v>
      </c>
      <c r="B61" s="355">
        <v>351614.65000592201</v>
      </c>
      <c r="C61" s="827">
        <v>32.653229850447246</v>
      </c>
    </row>
    <row r="62" spans="1:3" ht="15" customHeight="1">
      <c r="A62" s="348" t="s">
        <v>96</v>
      </c>
      <c r="B62" s="357">
        <v>231634.48872029499</v>
      </c>
      <c r="C62" s="828">
        <v>21.511089487731052</v>
      </c>
    </row>
    <row r="63" spans="1:3" ht="15" customHeight="1">
      <c r="A63" s="348" t="s">
        <v>425</v>
      </c>
      <c r="B63" s="357">
        <v>119980.16128562699</v>
      </c>
      <c r="C63" s="828">
        <v>11.142140362716191</v>
      </c>
    </row>
    <row r="64" spans="1:3" s="152" customFormat="1" ht="15" customHeight="1">
      <c r="A64" s="349" t="s">
        <v>426</v>
      </c>
      <c r="B64" s="355">
        <v>176190.150865751</v>
      </c>
      <c r="C64" s="827">
        <v>16.36216663187227</v>
      </c>
    </row>
    <row r="65" spans="1:3" ht="15" customHeight="1">
      <c r="A65" s="348" t="s">
        <v>96</v>
      </c>
      <c r="B65" s="357">
        <v>167796.93104118301</v>
      </c>
      <c r="C65" s="828">
        <v>15.582717493128101</v>
      </c>
    </row>
    <row r="66" spans="1:3" ht="15" customHeight="1">
      <c r="A66" s="348" t="s">
        <v>425</v>
      </c>
      <c r="B66" s="357">
        <v>8393.2198245679992</v>
      </c>
      <c r="C66" s="828">
        <v>0.77944913874417199</v>
      </c>
    </row>
    <row r="67" spans="1:3" s="152" customFormat="1" ht="15" customHeight="1">
      <c r="A67" s="349" t="s">
        <v>427</v>
      </c>
      <c r="B67" s="355">
        <v>549009.50391939096</v>
      </c>
      <c r="C67" s="827">
        <v>50.984603517680391</v>
      </c>
    </row>
    <row r="68" spans="1:3" ht="15" customHeight="1">
      <c r="A68" s="348" t="s">
        <v>96</v>
      </c>
      <c r="B68" s="357">
        <v>485623.32956245902</v>
      </c>
      <c r="C68" s="828">
        <v>45.098149922579722</v>
      </c>
    </row>
    <row r="69" spans="1:3" ht="15" customHeight="1">
      <c r="A69" s="348" t="s">
        <v>425</v>
      </c>
      <c r="B69" s="357">
        <v>63386.174356932002</v>
      </c>
      <c r="C69" s="828">
        <v>5.8864535951006767</v>
      </c>
    </row>
    <row r="70" spans="1:3" ht="15" customHeight="1">
      <c r="A70" s="350" t="s">
        <v>428</v>
      </c>
      <c r="B70" s="357"/>
      <c r="C70" s="828"/>
    </row>
    <row r="71" spans="1:3" ht="15" customHeight="1">
      <c r="A71" s="351" t="s">
        <v>96</v>
      </c>
      <c r="B71" s="357">
        <v>208777.766575204</v>
      </c>
      <c r="C71" s="828">
        <v>19.388465183485216</v>
      </c>
    </row>
    <row r="72" spans="1:3" ht="15" customHeight="1">
      <c r="A72" s="351" t="s">
        <v>429</v>
      </c>
      <c r="B72" s="357">
        <v>33326.717310107</v>
      </c>
      <c r="C72" s="828">
        <v>3.0949363471330749</v>
      </c>
    </row>
    <row r="73" spans="1:3" ht="15" customHeight="1">
      <c r="A73" s="350" t="s">
        <v>430</v>
      </c>
      <c r="B73" s="357"/>
      <c r="C73" s="828"/>
    </row>
    <row r="74" spans="1:3" ht="15" customHeight="1">
      <c r="A74" s="351" t="s">
        <v>96</v>
      </c>
      <c r="B74" s="357">
        <v>142315.657631671</v>
      </c>
      <c r="C74" s="828">
        <v>13.216360239501517</v>
      </c>
    </row>
    <row r="75" spans="1:3" ht="15" customHeight="1">
      <c r="A75" s="351" t="s">
        <v>429</v>
      </c>
      <c r="B75" s="357">
        <v>16168.458067946</v>
      </c>
      <c r="C75" s="828">
        <v>1.5015084769962428</v>
      </c>
    </row>
    <row r="76" spans="1:3" ht="15" customHeight="1">
      <c r="A76" s="350" t="s">
        <v>431</v>
      </c>
      <c r="B76" s="357"/>
      <c r="C76" s="828"/>
    </row>
    <row r="77" spans="1:3" ht="15" customHeight="1">
      <c r="A77" s="351" t="s">
        <v>96</v>
      </c>
      <c r="B77" s="357">
        <v>64275.417783121004</v>
      </c>
      <c r="C77" s="828">
        <v>5.9690345398589786</v>
      </c>
    </row>
    <row r="78" spans="1:3" ht="15" customHeight="1">
      <c r="A78" s="351" t="s">
        <v>429</v>
      </c>
      <c r="B78" s="357">
        <v>7084.5530136099997</v>
      </c>
      <c r="C78" s="828">
        <v>0.65791780273429978</v>
      </c>
    </row>
    <row r="79" spans="1:3" ht="15" customHeight="1">
      <c r="A79" s="350" t="s">
        <v>432</v>
      </c>
      <c r="B79" s="357"/>
      <c r="C79" s="828"/>
    </row>
    <row r="80" spans="1:3" ht="15" customHeight="1">
      <c r="A80" s="351" t="s">
        <v>96</v>
      </c>
      <c r="B80" s="357">
        <v>70254.487572462996</v>
      </c>
      <c r="C80" s="828">
        <v>6.5242899597340074</v>
      </c>
    </row>
    <row r="81" spans="1:3" ht="15" customHeight="1">
      <c r="A81" s="351" t="s">
        <v>429</v>
      </c>
      <c r="B81" s="357">
        <v>6806.4459652690002</v>
      </c>
      <c r="C81" s="828">
        <v>0.63209096823705924</v>
      </c>
    </row>
    <row r="82" spans="1:3" s="152" customFormat="1" ht="15" customHeight="1">
      <c r="A82" s="349" t="s">
        <v>433</v>
      </c>
      <c r="B82" s="355">
        <v>1076814.3047910649</v>
      </c>
      <c r="C82" s="940">
        <v>100</v>
      </c>
    </row>
    <row r="83" spans="1:3" ht="15" customHeight="1">
      <c r="A83" s="352" t="s">
        <v>135</v>
      </c>
      <c r="B83" s="357">
        <v>885054.74932393699</v>
      </c>
      <c r="C83" s="941">
        <v>82.191956903438864</v>
      </c>
    </row>
    <row r="84" spans="1:3" ht="15" customHeight="1" thickBot="1">
      <c r="A84" s="783" t="s">
        <v>449</v>
      </c>
      <c r="B84" s="359">
        <v>191759.55546712701</v>
      </c>
      <c r="C84" s="942">
        <v>17.80804309656104</v>
      </c>
    </row>
    <row r="85" spans="1:3" ht="82.9" customHeight="1">
      <c r="A85" s="1313" t="s">
        <v>766</v>
      </c>
      <c r="B85" s="1314"/>
      <c r="C85" s="1315"/>
    </row>
    <row r="86" spans="1:3" ht="22.35" customHeight="1">
      <c r="A86" s="1355" t="s">
        <v>423</v>
      </c>
      <c r="B86" s="1356" t="s">
        <v>901</v>
      </c>
      <c r="C86" s="1357"/>
    </row>
    <row r="87" spans="1:3" ht="49.9" customHeight="1">
      <c r="A87" s="1355"/>
      <c r="B87" s="1359" t="s">
        <v>16</v>
      </c>
      <c r="C87" s="358" t="s">
        <v>122</v>
      </c>
    </row>
    <row r="88" spans="1:3" ht="49.9" customHeight="1">
      <c r="A88" s="1355"/>
      <c r="B88" s="1359"/>
      <c r="C88" s="826" t="s">
        <v>123</v>
      </c>
    </row>
    <row r="89" spans="1:3" s="152" customFormat="1" ht="15" customHeight="1">
      <c r="A89" s="349" t="s">
        <v>424</v>
      </c>
      <c r="B89" s="355">
        <v>578851.99154128204</v>
      </c>
      <c r="C89" s="827">
        <v>27.456605328571822</v>
      </c>
    </row>
    <row r="90" spans="1:3" ht="15" customHeight="1">
      <c r="A90" s="348" t="s">
        <v>96</v>
      </c>
      <c r="B90" s="357">
        <v>440557.62755868601</v>
      </c>
      <c r="C90" s="828">
        <v>20.896908158098839</v>
      </c>
    </row>
    <row r="91" spans="1:3" ht="15" customHeight="1">
      <c r="A91" s="348" t="s">
        <v>425</v>
      </c>
      <c r="B91" s="357">
        <v>138294.363982596</v>
      </c>
      <c r="C91" s="828">
        <v>6.5596971704729778</v>
      </c>
    </row>
    <row r="92" spans="1:3" s="152" customFormat="1" ht="15" customHeight="1">
      <c r="A92" s="349" t="s">
        <v>426</v>
      </c>
      <c r="B92" s="355">
        <v>546845.1476887</v>
      </c>
      <c r="C92" s="827">
        <v>25.938429193194569</v>
      </c>
    </row>
    <row r="93" spans="1:3" ht="15" customHeight="1">
      <c r="A93" s="348" t="s">
        <v>96</v>
      </c>
      <c r="B93" s="357">
        <v>447274.48970158305</v>
      </c>
      <c r="C93" s="828">
        <v>21.215508138057267</v>
      </c>
    </row>
    <row r="94" spans="1:3" ht="15" customHeight="1">
      <c r="A94" s="348" t="s">
        <v>425</v>
      </c>
      <c r="B94" s="357">
        <v>99570.657987116996</v>
      </c>
      <c r="C94" s="828">
        <v>4.7229210551372987</v>
      </c>
    </row>
    <row r="95" spans="1:3" s="152" customFormat="1" ht="15" customHeight="1">
      <c r="A95" s="349" t="s">
        <v>427</v>
      </c>
      <c r="B95" s="355">
        <v>982545.97609396395</v>
      </c>
      <c r="C95" s="827">
        <v>46.604965478233794</v>
      </c>
    </row>
    <row r="96" spans="1:3" ht="15" customHeight="1">
      <c r="A96" s="348" t="s">
        <v>96</v>
      </c>
      <c r="B96" s="357">
        <v>858253.4183653869</v>
      </c>
      <c r="C96" s="828">
        <v>40.709414020000814</v>
      </c>
    </row>
    <row r="97" spans="1:3" ht="15" customHeight="1">
      <c r="A97" s="348" t="s">
        <v>425</v>
      </c>
      <c r="B97" s="357">
        <v>124292.557728577</v>
      </c>
      <c r="C97" s="828">
        <v>5.8955514582329762</v>
      </c>
    </row>
    <row r="98" spans="1:3" ht="15" customHeight="1">
      <c r="A98" s="350" t="s">
        <v>428</v>
      </c>
      <c r="B98" s="357"/>
      <c r="C98" s="828"/>
    </row>
    <row r="99" spans="1:3" ht="15" customHeight="1">
      <c r="A99" s="351" t="s">
        <v>96</v>
      </c>
      <c r="B99" s="357">
        <v>418229.39009128598</v>
      </c>
      <c r="C99" s="828">
        <v>19.83781600192836</v>
      </c>
    </row>
    <row r="100" spans="1:3" ht="15" customHeight="1">
      <c r="A100" s="351" t="s">
        <v>429</v>
      </c>
      <c r="B100" s="357">
        <v>63083.796040148001</v>
      </c>
      <c r="C100" s="828">
        <v>2.992244849828662</v>
      </c>
    </row>
    <row r="101" spans="1:3" ht="15" customHeight="1">
      <c r="A101" s="350" t="s">
        <v>430</v>
      </c>
      <c r="B101" s="357"/>
      <c r="C101" s="828"/>
    </row>
    <row r="102" spans="1:3" ht="15" customHeight="1">
      <c r="A102" s="351" t="s">
        <v>96</v>
      </c>
      <c r="B102" s="357">
        <v>250213.31728317501</v>
      </c>
      <c r="C102" s="828">
        <v>11.868333185318074</v>
      </c>
    </row>
    <row r="103" spans="1:3" ht="15" customHeight="1">
      <c r="A103" s="351" t="s">
        <v>429</v>
      </c>
      <c r="B103" s="357">
        <v>36688.669009478996</v>
      </c>
      <c r="C103" s="828">
        <v>1.7402484914004615</v>
      </c>
    </row>
    <row r="104" spans="1:3" ht="15" customHeight="1">
      <c r="A104" s="350" t="s">
        <v>431</v>
      </c>
      <c r="B104" s="357"/>
      <c r="C104" s="828"/>
    </row>
    <row r="105" spans="1:3" ht="15" customHeight="1">
      <c r="A105" s="351" t="s">
        <v>96</v>
      </c>
      <c r="B105" s="357">
        <v>106502.695906422</v>
      </c>
      <c r="C105" s="828">
        <v>5.0517274375188617</v>
      </c>
    </row>
    <row r="106" spans="1:3" ht="15" customHeight="1">
      <c r="A106" s="351" t="s">
        <v>429</v>
      </c>
      <c r="B106" s="357">
        <v>14859.739481356</v>
      </c>
      <c r="C106" s="828">
        <v>0.7048399386838613</v>
      </c>
    </row>
    <row r="107" spans="1:3" ht="15" customHeight="1">
      <c r="A107" s="350" t="s">
        <v>432</v>
      </c>
      <c r="B107" s="357"/>
      <c r="C107" s="828"/>
    </row>
    <row r="108" spans="1:3" ht="15" customHeight="1">
      <c r="A108" s="351" t="s">
        <v>96</v>
      </c>
      <c r="B108" s="357">
        <v>83308.015084504004</v>
      </c>
      <c r="C108" s="828">
        <v>3.9515373952355257</v>
      </c>
    </row>
    <row r="109" spans="1:3" ht="15" customHeight="1">
      <c r="A109" s="351" t="s">
        <v>429</v>
      </c>
      <c r="B109" s="357">
        <v>9660.3531975940004</v>
      </c>
      <c r="C109" s="828">
        <v>0.45821817831999123</v>
      </c>
    </row>
    <row r="110" spans="1:3" s="152" customFormat="1" ht="15" customHeight="1">
      <c r="A110" s="349" t="s">
        <v>433</v>
      </c>
      <c r="B110" s="355">
        <v>2108243.1153239422</v>
      </c>
      <c r="C110" s="940">
        <v>100</v>
      </c>
    </row>
    <row r="111" spans="1:3" ht="15" customHeight="1">
      <c r="A111" s="352" t="s">
        <v>135</v>
      </c>
      <c r="B111" s="357">
        <v>1746085.535625654</v>
      </c>
      <c r="C111" s="941">
        <v>82.821830316156834</v>
      </c>
    </row>
    <row r="112" spans="1:3" ht="15" customHeight="1" thickBot="1">
      <c r="A112" s="783" t="s">
        <v>449</v>
      </c>
      <c r="B112" s="359">
        <v>362157.57969828998</v>
      </c>
      <c r="C112" s="942">
        <v>17.178169683843254</v>
      </c>
    </row>
    <row r="113" spans="1:4" ht="91.35" customHeight="1">
      <c r="A113" s="1313" t="s">
        <v>767</v>
      </c>
      <c r="B113" s="1314"/>
      <c r="C113" s="1315"/>
    </row>
    <row r="114" spans="1:4" ht="22.35" customHeight="1">
      <c r="A114" s="1355" t="s">
        <v>423</v>
      </c>
      <c r="B114" s="1356" t="s">
        <v>901</v>
      </c>
      <c r="C114" s="1357"/>
    </row>
    <row r="115" spans="1:4" ht="49.9" customHeight="1">
      <c r="A115" s="1355"/>
      <c r="B115" s="1359" t="s">
        <v>16</v>
      </c>
      <c r="C115" s="358" t="s">
        <v>122</v>
      </c>
    </row>
    <row r="116" spans="1:4" ht="49.9" customHeight="1">
      <c r="A116" s="1355"/>
      <c r="B116" s="1359"/>
      <c r="C116" s="826" t="s">
        <v>123</v>
      </c>
    </row>
    <row r="117" spans="1:4" s="152" customFormat="1" ht="15" customHeight="1">
      <c r="A117" s="349" t="s">
        <v>424</v>
      </c>
      <c r="B117" s="355">
        <v>1517551.8304303701</v>
      </c>
      <c r="C117" s="827">
        <v>33.616482826313288</v>
      </c>
    </row>
    <row r="118" spans="1:4" ht="15" customHeight="1">
      <c r="A118" s="348" t="s">
        <v>96</v>
      </c>
      <c r="B118" s="357">
        <v>995624.23567031999</v>
      </c>
      <c r="C118" s="828">
        <v>22.054854634112139</v>
      </c>
    </row>
    <row r="119" spans="1:4" ht="15" customHeight="1">
      <c r="A119" s="348" t="s">
        <v>425</v>
      </c>
      <c r="B119" s="357">
        <v>521927.59476005402</v>
      </c>
      <c r="C119" s="828">
        <v>11.561628192201237</v>
      </c>
    </row>
    <row r="120" spans="1:4" s="152" customFormat="1" ht="15" customHeight="1">
      <c r="A120" s="349" t="s">
        <v>426</v>
      </c>
      <c r="B120" s="355">
        <v>1771647.30246877</v>
      </c>
      <c r="C120" s="827">
        <v>39.245151251826258</v>
      </c>
    </row>
    <row r="121" spans="1:4" ht="15" customHeight="1">
      <c r="A121" s="348" t="s">
        <v>96</v>
      </c>
      <c r="B121" s="357">
        <v>1698269.8660935401</v>
      </c>
      <c r="C121" s="828">
        <v>37.619710011346676</v>
      </c>
    </row>
    <row r="122" spans="1:4" ht="15" customHeight="1">
      <c r="A122" s="348" t="s">
        <v>425</v>
      </c>
      <c r="B122" s="357">
        <v>73377.436375228004</v>
      </c>
      <c r="C122" s="828">
        <v>1.6254412404795475</v>
      </c>
      <c r="D122" s="415"/>
    </row>
    <row r="123" spans="1:4" s="152" customFormat="1" ht="15" customHeight="1">
      <c r="A123" s="349" t="s">
        <v>427</v>
      </c>
      <c r="B123" s="355">
        <v>1225109.6312601599</v>
      </c>
      <c r="C123" s="827">
        <v>27.138365921860231</v>
      </c>
    </row>
    <row r="124" spans="1:4" ht="15" customHeight="1">
      <c r="A124" s="348" t="s">
        <v>96</v>
      </c>
      <c r="B124" s="357">
        <v>1092515.4084839099</v>
      </c>
      <c r="C124" s="828">
        <v>24.201167123475809</v>
      </c>
    </row>
    <row r="125" spans="1:4" ht="15" customHeight="1">
      <c r="A125" s="348" t="s">
        <v>425</v>
      </c>
      <c r="B125" s="357">
        <v>132594.22277625199</v>
      </c>
      <c r="C125" s="828">
        <v>2.9371987983844683</v>
      </c>
    </row>
    <row r="126" spans="1:4" ht="15" customHeight="1">
      <c r="A126" s="350" t="s">
        <v>428</v>
      </c>
      <c r="B126" s="357"/>
      <c r="C126" s="828"/>
    </row>
    <row r="127" spans="1:4" ht="15" customHeight="1">
      <c r="A127" s="351" t="s">
        <v>96</v>
      </c>
      <c r="B127" s="357">
        <v>356603.71945343399</v>
      </c>
      <c r="C127" s="828">
        <v>7.8994091473015047</v>
      </c>
    </row>
    <row r="128" spans="1:4" ht="15" customHeight="1">
      <c r="A128" s="351" t="s">
        <v>429</v>
      </c>
      <c r="B128" s="357">
        <v>69113.253288285996</v>
      </c>
      <c r="C128" s="828">
        <v>1.5309819708611982</v>
      </c>
    </row>
    <row r="129" spans="1:3" ht="15" customHeight="1">
      <c r="A129" s="350" t="s">
        <v>430</v>
      </c>
      <c r="B129" s="357"/>
      <c r="C129" s="828"/>
    </row>
    <row r="130" spans="1:3" ht="15" customHeight="1">
      <c r="A130" s="351" t="s">
        <v>96</v>
      </c>
      <c r="B130" s="357">
        <v>467964.77972174098</v>
      </c>
      <c r="C130" s="828">
        <v>10.366255481616111</v>
      </c>
    </row>
    <row r="131" spans="1:3" ht="15" customHeight="1">
      <c r="A131" s="351" t="s">
        <v>429</v>
      </c>
      <c r="B131" s="357">
        <v>38352.309638052</v>
      </c>
      <c r="C131" s="828">
        <v>0.84957214142161752</v>
      </c>
    </row>
    <row r="132" spans="1:3" ht="15" customHeight="1">
      <c r="A132" s="350" t="s">
        <v>431</v>
      </c>
      <c r="B132" s="357"/>
      <c r="C132" s="828"/>
    </row>
    <row r="133" spans="1:3" ht="15" customHeight="1">
      <c r="A133" s="351" t="s">
        <v>96</v>
      </c>
      <c r="B133" s="357">
        <v>144979.778380239</v>
      </c>
      <c r="C133" s="828">
        <v>3.2115609710014663</v>
      </c>
    </row>
    <row r="134" spans="1:3" ht="15" customHeight="1">
      <c r="A134" s="351" t="s">
        <v>429</v>
      </c>
      <c r="B134" s="357">
        <v>13213.644365766</v>
      </c>
      <c r="C134" s="828">
        <v>0.29270581734846729</v>
      </c>
    </row>
    <row r="135" spans="1:3" ht="15" customHeight="1">
      <c r="A135" s="350" t="s">
        <v>432</v>
      </c>
      <c r="B135" s="357"/>
      <c r="C135" s="828"/>
    </row>
    <row r="136" spans="1:3" ht="15" customHeight="1">
      <c r="A136" s="351" t="s">
        <v>96</v>
      </c>
      <c r="B136" s="357">
        <v>122967.130928496</v>
      </c>
      <c r="C136" s="828">
        <v>2.7239415235567281</v>
      </c>
    </row>
    <row r="137" spans="1:3" ht="15" customHeight="1">
      <c r="A137" s="351" t="s">
        <v>429</v>
      </c>
      <c r="B137" s="357">
        <v>11915.015484148</v>
      </c>
      <c r="C137" s="828">
        <v>0.26393886875318567</v>
      </c>
    </row>
    <row r="138" spans="1:3" s="152" customFormat="1" ht="15" customHeight="1">
      <c r="A138" s="349" t="s">
        <v>433</v>
      </c>
      <c r="B138" s="355">
        <v>4514308.7641593097</v>
      </c>
      <c r="C138" s="827">
        <v>100</v>
      </c>
    </row>
    <row r="139" spans="1:3" ht="15" customHeight="1">
      <c r="A139" s="352" t="s">
        <v>135</v>
      </c>
      <c r="B139" s="357">
        <v>3786409.5102477702</v>
      </c>
      <c r="C139" s="828">
        <v>83.875731768934628</v>
      </c>
    </row>
    <row r="140" spans="1:3" ht="15" customHeight="1" thickBot="1">
      <c r="A140" s="783" t="s">
        <v>449</v>
      </c>
      <c r="B140" s="359">
        <v>727899.25391153398</v>
      </c>
      <c r="C140" s="829">
        <v>16.124268231065251</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zoomScale="80" zoomScaleNormal="90" zoomScaleSheetLayoutView="80" workbookViewId="0">
      <selection activeCell="L10" sqref="L10"/>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13" t="s">
        <v>799</v>
      </c>
      <c r="B1" s="1314"/>
      <c r="C1" s="1314"/>
      <c r="D1" s="1314"/>
      <c r="E1" s="1314"/>
      <c r="F1" s="1314"/>
      <c r="G1" s="1314"/>
      <c r="H1" s="1314"/>
      <c r="I1" s="1314"/>
      <c r="J1" s="1314"/>
      <c r="K1" s="1314"/>
      <c r="L1" s="1314"/>
      <c r="M1" s="1314"/>
      <c r="N1" s="1314"/>
      <c r="O1" s="1314"/>
      <c r="P1" s="1315"/>
    </row>
    <row r="2" spans="1:22" ht="25.15" customHeight="1">
      <c r="A2" s="1360" t="s">
        <v>423</v>
      </c>
      <c r="B2" s="1324">
        <v>2021</v>
      </c>
      <c r="C2" s="1324">
        <v>2022</v>
      </c>
      <c r="D2" s="1324">
        <v>2023</v>
      </c>
      <c r="E2" s="1324"/>
      <c r="F2" s="1324"/>
      <c r="G2" s="1324"/>
      <c r="H2" s="1324"/>
      <c r="I2" s="1324"/>
      <c r="J2" s="1324"/>
      <c r="K2" s="1324"/>
      <c r="L2" s="1324"/>
      <c r="M2" s="1324"/>
      <c r="N2" s="1324">
        <v>2024</v>
      </c>
      <c r="O2" s="1324"/>
      <c r="P2" s="1325"/>
    </row>
    <row r="3" spans="1:22" ht="25.15" customHeight="1">
      <c r="A3" s="1360"/>
      <c r="B3" s="1326"/>
      <c r="C3" s="1324"/>
      <c r="D3" s="816" t="s">
        <v>2</v>
      </c>
      <c r="E3" s="816" t="s">
        <v>3</v>
      </c>
      <c r="F3" s="816" t="s">
        <v>4</v>
      </c>
      <c r="G3" s="816" t="s">
        <v>5</v>
      </c>
      <c r="H3" s="816" t="s">
        <v>6</v>
      </c>
      <c r="I3" s="816" t="s">
        <v>267</v>
      </c>
      <c r="J3" s="816" t="s">
        <v>7</v>
      </c>
      <c r="K3" s="816" t="s">
        <v>13</v>
      </c>
      <c r="L3" s="816" t="s">
        <v>14</v>
      </c>
      <c r="M3" s="816" t="s">
        <v>15</v>
      </c>
      <c r="N3" s="816" t="s">
        <v>0</v>
      </c>
      <c r="O3" s="816" t="s">
        <v>1</v>
      </c>
      <c r="P3" s="834" t="s">
        <v>2</v>
      </c>
    </row>
    <row r="4" spans="1:22" ht="30" customHeight="1">
      <c r="A4" s="171" t="s">
        <v>434</v>
      </c>
      <c r="B4" s="1197"/>
      <c r="C4" s="1197"/>
      <c r="D4" s="1197"/>
      <c r="E4" s="1197"/>
      <c r="F4" s="1197"/>
      <c r="G4" s="1197"/>
      <c r="H4" s="1197"/>
      <c r="I4" s="1197"/>
      <c r="J4" s="1197"/>
      <c r="K4" s="1197"/>
      <c r="L4" s="1197"/>
      <c r="M4" s="1197"/>
      <c r="N4" s="1197"/>
      <c r="O4" s="1197"/>
      <c r="P4" s="835"/>
    </row>
    <row r="5" spans="1:22" ht="22.35" customHeight="1">
      <c r="A5" s="361" t="s">
        <v>96</v>
      </c>
      <c r="B5" s="830">
        <v>1.7147965205676901</v>
      </c>
      <c r="C5" s="830">
        <v>1.91130657646012</v>
      </c>
      <c r="D5" s="830">
        <v>1.9170565611667401</v>
      </c>
      <c r="E5" s="830">
        <v>1.91849856054117</v>
      </c>
      <c r="F5" s="830">
        <v>1.96651193900457</v>
      </c>
      <c r="G5" s="830">
        <v>1.97591940929039</v>
      </c>
      <c r="H5" s="830">
        <v>1.9642168404870699</v>
      </c>
      <c r="I5" s="830">
        <v>2.0131229683657401</v>
      </c>
      <c r="J5" s="830">
        <v>2.0527555851805599</v>
      </c>
      <c r="K5" s="830">
        <v>2.0392491704606002</v>
      </c>
      <c r="L5" s="830">
        <v>2.08296013367229</v>
      </c>
      <c r="M5" s="830">
        <v>2.19725449406863</v>
      </c>
      <c r="N5" s="830">
        <v>2.13929971557168</v>
      </c>
      <c r="O5" s="830">
        <v>2.1561957332627402</v>
      </c>
      <c r="P5" s="1000">
        <v>2.1564777165412599</v>
      </c>
      <c r="Q5" s="24"/>
      <c r="U5" s="24"/>
      <c r="V5" s="24"/>
    </row>
    <row r="6" spans="1:22" ht="22.35" customHeight="1">
      <c r="A6" s="361" t="s">
        <v>435</v>
      </c>
      <c r="B6" s="830">
        <v>0.16734818405471499</v>
      </c>
      <c r="C6" s="830">
        <v>1.01434078616284</v>
      </c>
      <c r="D6" s="830">
        <v>1.0301119007883</v>
      </c>
      <c r="E6" s="830">
        <v>0.98284080096596305</v>
      </c>
      <c r="F6" s="830">
        <v>0.96878246084764696</v>
      </c>
      <c r="G6" s="830">
        <v>1.1145162443483001</v>
      </c>
      <c r="H6" s="830">
        <v>1.1339353623667201</v>
      </c>
      <c r="I6" s="830">
        <v>1.27472553655981</v>
      </c>
      <c r="J6" s="830">
        <v>1.25109082586661</v>
      </c>
      <c r="K6" s="830">
        <v>1.4306758786812701</v>
      </c>
      <c r="L6" s="830">
        <v>1.50216253311657</v>
      </c>
      <c r="M6" s="830">
        <v>1.65875447352804</v>
      </c>
      <c r="N6" s="830">
        <v>1.6779036197800801</v>
      </c>
      <c r="O6" s="830">
        <v>1.68568074286666</v>
      </c>
      <c r="P6" s="1000">
        <v>1.6235434999449401</v>
      </c>
      <c r="Q6" s="46"/>
    </row>
    <row r="7" spans="1:22" ht="30" customHeight="1">
      <c r="A7" s="171" t="s">
        <v>436</v>
      </c>
      <c r="B7" s="1198"/>
      <c r="C7" s="1198"/>
      <c r="D7" s="1198"/>
      <c r="E7" s="1198"/>
      <c r="F7" s="1198"/>
      <c r="G7" s="1198"/>
      <c r="H7" s="1198"/>
      <c r="I7" s="1198"/>
      <c r="J7" s="1198"/>
      <c r="K7" s="1198"/>
      <c r="L7" s="1198"/>
      <c r="M7" s="1198"/>
      <c r="N7" s="1198"/>
      <c r="O7" s="1198"/>
      <c r="P7" s="1001"/>
      <c r="Q7" s="46"/>
    </row>
    <row r="8" spans="1:22" ht="22.35" customHeight="1">
      <c r="A8" s="361" t="s">
        <v>96</v>
      </c>
      <c r="B8" s="830">
        <v>0.685453538756022</v>
      </c>
      <c r="C8" s="830">
        <v>0.667030461922556</v>
      </c>
      <c r="D8" s="830">
        <v>0.68908195583059895</v>
      </c>
      <c r="E8" s="830">
        <v>0.67212983523601399</v>
      </c>
      <c r="F8" s="830">
        <v>0.67212983523601399</v>
      </c>
      <c r="G8" s="830">
        <v>0.67008613021590202</v>
      </c>
      <c r="H8" s="830">
        <v>0.66596333171324895</v>
      </c>
      <c r="I8" s="830">
        <v>0.66065845247629096</v>
      </c>
      <c r="J8" s="830">
        <v>0.66448348194853302</v>
      </c>
      <c r="K8" s="830">
        <v>0.66634251446256598</v>
      </c>
      <c r="L8" s="830">
        <v>0.66970210525903695</v>
      </c>
      <c r="M8" s="830">
        <v>0.68913673967177103</v>
      </c>
      <c r="N8" s="830">
        <v>0.67609588257152398</v>
      </c>
      <c r="O8" s="830">
        <v>0.67496441050794098</v>
      </c>
      <c r="P8" s="1000">
        <v>0.67758724548867</v>
      </c>
      <c r="Q8" s="46"/>
    </row>
    <row r="9" spans="1:22" ht="22.35" customHeight="1">
      <c r="A9" s="361" t="s">
        <v>435</v>
      </c>
      <c r="B9" s="830">
        <v>0.17304087772565699</v>
      </c>
      <c r="C9" s="830">
        <v>0.43157755396625902</v>
      </c>
      <c r="D9" s="830">
        <v>0.70927541309874498</v>
      </c>
      <c r="E9" s="830">
        <v>0.73245193409811304</v>
      </c>
      <c r="F9" s="830">
        <v>0.73245193409811304</v>
      </c>
      <c r="G9" s="830">
        <v>0.58032439953035297</v>
      </c>
      <c r="H9" s="830">
        <v>0.65525650928875701</v>
      </c>
      <c r="I9" s="830">
        <v>0.69043620668342298</v>
      </c>
      <c r="J9" s="830">
        <v>0.76071301606959296</v>
      </c>
      <c r="K9" s="830">
        <v>0.61580855570223503</v>
      </c>
      <c r="L9" s="830">
        <v>0.71976229293640803</v>
      </c>
      <c r="M9" s="830">
        <v>0.78279901815597097</v>
      </c>
      <c r="N9" s="830">
        <v>0.78251361304123801</v>
      </c>
      <c r="O9" s="830">
        <v>0.76775115621241197</v>
      </c>
      <c r="P9" s="1000">
        <v>0.68612582858103899</v>
      </c>
      <c r="Q9" s="46"/>
    </row>
    <row r="10" spans="1:22" ht="30" customHeight="1">
      <c r="A10" s="171" t="s">
        <v>437</v>
      </c>
      <c r="B10" s="1198"/>
      <c r="C10" s="1198"/>
      <c r="D10" s="1198"/>
      <c r="E10" s="1198"/>
      <c r="F10" s="1198"/>
      <c r="G10" s="1198"/>
      <c r="H10" s="1198"/>
      <c r="I10" s="1198"/>
      <c r="J10" s="1198"/>
      <c r="K10" s="1198"/>
      <c r="L10" s="1198"/>
      <c r="M10" s="1198"/>
      <c r="N10" s="1198"/>
      <c r="O10" s="1198"/>
      <c r="P10" s="1001"/>
      <c r="Q10" s="46"/>
    </row>
    <row r="11" spans="1:22" ht="25.5">
      <c r="A11" s="362" t="s">
        <v>438</v>
      </c>
      <c r="B11" s="1198"/>
      <c r="C11" s="1198"/>
      <c r="D11" s="1198"/>
      <c r="E11" s="1198"/>
      <c r="F11" s="1198"/>
      <c r="G11" s="1198"/>
      <c r="H11" s="1198"/>
      <c r="I11" s="1198"/>
      <c r="J11" s="1198"/>
      <c r="K11" s="1198"/>
      <c r="L11" s="1198"/>
      <c r="M11" s="1198"/>
      <c r="N11" s="1198"/>
      <c r="O11" s="1198"/>
      <c r="P11" s="1001"/>
      <c r="Q11" s="46"/>
    </row>
    <row r="12" spans="1:22" ht="22.35" customHeight="1">
      <c r="A12" s="361" t="s">
        <v>96</v>
      </c>
      <c r="B12" s="831">
        <v>2.9183354545830298</v>
      </c>
      <c r="C12" s="831">
        <v>3.9499501682376299</v>
      </c>
      <c r="D12" s="831">
        <v>4.2022162973253501</v>
      </c>
      <c r="E12" s="831">
        <v>4.1752538785231001</v>
      </c>
      <c r="F12" s="831">
        <v>4.1889188815615697</v>
      </c>
      <c r="G12" s="831">
        <v>4.1899054746628002</v>
      </c>
      <c r="H12" s="831">
        <v>4.2391494695579501</v>
      </c>
      <c r="I12" s="831">
        <v>4.2891425242276497</v>
      </c>
      <c r="J12" s="831">
        <v>4.3315677428266399</v>
      </c>
      <c r="K12" s="831">
        <v>4.4325859902272899</v>
      </c>
      <c r="L12" s="831">
        <v>4.5150763398970701</v>
      </c>
      <c r="M12" s="831">
        <v>4.7612028387985603</v>
      </c>
      <c r="N12" s="831">
        <v>4.68220718245915</v>
      </c>
      <c r="O12" s="831">
        <v>4.6242198868204403</v>
      </c>
      <c r="P12" s="1002">
        <v>4.6166581559986897</v>
      </c>
      <c r="Q12" s="46"/>
    </row>
    <row r="13" spans="1:22" ht="22.35" customHeight="1">
      <c r="A13" s="361" t="s">
        <v>435</v>
      </c>
      <c r="B13" s="831">
        <v>0.36849379745222999</v>
      </c>
      <c r="C13" s="831">
        <v>2.7432673456422498</v>
      </c>
      <c r="D13" s="831">
        <v>2.9963684350503699</v>
      </c>
      <c r="E13" s="831">
        <v>2.9197933863525001</v>
      </c>
      <c r="F13" s="831">
        <v>3.0009449861832098</v>
      </c>
      <c r="G13" s="831">
        <v>3.04732319330921</v>
      </c>
      <c r="H13" s="831">
        <v>3.2535245431274502</v>
      </c>
      <c r="I13" s="831">
        <v>3.3912795179602</v>
      </c>
      <c r="J13" s="831">
        <v>3.5102847362017999</v>
      </c>
      <c r="K13" s="831">
        <v>3.5250798519262698</v>
      </c>
      <c r="L13" s="831">
        <v>3.7139192591877199</v>
      </c>
      <c r="M13" s="831">
        <v>3.8548956062921902</v>
      </c>
      <c r="N13" s="831">
        <v>3.9769098273783801</v>
      </c>
      <c r="O13" s="831">
        <v>3.8836013093144501</v>
      </c>
      <c r="P13" s="1002">
        <v>3.9469191366215099</v>
      </c>
      <c r="Q13" s="46"/>
    </row>
    <row r="14" spans="1:22" ht="25.5">
      <c r="A14" s="362" t="s">
        <v>439</v>
      </c>
      <c r="B14" s="1199"/>
      <c r="C14" s="1199"/>
      <c r="D14" s="1199"/>
      <c r="E14" s="1199"/>
      <c r="F14" s="1199"/>
      <c r="G14" s="1199"/>
      <c r="H14" s="1199"/>
      <c r="I14" s="1199"/>
      <c r="J14" s="1199"/>
      <c r="K14" s="1199"/>
      <c r="L14" s="1199"/>
      <c r="M14" s="1199"/>
      <c r="N14" s="1199"/>
      <c r="O14" s="1199"/>
      <c r="P14" s="1003"/>
      <c r="Q14" s="46"/>
    </row>
    <row r="15" spans="1:22" ht="22.35" customHeight="1">
      <c r="A15" s="361" t="s">
        <v>96</v>
      </c>
      <c r="B15" s="831">
        <v>3.2053720979768898</v>
      </c>
      <c r="C15" s="831">
        <v>4.1836927776441799</v>
      </c>
      <c r="D15" s="831">
        <v>4.41397838968859</v>
      </c>
      <c r="E15" s="831">
        <v>4.4537755759275601</v>
      </c>
      <c r="F15" s="831">
        <v>4.51802220946273</v>
      </c>
      <c r="G15" s="831">
        <v>4.5024330622672499</v>
      </c>
      <c r="H15" s="831">
        <v>4.5972760020090302</v>
      </c>
      <c r="I15" s="831">
        <v>4.62108270452533</v>
      </c>
      <c r="J15" s="831">
        <v>4.7257787786348002</v>
      </c>
      <c r="K15" s="831">
        <v>4.8254373637646601</v>
      </c>
      <c r="L15" s="831">
        <v>4.9989870553522602</v>
      </c>
      <c r="M15" s="831">
        <v>5.2442717021106002</v>
      </c>
      <c r="N15" s="831">
        <v>5.3708250549241399</v>
      </c>
      <c r="O15" s="831">
        <v>5.3877828093095896</v>
      </c>
      <c r="P15" s="1002">
        <v>5.3556490316519803</v>
      </c>
      <c r="Q15" s="46"/>
    </row>
    <row r="16" spans="1:22" ht="22.35" customHeight="1">
      <c r="A16" s="361" t="s">
        <v>435</v>
      </c>
      <c r="B16" s="831">
        <v>0.499373172056509</v>
      </c>
      <c r="C16" s="831">
        <v>2.6028460922116099</v>
      </c>
      <c r="D16" s="831">
        <v>3.25364636334873</v>
      </c>
      <c r="E16" s="831">
        <v>3.3520144180459699</v>
      </c>
      <c r="F16" s="831">
        <v>3.3400419877146001</v>
      </c>
      <c r="G16" s="831">
        <v>3.39117549516437</v>
      </c>
      <c r="H16" s="831">
        <v>3.5746867269760298</v>
      </c>
      <c r="I16" s="831">
        <v>3.8646315526376158</v>
      </c>
      <c r="J16" s="831">
        <v>3.9492195346391301</v>
      </c>
      <c r="K16" s="831">
        <v>4.1009642278599197</v>
      </c>
      <c r="L16" s="831">
        <v>4.2398651029398398</v>
      </c>
      <c r="M16" s="831">
        <v>4.5685203661476503</v>
      </c>
      <c r="N16" s="831">
        <v>4.60851067036318</v>
      </c>
      <c r="O16" s="831">
        <v>4.5472830224086804</v>
      </c>
      <c r="P16" s="1002">
        <v>4.4066378475965502</v>
      </c>
      <c r="Q16" s="46"/>
    </row>
    <row r="17" spans="1:17" ht="25.5">
      <c r="A17" s="362" t="s">
        <v>440</v>
      </c>
      <c r="B17" s="1199"/>
      <c r="C17" s="1199"/>
      <c r="D17" s="1199"/>
      <c r="E17" s="1199"/>
      <c r="F17" s="1199"/>
      <c r="G17" s="1199"/>
      <c r="H17" s="1199"/>
      <c r="I17" s="1199"/>
      <c r="J17" s="1199"/>
      <c r="K17" s="1199"/>
      <c r="L17" s="1199"/>
      <c r="M17" s="1199"/>
      <c r="N17" s="1199"/>
      <c r="O17" s="1199"/>
      <c r="P17" s="1003"/>
      <c r="Q17" s="46"/>
    </row>
    <row r="18" spans="1:17" ht="22.35" customHeight="1">
      <c r="A18" s="361" t="s">
        <v>96</v>
      </c>
      <c r="B18" s="832">
        <v>3.52223249757429</v>
      </c>
      <c r="C18" s="832">
        <v>4.1571524504876702</v>
      </c>
      <c r="D18" s="832">
        <v>4.6199612701933503</v>
      </c>
      <c r="E18" s="832">
        <v>4.6461475949172302</v>
      </c>
      <c r="F18" s="832">
        <v>4.7047280233595501</v>
      </c>
      <c r="G18" s="832">
        <v>4.6834974010690997</v>
      </c>
      <c r="H18" s="832">
        <v>4.7903746571252999</v>
      </c>
      <c r="I18" s="832">
        <v>4.8245507534015797</v>
      </c>
      <c r="J18" s="832">
        <v>5.0019310144386804</v>
      </c>
      <c r="K18" s="832">
        <v>5.1081220798463001</v>
      </c>
      <c r="L18" s="832">
        <v>5.31346269968114</v>
      </c>
      <c r="M18" s="832">
        <v>5.5190281135664101</v>
      </c>
      <c r="N18" s="832">
        <v>5.6119343130772998</v>
      </c>
      <c r="O18" s="832">
        <v>5.6588179220413499</v>
      </c>
      <c r="P18" s="1004">
        <v>5.6892680152505299</v>
      </c>
      <c r="Q18" s="46"/>
    </row>
    <row r="19" spans="1:17" ht="22.35" customHeight="1">
      <c r="A19" s="361" t="s">
        <v>435</v>
      </c>
      <c r="B19" s="832">
        <v>0.60316437584638505</v>
      </c>
      <c r="C19" s="832">
        <v>2.4517151790620502</v>
      </c>
      <c r="D19" s="832">
        <v>3.19393609870151</v>
      </c>
      <c r="E19" s="832">
        <v>3.2600082403877799</v>
      </c>
      <c r="F19" s="832">
        <v>3.2603356004005</v>
      </c>
      <c r="G19" s="832">
        <v>3.2892968207809798</v>
      </c>
      <c r="H19" s="832">
        <v>3.3565645690117898</v>
      </c>
      <c r="I19" s="832">
        <v>3.4654310640653798</v>
      </c>
      <c r="J19" s="832">
        <v>3.6094628435956602</v>
      </c>
      <c r="K19" s="832">
        <v>3.7293469633302601</v>
      </c>
      <c r="L19" s="832">
        <v>3.83682628201261</v>
      </c>
      <c r="M19" s="832">
        <v>4.1940438813561096</v>
      </c>
      <c r="N19" s="832">
        <v>4.3615424626031496</v>
      </c>
      <c r="O19" s="832">
        <v>4.4054549510862504</v>
      </c>
      <c r="P19" s="1004">
        <v>4.3315364942852996</v>
      </c>
      <c r="Q19" s="46"/>
    </row>
    <row r="20" spans="1:17" ht="25.5">
      <c r="A20" s="362" t="s">
        <v>441</v>
      </c>
      <c r="B20" s="1199"/>
      <c r="C20" s="1199"/>
      <c r="D20" s="1199"/>
      <c r="E20" s="1199"/>
      <c r="F20" s="1199"/>
      <c r="G20" s="1199"/>
      <c r="H20" s="1199"/>
      <c r="I20" s="1199"/>
      <c r="J20" s="1199"/>
      <c r="K20" s="1199"/>
      <c r="L20" s="1199"/>
      <c r="M20" s="1199"/>
      <c r="N20" s="1199"/>
      <c r="O20" s="1199"/>
      <c r="P20" s="1003"/>
      <c r="Q20" s="46"/>
    </row>
    <row r="21" spans="1:17" ht="22.35" customHeight="1">
      <c r="A21" s="361" t="s">
        <v>96</v>
      </c>
      <c r="B21" s="832">
        <v>3.9900018241061499</v>
      </c>
      <c r="C21" s="832">
        <v>4.6833183260988704</v>
      </c>
      <c r="D21" s="832">
        <v>4.9074152702882801</v>
      </c>
      <c r="E21" s="832">
        <v>4.9657105506631201</v>
      </c>
      <c r="F21" s="832">
        <v>5.0726762271067303</v>
      </c>
      <c r="G21" s="832">
        <v>5.0575398028690097</v>
      </c>
      <c r="H21" s="832">
        <v>5.1269623496745904</v>
      </c>
      <c r="I21" s="832">
        <v>5.1212823459543699</v>
      </c>
      <c r="J21" s="832">
        <v>5.1239045184775502</v>
      </c>
      <c r="K21" s="832">
        <v>5.2237517024665197</v>
      </c>
      <c r="L21" s="832">
        <v>5.3223381467532098</v>
      </c>
      <c r="M21" s="832">
        <v>5.6625951288499996</v>
      </c>
      <c r="N21" s="832">
        <v>5.7825524481644699</v>
      </c>
      <c r="O21" s="832">
        <v>5.7059923228241001</v>
      </c>
      <c r="P21" s="1004">
        <v>5.74037527830271</v>
      </c>
      <c r="Q21" s="46"/>
    </row>
    <row r="22" spans="1:17" ht="22.35" customHeight="1" thickBot="1">
      <c r="A22" s="363" t="s">
        <v>435</v>
      </c>
      <c r="B22" s="833">
        <v>0.66390922756506898</v>
      </c>
      <c r="C22" s="833">
        <v>2.04929177374011</v>
      </c>
      <c r="D22" s="833">
        <v>2.77652352479693</v>
      </c>
      <c r="E22" s="833">
        <v>2.8710978669853402</v>
      </c>
      <c r="F22" s="833">
        <v>2.9222969699493402</v>
      </c>
      <c r="G22" s="833">
        <v>2.8353219962637901</v>
      </c>
      <c r="H22" s="833">
        <v>2.86900209713377</v>
      </c>
      <c r="I22" s="833">
        <v>2.9697692723805824</v>
      </c>
      <c r="J22" s="833">
        <v>2.9898046324771501</v>
      </c>
      <c r="K22" s="833">
        <v>2.9282329451267501</v>
      </c>
      <c r="L22" s="833">
        <v>3.0798955286848102</v>
      </c>
      <c r="M22" s="833">
        <v>3.1625433877336699</v>
      </c>
      <c r="N22" s="833">
        <v>3.0003732712861</v>
      </c>
      <c r="O22" s="833">
        <v>2.9925468546220499</v>
      </c>
      <c r="P22" s="1005">
        <v>3.0280027161408598</v>
      </c>
      <c r="Q22" s="46"/>
    </row>
    <row r="23" spans="1:17" s="1" customFormat="1" ht="75" customHeight="1">
      <c r="A23" s="1313" t="s">
        <v>800</v>
      </c>
      <c r="B23" s="1314"/>
      <c r="C23" s="1314"/>
      <c r="D23" s="1314"/>
      <c r="E23" s="1314"/>
      <c r="F23" s="1314"/>
      <c r="G23" s="1314"/>
      <c r="H23" s="1314"/>
      <c r="I23" s="1314"/>
      <c r="J23" s="1314"/>
      <c r="K23" s="1314"/>
      <c r="L23" s="1314"/>
      <c r="M23" s="1314"/>
      <c r="N23" s="1314"/>
      <c r="O23" s="1314"/>
      <c r="P23" s="1315"/>
    </row>
    <row r="24" spans="1:17" ht="25.15" customHeight="1">
      <c r="A24" s="1360" t="s">
        <v>423</v>
      </c>
      <c r="B24" s="1324">
        <v>2021</v>
      </c>
      <c r="C24" s="1324">
        <v>2022</v>
      </c>
      <c r="D24" s="1324">
        <v>2023</v>
      </c>
      <c r="E24" s="1324"/>
      <c r="F24" s="1324"/>
      <c r="G24" s="1324"/>
      <c r="H24" s="1324"/>
      <c r="I24" s="1324"/>
      <c r="J24" s="1324"/>
      <c r="K24" s="1324"/>
      <c r="L24" s="1324"/>
      <c r="M24" s="1324"/>
      <c r="N24" s="1324">
        <v>2024</v>
      </c>
      <c r="O24" s="1324"/>
      <c r="P24" s="1325"/>
    </row>
    <row r="25" spans="1:17" ht="25.15" customHeight="1">
      <c r="A25" s="1360"/>
      <c r="B25" s="1326"/>
      <c r="C25" s="1324"/>
      <c r="D25" s="816" t="s">
        <v>2</v>
      </c>
      <c r="E25" s="816" t="s">
        <v>3</v>
      </c>
      <c r="F25" s="816" t="s">
        <v>4</v>
      </c>
      <c r="G25" s="816" t="s">
        <v>5</v>
      </c>
      <c r="H25" s="816" t="s">
        <v>6</v>
      </c>
      <c r="I25" s="816" t="s">
        <v>267</v>
      </c>
      <c r="J25" s="816" t="s">
        <v>7</v>
      </c>
      <c r="K25" s="816" t="s">
        <v>13</v>
      </c>
      <c r="L25" s="816" t="s">
        <v>14</v>
      </c>
      <c r="M25" s="816" t="s">
        <v>15</v>
      </c>
      <c r="N25" s="816" t="s">
        <v>0</v>
      </c>
      <c r="O25" s="816" t="s">
        <v>1</v>
      </c>
      <c r="P25" s="834" t="s">
        <v>2</v>
      </c>
    </row>
    <row r="26" spans="1:17" s="127" customFormat="1" ht="30" customHeight="1">
      <c r="A26" s="171" t="s">
        <v>434</v>
      </c>
      <c r="B26" s="1200"/>
      <c r="C26" s="1200"/>
      <c r="D26" s="1200"/>
      <c r="E26" s="1200"/>
      <c r="F26" s="1200"/>
      <c r="G26" s="1200"/>
      <c r="H26" s="1200"/>
      <c r="I26" s="1200"/>
      <c r="J26" s="1200"/>
      <c r="K26" s="1200"/>
      <c r="L26" s="1200"/>
      <c r="M26" s="1200"/>
      <c r="N26" s="1200"/>
      <c r="O26" s="1200"/>
      <c r="P26" s="1006"/>
    </row>
    <row r="27" spans="1:17" s="127" customFormat="1" ht="22.35" customHeight="1">
      <c r="A27" s="361" t="s">
        <v>96</v>
      </c>
      <c r="B27" s="830">
        <v>1.7364098570815394</v>
      </c>
      <c r="C27" s="830">
        <v>1.7524709049474736</v>
      </c>
      <c r="D27" s="830">
        <v>1.8160720219440238</v>
      </c>
      <c r="E27" s="830">
        <v>1.834375025849948</v>
      </c>
      <c r="F27" s="830">
        <v>1.8447075162130795</v>
      </c>
      <c r="G27" s="830">
        <v>1.8557806269015946</v>
      </c>
      <c r="H27" s="830">
        <v>1.807252963876518</v>
      </c>
      <c r="I27" s="830">
        <v>1.8021474214054627</v>
      </c>
      <c r="J27" s="830">
        <v>1.7887204693923562</v>
      </c>
      <c r="K27" s="830">
        <v>1.8793290892021404</v>
      </c>
      <c r="L27" s="830">
        <v>1.8764791539156089</v>
      </c>
      <c r="M27" s="830">
        <v>1.8575449269388868</v>
      </c>
      <c r="N27" s="830">
        <v>1.9517887146070236</v>
      </c>
      <c r="O27" s="830">
        <v>1.9492611004285769</v>
      </c>
      <c r="P27" s="1000">
        <v>1.930798201002647</v>
      </c>
    </row>
    <row r="28" spans="1:17" s="127" customFormat="1" ht="22.35" customHeight="1">
      <c r="A28" s="361" t="s">
        <v>435</v>
      </c>
      <c r="B28" s="830">
        <v>0.10245798357280263</v>
      </c>
      <c r="C28" s="830">
        <v>0.5493600528128838</v>
      </c>
      <c r="D28" s="830">
        <v>0.58595918380139889</v>
      </c>
      <c r="E28" s="830">
        <v>0.49503787758304091</v>
      </c>
      <c r="F28" s="830">
        <v>0.6623901201909943</v>
      </c>
      <c r="G28" s="830">
        <v>0.77440506785171082</v>
      </c>
      <c r="H28" s="830">
        <v>0.65752629062995704</v>
      </c>
      <c r="I28" s="830">
        <v>0.93738451514228882</v>
      </c>
      <c r="J28" s="830">
        <v>0.77018241301368651</v>
      </c>
      <c r="K28" s="830">
        <v>0.96481753871700593</v>
      </c>
      <c r="L28" s="830">
        <v>0.78836402728291333</v>
      </c>
      <c r="M28" s="830">
        <v>1.1412261798131382</v>
      </c>
      <c r="N28" s="830">
        <v>1.3299025451669599</v>
      </c>
      <c r="O28" s="830">
        <v>1.2731655501874513</v>
      </c>
      <c r="P28" s="1000">
        <v>1.0639272708475827</v>
      </c>
    </row>
    <row r="29" spans="1:17" s="127" customFormat="1" ht="30" customHeight="1">
      <c r="A29" s="171" t="s">
        <v>436</v>
      </c>
      <c r="B29" s="1198"/>
      <c r="C29" s="1198"/>
      <c r="D29" s="1198"/>
      <c r="E29" s="1198"/>
      <c r="F29" s="1198"/>
      <c r="G29" s="1198"/>
      <c r="H29" s="1198"/>
      <c r="I29" s="1198"/>
      <c r="J29" s="1198"/>
      <c r="K29" s="1198"/>
      <c r="L29" s="1198"/>
      <c r="M29" s="1198"/>
      <c r="N29" s="1198"/>
      <c r="O29" s="1198"/>
      <c r="P29" s="1001"/>
    </row>
    <row r="30" spans="1:17" s="127" customFormat="1" ht="22.35" customHeight="1">
      <c r="A30" s="361" t="s">
        <v>96</v>
      </c>
      <c r="B30" s="830">
        <v>1.6511488038002511</v>
      </c>
      <c r="C30" s="830">
        <v>1.5352752565566752</v>
      </c>
      <c r="D30" s="830">
        <v>1.6041611178905695</v>
      </c>
      <c r="E30" s="830">
        <v>1.534197286496509</v>
      </c>
      <c r="F30" s="830">
        <v>1.4925684860496529</v>
      </c>
      <c r="G30" s="830">
        <v>1.4904334865569207</v>
      </c>
      <c r="H30" s="830">
        <v>1.4713042953676592</v>
      </c>
      <c r="I30" s="830">
        <v>1.4672605915993784</v>
      </c>
      <c r="J30" s="830">
        <v>1.4636962251600201</v>
      </c>
      <c r="K30" s="830">
        <v>1.492559195567309</v>
      </c>
      <c r="L30" s="830">
        <v>1.5234106422848859</v>
      </c>
      <c r="M30" s="830">
        <v>1.5408998135140635</v>
      </c>
      <c r="N30" s="830">
        <v>1.5033465548090856</v>
      </c>
      <c r="O30" s="830">
        <v>1.5480528246220928</v>
      </c>
      <c r="P30" s="1000">
        <v>1.5823145720938181</v>
      </c>
    </row>
    <row r="31" spans="1:17" s="127" customFormat="1" ht="22.35" customHeight="1">
      <c r="A31" s="361" t="s">
        <v>435</v>
      </c>
      <c r="B31" s="830">
        <v>0.16570182767902739</v>
      </c>
      <c r="C31" s="830">
        <v>0.62629346257437246</v>
      </c>
      <c r="D31" s="830">
        <v>0.78179773286801291</v>
      </c>
      <c r="E31" s="830">
        <v>0.74388804200210312</v>
      </c>
      <c r="F31" s="830">
        <v>0.64176485663386174</v>
      </c>
      <c r="G31" s="830">
        <v>0.77700701143034334</v>
      </c>
      <c r="H31" s="830">
        <v>0.7787037131446618</v>
      </c>
      <c r="I31" s="830">
        <v>0.81620741220415627</v>
      </c>
      <c r="J31" s="830">
        <v>1.1564320528356493</v>
      </c>
      <c r="K31" s="830">
        <v>1.0902714827447768</v>
      </c>
      <c r="L31" s="830">
        <v>1.0519053811060686</v>
      </c>
      <c r="M31" s="830">
        <v>0.94275601009182852</v>
      </c>
      <c r="N31" s="830">
        <v>1.0953144017004417</v>
      </c>
      <c r="O31" s="830">
        <v>1.1803383431560537</v>
      </c>
      <c r="P31" s="1000">
        <v>1.1928095486828367</v>
      </c>
    </row>
    <row r="32" spans="1:17" s="127" customFormat="1" ht="30" customHeight="1">
      <c r="A32" s="171" t="s">
        <v>437</v>
      </c>
      <c r="B32" s="1198"/>
      <c r="C32" s="1198"/>
      <c r="D32" s="1198"/>
      <c r="E32" s="1198"/>
      <c r="F32" s="1198"/>
      <c r="G32" s="1198"/>
      <c r="H32" s="1198"/>
      <c r="I32" s="1198"/>
      <c r="J32" s="1198"/>
      <c r="K32" s="1198"/>
      <c r="L32" s="1198"/>
      <c r="M32" s="1198"/>
      <c r="N32" s="1198"/>
      <c r="O32" s="1198"/>
      <c r="P32" s="1001"/>
    </row>
    <row r="33" spans="1:16" s="127" customFormat="1" ht="25.5">
      <c r="A33" s="362" t="s">
        <v>438</v>
      </c>
      <c r="B33" s="1198"/>
      <c r="C33" s="1198"/>
      <c r="D33" s="1198"/>
      <c r="E33" s="1198"/>
      <c r="F33" s="1198"/>
      <c r="G33" s="1198"/>
      <c r="H33" s="1198"/>
      <c r="I33" s="1198"/>
      <c r="J33" s="1198"/>
      <c r="K33" s="1198"/>
      <c r="L33" s="1198"/>
      <c r="M33" s="1198"/>
      <c r="N33" s="1198"/>
      <c r="O33" s="1198"/>
      <c r="P33" s="1001"/>
    </row>
    <row r="34" spans="1:16" s="127" customFormat="1" ht="22.35" customHeight="1">
      <c r="A34" s="361" t="s">
        <v>96</v>
      </c>
      <c r="B34" s="831">
        <v>3.7355046688283755</v>
      </c>
      <c r="C34" s="831">
        <v>4.7600668326795992</v>
      </c>
      <c r="D34" s="831">
        <v>4.8274287088016985</v>
      </c>
      <c r="E34" s="831">
        <v>4.8117634584161237</v>
      </c>
      <c r="F34" s="831">
        <v>4.7215308246689069</v>
      </c>
      <c r="G34" s="831">
        <v>4.7875748624430683</v>
      </c>
      <c r="H34" s="831">
        <v>4.8081311844355232</v>
      </c>
      <c r="I34" s="831">
        <v>4.7783550748893164</v>
      </c>
      <c r="J34" s="831">
        <v>4.8099289898074868</v>
      </c>
      <c r="K34" s="831">
        <v>4.93912374006789</v>
      </c>
      <c r="L34" s="831">
        <v>5.0413512554993183</v>
      </c>
      <c r="M34" s="831">
        <v>5.3304415689126179</v>
      </c>
      <c r="N34" s="831">
        <v>5.2315441037349322</v>
      </c>
      <c r="O34" s="831">
        <v>5.1695332808304695</v>
      </c>
      <c r="P34" s="1002">
        <v>5.1268550747881934</v>
      </c>
    </row>
    <row r="35" spans="1:16" s="127" customFormat="1" ht="22.35" customHeight="1">
      <c r="A35" s="361" t="s">
        <v>435</v>
      </c>
      <c r="B35" s="831">
        <v>0.65653058319861524</v>
      </c>
      <c r="C35" s="831">
        <v>2.8882874528314262</v>
      </c>
      <c r="D35" s="831">
        <v>3.3247895351450309</v>
      </c>
      <c r="E35" s="831">
        <v>2.9298733728749533</v>
      </c>
      <c r="F35" s="831">
        <v>3.2733619086933121</v>
      </c>
      <c r="G35" s="831">
        <v>3.3616690405872927</v>
      </c>
      <c r="H35" s="831">
        <v>3.3752773447916189</v>
      </c>
      <c r="I35" s="831">
        <v>3.4511445148808391</v>
      </c>
      <c r="J35" s="831">
        <v>3.5589809820952252</v>
      </c>
      <c r="K35" s="831">
        <v>3.731452595336894</v>
      </c>
      <c r="L35" s="831">
        <v>3.8729187827091822</v>
      </c>
      <c r="M35" s="831">
        <v>4.0286696129361728</v>
      </c>
      <c r="N35" s="831">
        <v>3.9527277405655656</v>
      </c>
      <c r="O35" s="831">
        <v>4.1129776604448347</v>
      </c>
      <c r="P35" s="1002">
        <v>4.0528176274590422</v>
      </c>
    </row>
    <row r="36" spans="1:16" s="127" customFormat="1" ht="25.5">
      <c r="A36" s="362" t="s">
        <v>439</v>
      </c>
      <c r="B36" s="1199"/>
      <c r="C36" s="1199"/>
      <c r="D36" s="1199"/>
      <c r="E36" s="1199"/>
      <c r="F36" s="1199"/>
      <c r="G36" s="1199"/>
      <c r="H36" s="1199"/>
      <c r="I36" s="1199"/>
      <c r="J36" s="1199"/>
      <c r="K36" s="1199"/>
      <c r="L36" s="1199"/>
      <c r="M36" s="1199"/>
      <c r="N36" s="1199"/>
      <c r="O36" s="1199"/>
      <c r="P36" s="1003"/>
    </row>
    <row r="37" spans="1:16" s="127" customFormat="1" ht="22.35" customHeight="1">
      <c r="A37" s="361" t="s">
        <v>96</v>
      </c>
      <c r="B37" s="831">
        <v>4.180851000780458</v>
      </c>
      <c r="C37" s="831">
        <v>4.9045932115861088</v>
      </c>
      <c r="D37" s="831">
        <v>5.1026790509269278</v>
      </c>
      <c r="E37" s="831">
        <v>5.166785726986495</v>
      </c>
      <c r="F37" s="831">
        <v>5.2654448322212533</v>
      </c>
      <c r="G37" s="831">
        <v>5.2868843471276374</v>
      </c>
      <c r="H37" s="831">
        <v>5.3533041392235123</v>
      </c>
      <c r="I37" s="831">
        <v>5.3096337579913673</v>
      </c>
      <c r="J37" s="831">
        <v>5.2809414097298122</v>
      </c>
      <c r="K37" s="831">
        <v>5.3711551839273044</v>
      </c>
      <c r="L37" s="831">
        <v>5.4926550626958077</v>
      </c>
      <c r="M37" s="831">
        <v>5.7664429920456346</v>
      </c>
      <c r="N37" s="831">
        <v>5.8606434192263421</v>
      </c>
      <c r="O37" s="831">
        <v>5.900968668519857</v>
      </c>
      <c r="P37" s="1002">
        <v>5.8334334019722398</v>
      </c>
    </row>
    <row r="38" spans="1:16" s="127" customFormat="1" ht="22.35" customHeight="1">
      <c r="A38" s="361" t="s">
        <v>435</v>
      </c>
      <c r="B38" s="831">
        <v>0.88284053255669548</v>
      </c>
      <c r="C38" s="831">
        <v>2.4820583762126622</v>
      </c>
      <c r="D38" s="831">
        <v>3.4925052217111907</v>
      </c>
      <c r="E38" s="831">
        <v>3.7606481972775287</v>
      </c>
      <c r="F38" s="831">
        <v>3.7164595389327473</v>
      </c>
      <c r="G38" s="831">
        <v>3.6601208643579071</v>
      </c>
      <c r="H38" s="831">
        <v>3.84398749740539</v>
      </c>
      <c r="I38" s="831">
        <v>3.9867995336318618</v>
      </c>
      <c r="J38" s="831">
        <v>3.9441064431449204</v>
      </c>
      <c r="K38" s="831">
        <v>4.0026161494499437</v>
      </c>
      <c r="L38" s="831">
        <v>4.0488219350608965</v>
      </c>
      <c r="M38" s="831">
        <v>4.0719109257233779</v>
      </c>
      <c r="N38" s="831">
        <v>4.1029045229948178</v>
      </c>
      <c r="O38" s="831">
        <v>4.1986514480497998</v>
      </c>
      <c r="P38" s="1002">
        <v>4.1765249244726723</v>
      </c>
    </row>
    <row r="39" spans="1:16" s="127" customFormat="1" ht="25.5">
      <c r="A39" s="362" t="s">
        <v>440</v>
      </c>
      <c r="B39" s="1199"/>
      <c r="C39" s="1199"/>
      <c r="D39" s="1199"/>
      <c r="E39" s="1199"/>
      <c r="F39" s="1199"/>
      <c r="G39" s="1199"/>
      <c r="H39" s="1199"/>
      <c r="I39" s="1199"/>
      <c r="J39" s="1199"/>
      <c r="K39" s="1199"/>
      <c r="L39" s="1199"/>
      <c r="M39" s="1199"/>
      <c r="N39" s="1199"/>
      <c r="O39" s="1199"/>
      <c r="P39" s="1003"/>
    </row>
    <row r="40" spans="1:16" s="127" customFormat="1" ht="22.35" customHeight="1">
      <c r="A40" s="361" t="s">
        <v>96</v>
      </c>
      <c r="B40" s="832">
        <v>4.3618461062400602</v>
      </c>
      <c r="C40" s="832">
        <v>4.5514731580122234</v>
      </c>
      <c r="D40" s="832">
        <v>4.9477293491758019</v>
      </c>
      <c r="E40" s="832">
        <v>5.0635985598599076</v>
      </c>
      <c r="F40" s="832">
        <v>5.0731816244235812</v>
      </c>
      <c r="G40" s="832">
        <v>5.1110779524871894</v>
      </c>
      <c r="H40" s="832">
        <v>5.2887213152888899</v>
      </c>
      <c r="I40" s="832">
        <v>5.1766539432579171</v>
      </c>
      <c r="J40" s="832">
        <v>5.205940178493397</v>
      </c>
      <c r="K40" s="832">
        <v>5.3441546935945521</v>
      </c>
      <c r="L40" s="832">
        <v>5.4577077567682082</v>
      </c>
      <c r="M40" s="832">
        <v>5.6557404396742417</v>
      </c>
      <c r="N40" s="832">
        <v>5.9119733952792304</v>
      </c>
      <c r="O40" s="832">
        <v>5.7867593778009487</v>
      </c>
      <c r="P40" s="1004">
        <v>5.8771723933210946</v>
      </c>
    </row>
    <row r="41" spans="1:16" s="127" customFormat="1" ht="22.35" customHeight="1">
      <c r="A41" s="361" t="s">
        <v>435</v>
      </c>
      <c r="B41" s="832">
        <v>1.1281521158498031</v>
      </c>
      <c r="C41" s="832">
        <v>1.5302009121906002</v>
      </c>
      <c r="D41" s="832">
        <v>2.8016945437398975</v>
      </c>
      <c r="E41" s="832">
        <v>3.0236963896050475</v>
      </c>
      <c r="F41" s="832">
        <v>3.1183508313546668</v>
      </c>
      <c r="G41" s="832">
        <v>3.3638248009527838</v>
      </c>
      <c r="H41" s="832">
        <v>3.38140085886331</v>
      </c>
      <c r="I41" s="832">
        <v>3.4737380526333812</v>
      </c>
      <c r="J41" s="832">
        <v>3.9741221472620123</v>
      </c>
      <c r="K41" s="832">
        <v>4.0284227731234363</v>
      </c>
      <c r="L41" s="832">
        <v>4.03522800413268</v>
      </c>
      <c r="M41" s="832">
        <v>4.2344721603090933</v>
      </c>
      <c r="N41" s="832">
        <v>4.0089834672482381</v>
      </c>
      <c r="O41" s="832">
        <v>4.3293156103034525</v>
      </c>
      <c r="P41" s="1004">
        <v>4.3795041668374761</v>
      </c>
    </row>
    <row r="42" spans="1:16" s="127" customFormat="1" ht="25.5">
      <c r="A42" s="362" t="s">
        <v>441</v>
      </c>
      <c r="B42" s="1199"/>
      <c r="C42" s="1199"/>
      <c r="D42" s="1199"/>
      <c r="E42" s="1199"/>
      <c r="F42" s="1199"/>
      <c r="G42" s="1199"/>
      <c r="H42" s="1199"/>
      <c r="I42" s="1199"/>
      <c r="J42" s="1199"/>
      <c r="K42" s="1199"/>
      <c r="L42" s="1199"/>
      <c r="M42" s="1199"/>
      <c r="N42" s="1199"/>
      <c r="O42" s="1199"/>
      <c r="P42" s="1003"/>
    </row>
    <row r="43" spans="1:16" s="127" customFormat="1" ht="22.35" customHeight="1">
      <c r="A43" s="361" t="s">
        <v>96</v>
      </c>
      <c r="B43" s="832">
        <v>4.4971656689931772</v>
      </c>
      <c r="C43" s="832">
        <v>4.5674756065310742</v>
      </c>
      <c r="D43" s="832">
        <v>4.932288665773136</v>
      </c>
      <c r="E43" s="832">
        <v>5.1203087620603007</v>
      </c>
      <c r="F43" s="832">
        <v>5.3128861134838221</v>
      </c>
      <c r="G43" s="832">
        <v>5.0679477544960587</v>
      </c>
      <c r="H43" s="832">
        <v>5.3988162046404504</v>
      </c>
      <c r="I43" s="832">
        <v>5.0315039156819283</v>
      </c>
      <c r="J43" s="832">
        <v>5.0496854379639009</v>
      </c>
      <c r="K43" s="832">
        <v>5.382815285428034</v>
      </c>
      <c r="L43" s="832">
        <v>5.2811539858151209</v>
      </c>
      <c r="M43" s="832">
        <v>5.6016498077254804</v>
      </c>
      <c r="N43" s="832">
        <v>6.0421733992414852</v>
      </c>
      <c r="O43" s="832">
        <v>5.7838626229637358</v>
      </c>
      <c r="P43" s="1004">
        <v>5.8225852202437212</v>
      </c>
    </row>
    <row r="44" spans="1:16" s="127" customFormat="1" ht="22.35" customHeight="1" thickBot="1">
      <c r="A44" s="363" t="s">
        <v>435</v>
      </c>
      <c r="B44" s="833">
        <v>0.94740609139485399</v>
      </c>
      <c r="C44" s="833">
        <v>2.6576070655805792</v>
      </c>
      <c r="D44" s="833">
        <v>3.4238900275763489</v>
      </c>
      <c r="E44" s="833">
        <v>3.62653892303228</v>
      </c>
      <c r="F44" s="833">
        <v>3.6822479576538258</v>
      </c>
      <c r="G44" s="833">
        <v>3.932590933723032</v>
      </c>
      <c r="H44" s="833">
        <v>3.9563121850166514</v>
      </c>
      <c r="I44" s="833">
        <v>4.0232341998000791</v>
      </c>
      <c r="J44" s="833">
        <v>4.0519255263666052</v>
      </c>
      <c r="K44" s="833">
        <v>4.0558843732043464</v>
      </c>
      <c r="L44" s="833">
        <v>4.0540514210807075</v>
      </c>
      <c r="M44" s="833">
        <v>4.1159446760419449</v>
      </c>
      <c r="N44" s="833">
        <v>4.3934178264890207</v>
      </c>
      <c r="O44" s="833">
        <v>4.3444968122674492</v>
      </c>
      <c r="P44" s="1005">
        <v>4.3811953766095106</v>
      </c>
    </row>
    <row r="45" spans="1:16" s="1" customFormat="1" ht="75" customHeight="1">
      <c r="A45" s="1313" t="s">
        <v>801</v>
      </c>
      <c r="B45" s="1314"/>
      <c r="C45" s="1314"/>
      <c r="D45" s="1314"/>
      <c r="E45" s="1314"/>
      <c r="F45" s="1314"/>
      <c r="G45" s="1314"/>
      <c r="H45" s="1314"/>
      <c r="I45" s="1314"/>
      <c r="J45" s="1314"/>
      <c r="K45" s="1314"/>
      <c r="L45" s="1314"/>
      <c r="M45" s="1314"/>
      <c r="N45" s="1314"/>
      <c r="O45" s="1314"/>
      <c r="P45" s="1315"/>
    </row>
    <row r="46" spans="1:16" ht="25.15" customHeight="1">
      <c r="A46" s="1360" t="s">
        <v>423</v>
      </c>
      <c r="B46" s="1324">
        <v>2021</v>
      </c>
      <c r="C46" s="1324">
        <v>2022</v>
      </c>
      <c r="D46" s="1324">
        <v>2023</v>
      </c>
      <c r="E46" s="1324"/>
      <c r="F46" s="1324"/>
      <c r="G46" s="1324"/>
      <c r="H46" s="1324"/>
      <c r="I46" s="1324"/>
      <c r="J46" s="1324"/>
      <c r="K46" s="1324"/>
      <c r="L46" s="1324"/>
      <c r="M46" s="1324"/>
      <c r="N46" s="1324">
        <v>2024</v>
      </c>
      <c r="O46" s="1324"/>
      <c r="P46" s="1325"/>
    </row>
    <row r="47" spans="1:16" ht="25.15" customHeight="1">
      <c r="A47" s="1360"/>
      <c r="B47" s="1326"/>
      <c r="C47" s="1324"/>
      <c r="D47" s="816" t="s">
        <v>2</v>
      </c>
      <c r="E47" s="816" t="s">
        <v>3</v>
      </c>
      <c r="F47" s="816" t="s">
        <v>4</v>
      </c>
      <c r="G47" s="816" t="s">
        <v>5</v>
      </c>
      <c r="H47" s="816" t="s">
        <v>6</v>
      </c>
      <c r="I47" s="816" t="s">
        <v>267</v>
      </c>
      <c r="J47" s="816" t="s">
        <v>7</v>
      </c>
      <c r="K47" s="816" t="s">
        <v>13</v>
      </c>
      <c r="L47" s="816" t="s">
        <v>14</v>
      </c>
      <c r="M47" s="816" t="s">
        <v>15</v>
      </c>
      <c r="N47" s="816" t="s">
        <v>0</v>
      </c>
      <c r="O47" s="816" t="s">
        <v>1</v>
      </c>
      <c r="P47" s="834" t="s">
        <v>2</v>
      </c>
    </row>
    <row r="48" spans="1:16" s="127" customFormat="1" ht="30" customHeight="1">
      <c r="A48" s="171" t="s">
        <v>434</v>
      </c>
      <c r="B48" s="1200"/>
      <c r="C48" s="1200"/>
      <c r="D48" s="1200"/>
      <c r="E48" s="1200"/>
      <c r="F48" s="1200"/>
      <c r="G48" s="1200"/>
      <c r="H48" s="1200"/>
      <c r="I48" s="1200"/>
      <c r="J48" s="1200"/>
      <c r="K48" s="1200"/>
      <c r="L48" s="1200"/>
      <c r="M48" s="1200"/>
      <c r="N48" s="1200"/>
      <c r="O48" s="1200"/>
      <c r="P48" s="1006"/>
    </row>
    <row r="49" spans="1:16" s="127" customFormat="1" ht="22.35" customHeight="1">
      <c r="A49" s="361" t="s">
        <v>96</v>
      </c>
      <c r="B49" s="830">
        <v>1.5582634152677159</v>
      </c>
      <c r="C49" s="830">
        <v>1.8272392652370004</v>
      </c>
      <c r="D49" s="830">
        <v>1.9253786903158316</v>
      </c>
      <c r="E49" s="830">
        <v>1.8200458436538596</v>
      </c>
      <c r="F49" s="830">
        <v>1.8217763742774893</v>
      </c>
      <c r="G49" s="830">
        <v>1.8678862065620598</v>
      </c>
      <c r="H49" s="830">
        <v>1.8133968654115287</v>
      </c>
      <c r="I49" s="830">
        <v>1.8131379455971066</v>
      </c>
      <c r="J49" s="830">
        <v>1.8950438296115644</v>
      </c>
      <c r="K49" s="830">
        <v>1.8943208731095325</v>
      </c>
      <c r="L49" s="830">
        <v>1.9408269795235682</v>
      </c>
      <c r="M49" s="830">
        <v>1.9597174862249549</v>
      </c>
      <c r="N49" s="830">
        <v>2.0490226797063866</v>
      </c>
      <c r="O49" s="830">
        <v>1.9504789223887888</v>
      </c>
      <c r="P49" s="1000">
        <v>1.913079442779136</v>
      </c>
    </row>
    <row r="50" spans="1:16" s="127" customFormat="1" ht="22.35" customHeight="1">
      <c r="A50" s="361" t="s">
        <v>435</v>
      </c>
      <c r="B50" s="830">
        <v>9.3682894225038962E-2</v>
      </c>
      <c r="C50" s="830">
        <v>0.46656960597487795</v>
      </c>
      <c r="D50" s="830">
        <v>0.75097300545699719</v>
      </c>
      <c r="E50" s="830">
        <v>0.71235607374564291</v>
      </c>
      <c r="F50" s="830">
        <v>0.82395731129356153</v>
      </c>
      <c r="G50" s="830">
        <v>0.78464509580861741</v>
      </c>
      <c r="H50" s="830">
        <v>0.95021856683402917</v>
      </c>
      <c r="I50" s="830">
        <v>0.89864360081625905</v>
      </c>
      <c r="J50" s="830">
        <v>1.0477485628885517</v>
      </c>
      <c r="K50" s="830">
        <v>1.1883463312822478</v>
      </c>
      <c r="L50" s="830">
        <v>1.2623735711950808</v>
      </c>
      <c r="M50" s="830">
        <v>1.4207889289421041</v>
      </c>
      <c r="N50" s="830">
        <v>1.8550459892109243</v>
      </c>
      <c r="O50" s="830">
        <v>1.2320632054985192</v>
      </c>
      <c r="P50" s="1000">
        <v>1.2248710908140719</v>
      </c>
    </row>
    <row r="51" spans="1:16" s="127" customFormat="1" ht="30" customHeight="1">
      <c r="A51" s="171" t="s">
        <v>436</v>
      </c>
      <c r="B51" s="1198"/>
      <c r="C51" s="1198"/>
      <c r="D51" s="1198"/>
      <c r="E51" s="1198"/>
      <c r="F51" s="1198"/>
      <c r="G51" s="1198"/>
      <c r="H51" s="1198"/>
      <c r="I51" s="1198"/>
      <c r="J51" s="1198"/>
      <c r="K51" s="1198"/>
      <c r="L51" s="1198"/>
      <c r="M51" s="1198"/>
      <c r="N51" s="1198"/>
      <c r="O51" s="1198"/>
      <c r="P51" s="1001"/>
    </row>
    <row r="52" spans="1:16" s="127" customFormat="1" ht="22.35" customHeight="1">
      <c r="A52" s="361" t="s">
        <v>96</v>
      </c>
      <c r="B52" s="830">
        <v>1.1730863603119526</v>
      </c>
      <c r="C52" s="830">
        <v>1.2917622481009323</v>
      </c>
      <c r="D52" s="830">
        <v>1.3734499111037421</v>
      </c>
      <c r="E52" s="830">
        <v>1.1487861809631614</v>
      </c>
      <c r="F52" s="830">
        <v>1.2292176751206865</v>
      </c>
      <c r="G52" s="830">
        <v>1.2005915633714883</v>
      </c>
      <c r="H52" s="830">
        <v>1.1438210414768069</v>
      </c>
      <c r="I52" s="830">
        <v>1.1597495202938797</v>
      </c>
      <c r="J52" s="830">
        <v>1.2082758875556465</v>
      </c>
      <c r="K52" s="830">
        <v>1.211185514393891</v>
      </c>
      <c r="L52" s="830">
        <v>1.2463948962566529</v>
      </c>
      <c r="M52" s="830">
        <v>1.3725151510686673</v>
      </c>
      <c r="N52" s="830">
        <v>1.276383334254688</v>
      </c>
      <c r="O52" s="830">
        <v>1.3026538067904416</v>
      </c>
      <c r="P52" s="1000">
        <v>1.3384673051756075</v>
      </c>
    </row>
    <row r="53" spans="1:16" s="127" customFormat="1" ht="22.35" customHeight="1">
      <c r="A53" s="361" t="s">
        <v>435</v>
      </c>
      <c r="B53" s="830">
        <v>0.11434188656340311</v>
      </c>
      <c r="C53" s="830">
        <v>0.60521624107549465</v>
      </c>
      <c r="D53" s="830">
        <v>0.20854429343769154</v>
      </c>
      <c r="E53" s="830">
        <v>0.21129216893542993</v>
      </c>
      <c r="F53" s="830">
        <v>0.20732767376176331</v>
      </c>
      <c r="G53" s="830">
        <v>0.21623655094426034</v>
      </c>
      <c r="H53" s="830">
        <v>0.1923072287743201</v>
      </c>
      <c r="I53" s="830">
        <v>0.20559264751136719</v>
      </c>
      <c r="J53" s="830">
        <v>0.20577813791528615</v>
      </c>
      <c r="K53" s="830">
        <v>0.20558199959214299</v>
      </c>
      <c r="L53" s="830">
        <v>0.32989197303083306</v>
      </c>
      <c r="M53" s="830">
        <v>0.37272960866689303</v>
      </c>
      <c r="N53" s="830">
        <v>1.3038529503462259</v>
      </c>
      <c r="O53" s="830">
        <v>1.4555421789140877</v>
      </c>
      <c r="P53" s="1000">
        <v>0.92171576972330316</v>
      </c>
    </row>
    <row r="54" spans="1:16" s="127" customFormat="1" ht="30" customHeight="1">
      <c r="A54" s="171" t="s">
        <v>437</v>
      </c>
      <c r="B54" s="1198"/>
      <c r="C54" s="1198"/>
      <c r="D54" s="1198"/>
      <c r="E54" s="1198"/>
      <c r="F54" s="1198"/>
      <c r="G54" s="1198"/>
      <c r="H54" s="1198"/>
      <c r="I54" s="1198"/>
      <c r="J54" s="1198"/>
      <c r="K54" s="1198"/>
      <c r="L54" s="1198"/>
      <c r="M54" s="1198"/>
      <c r="N54" s="1198"/>
      <c r="O54" s="1198"/>
      <c r="P54" s="1001"/>
    </row>
    <row r="55" spans="1:16" s="127" customFormat="1" ht="25.5">
      <c r="A55" s="362" t="s">
        <v>438</v>
      </c>
      <c r="B55" s="1198"/>
      <c r="C55" s="1198"/>
      <c r="D55" s="1198"/>
      <c r="E55" s="1198"/>
      <c r="F55" s="1198"/>
      <c r="G55" s="1198"/>
      <c r="H55" s="1198"/>
      <c r="I55" s="1198"/>
      <c r="J55" s="1198"/>
      <c r="K55" s="1198"/>
      <c r="L55" s="1198"/>
      <c r="M55" s="1198"/>
      <c r="N55" s="1198"/>
      <c r="O55" s="1198"/>
      <c r="P55" s="1001"/>
    </row>
    <row r="56" spans="1:16" s="127" customFormat="1" ht="22.35" customHeight="1">
      <c r="A56" s="361" t="s">
        <v>96</v>
      </c>
      <c r="B56" s="831">
        <v>3.6242970410037945</v>
      </c>
      <c r="C56" s="831">
        <v>4.7565445496473693</v>
      </c>
      <c r="D56" s="831">
        <v>4.9005595658807204</v>
      </c>
      <c r="E56" s="831">
        <v>4.8537602338493313</v>
      </c>
      <c r="F56" s="831">
        <v>4.8384720787081168</v>
      </c>
      <c r="G56" s="831">
        <v>4.8825908953791517</v>
      </c>
      <c r="H56" s="831">
        <v>4.8846470860078144</v>
      </c>
      <c r="I56" s="831">
        <v>4.9736999046898607</v>
      </c>
      <c r="J56" s="831">
        <v>4.9974946255309405</v>
      </c>
      <c r="K56" s="831">
        <v>5.1156200617036243</v>
      </c>
      <c r="L56" s="831">
        <v>5.2467117016746228</v>
      </c>
      <c r="M56" s="831">
        <v>5.7203142712756563</v>
      </c>
      <c r="N56" s="831">
        <v>5.4378473583852394</v>
      </c>
      <c r="O56" s="831">
        <v>5.3735046919243583</v>
      </c>
      <c r="P56" s="1002">
        <v>5.3906026114828425</v>
      </c>
    </row>
    <row r="57" spans="1:16" s="127" customFormat="1" ht="22.35" customHeight="1">
      <c r="A57" s="361" t="s">
        <v>435</v>
      </c>
      <c r="B57" s="831">
        <v>0.56395632986553812</v>
      </c>
      <c r="C57" s="831">
        <v>2.8255690573675638</v>
      </c>
      <c r="D57" s="831">
        <v>3.3042092207625449</v>
      </c>
      <c r="E57" s="831">
        <v>3.297661640173168</v>
      </c>
      <c r="F57" s="831">
        <v>3.3845450024345842</v>
      </c>
      <c r="G57" s="831">
        <v>3.3208837114057745</v>
      </c>
      <c r="H57" s="831">
        <v>3.4834649180660886</v>
      </c>
      <c r="I57" s="831">
        <v>3.6904002920135226</v>
      </c>
      <c r="J57" s="831">
        <v>3.5463411992875549</v>
      </c>
      <c r="K57" s="831">
        <v>3.7486136350474561</v>
      </c>
      <c r="L57" s="831">
        <v>3.8387844959892927</v>
      </c>
      <c r="M57" s="831">
        <v>4.2511788997052822</v>
      </c>
      <c r="N57" s="831">
        <v>4.4508896636810551</v>
      </c>
      <c r="O57" s="831">
        <v>4.2546928804178199</v>
      </c>
      <c r="P57" s="1002">
        <v>4.442954840617972</v>
      </c>
    </row>
    <row r="58" spans="1:16" s="127" customFormat="1" ht="25.5">
      <c r="A58" s="362" t="s">
        <v>439</v>
      </c>
      <c r="B58" s="1199"/>
      <c r="C58" s="1199"/>
      <c r="D58" s="1199"/>
      <c r="E58" s="1199"/>
      <c r="F58" s="1199"/>
      <c r="G58" s="1199"/>
      <c r="H58" s="1199"/>
      <c r="I58" s="1199"/>
      <c r="J58" s="1199"/>
      <c r="K58" s="1199"/>
      <c r="L58" s="1199"/>
      <c r="M58" s="1199"/>
      <c r="N58" s="1199"/>
      <c r="O58" s="1199"/>
      <c r="P58" s="1003"/>
    </row>
    <row r="59" spans="1:16" s="127" customFormat="1" ht="22.35" customHeight="1">
      <c r="A59" s="361" t="s">
        <v>96</v>
      </c>
      <c r="B59" s="831">
        <v>3.8309225860389402</v>
      </c>
      <c r="C59" s="831">
        <v>5.2031844669195104</v>
      </c>
      <c r="D59" s="831">
        <v>5.3473779072015795</v>
      </c>
      <c r="E59" s="831">
        <v>5.2312019426152361</v>
      </c>
      <c r="F59" s="831">
        <v>5.2504762577965183</v>
      </c>
      <c r="G59" s="831">
        <v>5.1142291199362901</v>
      </c>
      <c r="H59" s="831">
        <v>5.2133115384981332</v>
      </c>
      <c r="I59" s="831">
        <v>5.2472189087727452</v>
      </c>
      <c r="J59" s="831">
        <v>5.3544761179754223</v>
      </c>
      <c r="K59" s="831">
        <v>5.4908378588856772</v>
      </c>
      <c r="L59" s="831">
        <v>5.62649349032466</v>
      </c>
      <c r="M59" s="831">
        <v>5.9042323018864593</v>
      </c>
      <c r="N59" s="831">
        <v>6.0737852007372162</v>
      </c>
      <c r="O59" s="831">
        <v>6.1384832166891945</v>
      </c>
      <c r="P59" s="1002">
        <v>6.0882040245845541</v>
      </c>
    </row>
    <row r="60" spans="1:16" s="127" customFormat="1" ht="22.35" customHeight="1">
      <c r="A60" s="361" t="s">
        <v>435</v>
      </c>
      <c r="B60" s="831">
        <v>0.66075357040500637</v>
      </c>
      <c r="C60" s="831">
        <v>2.9690882408607884</v>
      </c>
      <c r="D60" s="831">
        <v>3.5978720849447132</v>
      </c>
      <c r="E60" s="831">
        <v>3.7425618621670531</v>
      </c>
      <c r="F60" s="831">
        <v>3.9156515705359305</v>
      </c>
      <c r="G60" s="831">
        <v>3.9201364484704668</v>
      </c>
      <c r="H60" s="831">
        <v>3.9978545654696522</v>
      </c>
      <c r="I60" s="831">
        <v>4.0964749463040224</v>
      </c>
      <c r="J60" s="831">
        <v>4.2011862270926033</v>
      </c>
      <c r="K60" s="831">
        <v>4.3138461994716604</v>
      </c>
      <c r="L60" s="831">
        <v>4.6563074905750943</v>
      </c>
      <c r="M60" s="831">
        <v>4.9204504860849063</v>
      </c>
      <c r="N60" s="831">
        <v>4.9959327549467734</v>
      </c>
      <c r="O60" s="831">
        <v>4.8968980797100334</v>
      </c>
      <c r="P60" s="1002">
        <v>4.8756414135880632</v>
      </c>
    </row>
    <row r="61" spans="1:16" s="127" customFormat="1" ht="25.5">
      <c r="A61" s="362" t="s">
        <v>440</v>
      </c>
      <c r="B61" s="1199"/>
      <c r="C61" s="1199"/>
      <c r="D61" s="1199"/>
      <c r="E61" s="1199"/>
      <c r="F61" s="1199"/>
      <c r="G61" s="1199"/>
      <c r="H61" s="1199"/>
      <c r="I61" s="1199"/>
      <c r="J61" s="1199"/>
      <c r="K61" s="1199"/>
      <c r="L61" s="1199"/>
      <c r="M61" s="1199"/>
      <c r="N61" s="1199"/>
      <c r="O61" s="1199"/>
      <c r="P61" s="1003"/>
    </row>
    <row r="62" spans="1:16" s="127" customFormat="1" ht="22.35" customHeight="1">
      <c r="A62" s="361" t="s">
        <v>96</v>
      </c>
      <c r="B62" s="832">
        <v>4.2269003853973803</v>
      </c>
      <c r="C62" s="832">
        <v>4.6780974768032655</v>
      </c>
      <c r="D62" s="832">
        <v>5.3203028264499332</v>
      </c>
      <c r="E62" s="832">
        <v>5.4342429075054808</v>
      </c>
      <c r="F62" s="832">
        <v>5.553496174622472</v>
      </c>
      <c r="G62" s="832">
        <v>5.4938531773574706</v>
      </c>
      <c r="H62" s="832">
        <v>5.5025833395918831</v>
      </c>
      <c r="I62" s="832">
        <v>5.5165766561890335</v>
      </c>
      <c r="J62" s="832">
        <v>5.5839059801900763</v>
      </c>
      <c r="K62" s="832">
        <v>5.6441593385540436</v>
      </c>
      <c r="L62" s="832">
        <v>5.8457675461063721</v>
      </c>
      <c r="M62" s="832">
        <v>5.9399194274760454</v>
      </c>
      <c r="N62" s="832">
        <v>5.8055626223930661</v>
      </c>
      <c r="O62" s="832">
        <v>6.0377355627128972</v>
      </c>
      <c r="P62" s="1004">
        <v>6.0737366251177249</v>
      </c>
    </row>
    <row r="63" spans="1:16" s="127" customFormat="1" ht="22.35" customHeight="1">
      <c r="A63" s="361" t="s">
        <v>435</v>
      </c>
      <c r="B63" s="832">
        <v>1.0372527656646313</v>
      </c>
      <c r="C63" s="832">
        <v>2.6276422734719191</v>
      </c>
      <c r="D63" s="832">
        <v>3.5253479963046459</v>
      </c>
      <c r="E63" s="832">
        <v>3.6476081184968492</v>
      </c>
      <c r="F63" s="832">
        <v>3.681805415512887</v>
      </c>
      <c r="G63" s="832">
        <v>3.7643348758308961</v>
      </c>
      <c r="H63" s="832">
        <v>3.7449863133856685</v>
      </c>
      <c r="I63" s="832">
        <v>3.8734177339837079</v>
      </c>
      <c r="J63" s="832">
        <v>3.9074460905733215</v>
      </c>
      <c r="K63" s="832">
        <v>4.163208136998759</v>
      </c>
      <c r="L63" s="832">
        <v>4.1377253174828494</v>
      </c>
      <c r="M63" s="832">
        <v>4.2242478687959064</v>
      </c>
      <c r="N63" s="832">
        <v>4.3526849373479983</v>
      </c>
      <c r="O63" s="832">
        <v>4.2430494973228745</v>
      </c>
      <c r="P63" s="1004">
        <v>4.2693504555475998</v>
      </c>
    </row>
    <row r="64" spans="1:16" s="127" customFormat="1" ht="25.5">
      <c r="A64" s="362" t="s">
        <v>441</v>
      </c>
      <c r="B64" s="1199"/>
      <c r="C64" s="1199"/>
      <c r="D64" s="1199"/>
      <c r="E64" s="1199"/>
      <c r="F64" s="1199"/>
      <c r="G64" s="1199"/>
      <c r="H64" s="1199"/>
      <c r="I64" s="1199"/>
      <c r="J64" s="1199"/>
      <c r="K64" s="1199"/>
      <c r="L64" s="1199"/>
      <c r="M64" s="1199"/>
      <c r="N64" s="1199"/>
      <c r="O64" s="1199"/>
      <c r="P64" s="1003"/>
    </row>
    <row r="65" spans="1:16" s="127" customFormat="1" ht="22.35" customHeight="1">
      <c r="A65" s="361" t="s">
        <v>96</v>
      </c>
      <c r="B65" s="832">
        <v>4.2208167248956956</v>
      </c>
      <c r="C65" s="832">
        <v>5.5944593574649728</v>
      </c>
      <c r="D65" s="832">
        <v>5.7307781263772917</v>
      </c>
      <c r="E65" s="832">
        <v>5.7463361184414952</v>
      </c>
      <c r="F65" s="832">
        <v>5.8178409602066292</v>
      </c>
      <c r="G65" s="832">
        <v>5.8305677510058844</v>
      </c>
      <c r="H65" s="832">
        <v>5.8458998455544791</v>
      </c>
      <c r="I65" s="832">
        <v>5.8962977771442695</v>
      </c>
      <c r="J65" s="832">
        <v>5.957533253440201</v>
      </c>
      <c r="K65" s="832">
        <v>6.051241691412387</v>
      </c>
      <c r="L65" s="832">
        <v>6.2140496423031868</v>
      </c>
      <c r="M65" s="832">
        <v>6.6082782650338983</v>
      </c>
      <c r="N65" s="832">
        <v>6.5260138616024328</v>
      </c>
      <c r="O65" s="832">
        <v>6.631901575283047</v>
      </c>
      <c r="P65" s="1004">
        <v>6.6384773921409872</v>
      </c>
    </row>
    <row r="66" spans="1:16" s="127" customFormat="1" ht="22.35" customHeight="1" thickBot="1">
      <c r="A66" s="363" t="s">
        <v>435</v>
      </c>
      <c r="B66" s="833">
        <v>0.66335138931724358</v>
      </c>
      <c r="C66" s="833">
        <v>2.2856051317678401</v>
      </c>
      <c r="D66" s="833">
        <v>3.3970703016177968</v>
      </c>
      <c r="E66" s="833">
        <v>3.4641936005857117</v>
      </c>
      <c r="F66" s="833">
        <v>3.51735254597039</v>
      </c>
      <c r="G66" s="833">
        <v>3.6489475931255924</v>
      </c>
      <c r="H66" s="833">
        <v>3.7379780327087118</v>
      </c>
      <c r="I66" s="833">
        <v>4.0781927378381306</v>
      </c>
      <c r="J66" s="833">
        <v>4.1470780409720076</v>
      </c>
      <c r="K66" s="833">
        <v>4.1388877709254395</v>
      </c>
      <c r="L66" s="833">
        <v>4.290909588425774</v>
      </c>
      <c r="M66" s="833">
        <v>4.3111306370071194</v>
      </c>
      <c r="N66" s="833">
        <v>4.1544755298768035</v>
      </c>
      <c r="O66" s="833">
        <v>4.2540848665576645</v>
      </c>
      <c r="P66" s="1005">
        <v>4.2641651887908392</v>
      </c>
    </row>
    <row r="67" spans="1:16" ht="75" customHeight="1">
      <c r="A67" s="1313" t="s">
        <v>802</v>
      </c>
      <c r="B67" s="1314"/>
      <c r="C67" s="1314"/>
      <c r="D67" s="1314"/>
      <c r="E67" s="1314"/>
      <c r="F67" s="1314"/>
      <c r="G67" s="1314"/>
      <c r="H67" s="1314"/>
      <c r="I67" s="1314"/>
      <c r="J67" s="1314"/>
      <c r="K67" s="1314"/>
      <c r="L67" s="1314"/>
      <c r="M67" s="1314"/>
      <c r="N67" s="1314"/>
      <c r="O67" s="1314"/>
      <c r="P67" s="1315"/>
    </row>
    <row r="68" spans="1:16" s="1" customFormat="1" ht="25.15" customHeight="1">
      <c r="A68" s="1360" t="s">
        <v>423</v>
      </c>
      <c r="B68" s="1324">
        <v>2021</v>
      </c>
      <c r="C68" s="1324">
        <v>2022</v>
      </c>
      <c r="D68" s="1324">
        <v>2023</v>
      </c>
      <c r="E68" s="1324"/>
      <c r="F68" s="1324"/>
      <c r="G68" s="1324"/>
      <c r="H68" s="1324"/>
      <c r="I68" s="1324"/>
      <c r="J68" s="1324"/>
      <c r="K68" s="1324"/>
      <c r="L68" s="1324"/>
      <c r="M68" s="1324"/>
      <c r="N68" s="1324">
        <v>2024</v>
      </c>
      <c r="O68" s="1324"/>
      <c r="P68" s="1325"/>
    </row>
    <row r="69" spans="1:16" ht="25.15" customHeight="1">
      <c r="A69" s="1360"/>
      <c r="B69" s="1326"/>
      <c r="C69" s="1324"/>
      <c r="D69" s="816" t="s">
        <v>2</v>
      </c>
      <c r="E69" s="816" t="s">
        <v>3</v>
      </c>
      <c r="F69" s="816" t="s">
        <v>4</v>
      </c>
      <c r="G69" s="816" t="s">
        <v>5</v>
      </c>
      <c r="H69" s="816" t="s">
        <v>6</v>
      </c>
      <c r="I69" s="816" t="s">
        <v>267</v>
      </c>
      <c r="J69" s="816" t="s">
        <v>7</v>
      </c>
      <c r="K69" s="816" t="s">
        <v>13</v>
      </c>
      <c r="L69" s="816" t="s">
        <v>14</v>
      </c>
      <c r="M69" s="816" t="s">
        <v>15</v>
      </c>
      <c r="N69" s="816" t="s">
        <v>0</v>
      </c>
      <c r="O69" s="816" t="s">
        <v>1</v>
      </c>
      <c r="P69" s="834" t="s">
        <v>2</v>
      </c>
    </row>
    <row r="70" spans="1:16" s="127" customFormat="1" ht="30" customHeight="1">
      <c r="A70" s="171" t="s">
        <v>434</v>
      </c>
      <c r="B70" s="1200"/>
      <c r="C70" s="1200"/>
      <c r="D70" s="1200"/>
      <c r="E70" s="1200"/>
      <c r="F70" s="1200"/>
      <c r="G70" s="1200"/>
      <c r="H70" s="1200"/>
      <c r="I70" s="1200"/>
      <c r="J70" s="1200"/>
      <c r="K70" s="1200"/>
      <c r="L70" s="1200"/>
      <c r="M70" s="1200"/>
      <c r="N70" s="1200"/>
      <c r="O70" s="1200"/>
      <c r="P70" s="1006"/>
    </row>
    <row r="71" spans="1:16" s="127" customFormat="1" ht="22.35" customHeight="1">
      <c r="A71" s="361" t="s">
        <v>96</v>
      </c>
      <c r="B71" s="830">
        <v>1.8740711577939215</v>
      </c>
      <c r="C71" s="830">
        <v>2.2461922379647454</v>
      </c>
      <c r="D71" s="830">
        <v>2.3187679217382025</v>
      </c>
      <c r="E71" s="830">
        <v>2.3546037580305148</v>
      </c>
      <c r="F71" s="830">
        <v>2.4045787841482715</v>
      </c>
      <c r="G71" s="830">
        <v>2.3452351709711126</v>
      </c>
      <c r="H71" s="830">
        <v>2.3833649755226847</v>
      </c>
      <c r="I71" s="830">
        <v>2.3432135079289282</v>
      </c>
      <c r="J71" s="830">
        <v>2.3545854121158118</v>
      </c>
      <c r="K71" s="830">
        <v>2.3064300312108226</v>
      </c>
      <c r="L71" s="830">
        <v>2.3850222134985803</v>
      </c>
      <c r="M71" s="830">
        <v>2.4876095858922316</v>
      </c>
      <c r="N71" s="830">
        <v>2.4336803711925112</v>
      </c>
      <c r="O71" s="830">
        <v>2.4570281862376038</v>
      </c>
      <c r="P71" s="1000">
        <v>2.5150008689838752</v>
      </c>
    </row>
    <row r="72" spans="1:16" s="127" customFormat="1" ht="22.35" customHeight="1">
      <c r="A72" s="361" t="s">
        <v>435</v>
      </c>
      <c r="B72" s="830">
        <v>0.250793615753508</v>
      </c>
      <c r="C72" s="830">
        <v>1.167286423606394</v>
      </c>
      <c r="D72" s="830">
        <v>1.5571701569262253</v>
      </c>
      <c r="E72" s="830">
        <v>1.7960948726534682</v>
      </c>
      <c r="F72" s="830">
        <v>1.5526651140641698</v>
      </c>
      <c r="G72" s="830">
        <v>1.6249981969879337</v>
      </c>
      <c r="H72" s="830">
        <v>1.7399203418855926</v>
      </c>
      <c r="I72" s="830">
        <v>1.9366138904483556</v>
      </c>
      <c r="J72" s="830">
        <v>1.9013489487252184</v>
      </c>
      <c r="K72" s="830">
        <v>2.208244065422706</v>
      </c>
      <c r="L72" s="830">
        <v>2.5455838857878095</v>
      </c>
      <c r="M72" s="830">
        <v>2.7189502012295845</v>
      </c>
      <c r="N72" s="830">
        <v>2.382065517588146</v>
      </c>
      <c r="O72" s="830">
        <v>2.5593098316823646</v>
      </c>
      <c r="P72" s="1000">
        <v>2.7953948110238356</v>
      </c>
    </row>
    <row r="73" spans="1:16" s="127" customFormat="1" ht="30" customHeight="1">
      <c r="A73" s="171" t="s">
        <v>436</v>
      </c>
      <c r="B73" s="1198"/>
      <c r="C73" s="1198"/>
      <c r="D73" s="1198"/>
      <c r="E73" s="1198"/>
      <c r="F73" s="1198"/>
      <c r="G73" s="1198"/>
      <c r="H73" s="1198"/>
      <c r="I73" s="1198"/>
      <c r="J73" s="1198"/>
      <c r="K73" s="1198"/>
      <c r="L73" s="1198"/>
      <c r="M73" s="1198"/>
      <c r="N73" s="1198"/>
      <c r="O73" s="1198"/>
      <c r="P73" s="1001"/>
    </row>
    <row r="74" spans="1:16" s="127" customFormat="1" ht="22.35" customHeight="1">
      <c r="A74" s="361" t="s">
        <v>96</v>
      </c>
      <c r="B74" s="830">
        <v>1.1789709241899748</v>
      </c>
      <c r="C74" s="830">
        <v>1.0618685651892108</v>
      </c>
      <c r="D74" s="830">
        <v>1.1067504290672874</v>
      </c>
      <c r="E74" s="830">
        <v>1.1018075984147278</v>
      </c>
      <c r="F74" s="830">
        <v>1.1057241288688944</v>
      </c>
      <c r="G74" s="830">
        <v>1.0943750137041603</v>
      </c>
      <c r="H74" s="830">
        <v>1.0918901940138792</v>
      </c>
      <c r="I74" s="830">
        <v>1.0819607145956913</v>
      </c>
      <c r="J74" s="830">
        <v>1.0856214449321218</v>
      </c>
      <c r="K74" s="830">
        <v>1.0511237508255193</v>
      </c>
      <c r="L74" s="830">
        <v>1.0320618059365576</v>
      </c>
      <c r="M74" s="830">
        <v>1.0318114068725097</v>
      </c>
      <c r="N74" s="830">
        <v>1.0276153735794136</v>
      </c>
      <c r="O74" s="830">
        <v>1.0194674753357773</v>
      </c>
      <c r="P74" s="1000">
        <v>1.0191800133591788</v>
      </c>
    </row>
    <row r="75" spans="1:16" s="127" customFormat="1" ht="22.35" customHeight="1">
      <c r="A75" s="361" t="s">
        <v>435</v>
      </c>
      <c r="B75" s="830">
        <v>0.18891083037792356</v>
      </c>
      <c r="C75" s="830">
        <v>0.60521624107549465</v>
      </c>
      <c r="D75" s="830">
        <v>1.1577820555873186</v>
      </c>
      <c r="E75" s="830">
        <v>1.1715452395732802</v>
      </c>
      <c r="F75" s="830">
        <v>1.0265930760740638</v>
      </c>
      <c r="G75" s="830">
        <v>0.93380824750980806</v>
      </c>
      <c r="H75" s="830">
        <v>1.1106958568065546</v>
      </c>
      <c r="I75" s="830">
        <v>1.1791768935183611</v>
      </c>
      <c r="J75" s="830">
        <v>1.2950755395053697</v>
      </c>
      <c r="K75" s="830">
        <v>1.0211399599429454</v>
      </c>
      <c r="L75" s="830">
        <v>1.2039435771524987</v>
      </c>
      <c r="M75" s="830">
        <v>1.3139269499526385</v>
      </c>
      <c r="N75" s="830">
        <v>1.2487252790042336</v>
      </c>
      <c r="O75" s="830">
        <v>1.2067505558256193</v>
      </c>
      <c r="P75" s="1000">
        <v>1.0819328098196102</v>
      </c>
    </row>
    <row r="76" spans="1:16" s="127" customFormat="1" ht="30" customHeight="1">
      <c r="A76" s="171" t="s">
        <v>437</v>
      </c>
      <c r="B76" s="1198"/>
      <c r="C76" s="1198"/>
      <c r="D76" s="1198"/>
      <c r="E76" s="1198"/>
      <c r="F76" s="1198"/>
      <c r="G76" s="1198"/>
      <c r="H76" s="1198"/>
      <c r="I76" s="1198"/>
      <c r="J76" s="1198"/>
      <c r="K76" s="1198"/>
      <c r="L76" s="1198"/>
      <c r="M76" s="1198"/>
      <c r="N76" s="1198"/>
      <c r="O76" s="1198"/>
      <c r="P76" s="1001"/>
    </row>
    <row r="77" spans="1:16" s="127" customFormat="1" ht="25.5">
      <c r="A77" s="362" t="s">
        <v>438</v>
      </c>
      <c r="B77" s="1198"/>
      <c r="C77" s="1198"/>
      <c r="D77" s="1198"/>
      <c r="E77" s="1198"/>
      <c r="F77" s="1198"/>
      <c r="G77" s="1198"/>
      <c r="H77" s="1198"/>
      <c r="I77" s="1198"/>
      <c r="J77" s="1198"/>
      <c r="K77" s="1198"/>
      <c r="L77" s="1198"/>
      <c r="M77" s="1198"/>
      <c r="N77" s="1198"/>
      <c r="O77" s="1198"/>
      <c r="P77" s="1001"/>
    </row>
    <row r="78" spans="1:16" s="127" customFormat="1" ht="22.35" customHeight="1">
      <c r="A78" s="361" t="s">
        <v>96</v>
      </c>
      <c r="B78" s="831">
        <v>2.977215989814594</v>
      </c>
      <c r="C78" s="831">
        <v>4.1314832593221675</v>
      </c>
      <c r="D78" s="831">
        <v>4.2606864899214338</v>
      </c>
      <c r="E78" s="831">
        <v>4.2106546705377799</v>
      </c>
      <c r="F78" s="831">
        <v>4.2322181536560413</v>
      </c>
      <c r="G78" s="831">
        <v>4.2250578324569963</v>
      </c>
      <c r="H78" s="831">
        <v>4.3211580008428641</v>
      </c>
      <c r="I78" s="831">
        <v>4.3643088585389327</v>
      </c>
      <c r="J78" s="831">
        <v>4.4154779685506531</v>
      </c>
      <c r="K78" s="831">
        <v>4.5241025855234627</v>
      </c>
      <c r="L78" s="831">
        <v>4.6311197577202048</v>
      </c>
      <c r="M78" s="831">
        <v>4.9151070573641427</v>
      </c>
      <c r="N78" s="831">
        <v>4.8427491635496898</v>
      </c>
      <c r="O78" s="831">
        <v>4.7976913393068772</v>
      </c>
      <c r="P78" s="1002">
        <v>4.8919402875263804</v>
      </c>
    </row>
    <row r="79" spans="1:16" s="127" customFormat="1" ht="22.35" customHeight="1">
      <c r="A79" s="361" t="s">
        <v>435</v>
      </c>
      <c r="B79" s="831">
        <v>0.33558733223920845</v>
      </c>
      <c r="C79" s="831">
        <v>2.9133765235740747</v>
      </c>
      <c r="D79" s="831">
        <v>3.1350021443919478</v>
      </c>
      <c r="E79" s="831">
        <v>3.2066125922958602</v>
      </c>
      <c r="F79" s="831">
        <v>3.2981677963472396</v>
      </c>
      <c r="G79" s="831">
        <v>3.3039165524973519</v>
      </c>
      <c r="H79" s="831">
        <v>3.6479052434297548</v>
      </c>
      <c r="I79" s="831">
        <v>3.7773169160436377</v>
      </c>
      <c r="J79" s="831">
        <v>3.9912886961865262</v>
      </c>
      <c r="K79" s="831">
        <v>3.8370424424035878</v>
      </c>
      <c r="L79" s="831">
        <v>3.8916353945147382</v>
      </c>
      <c r="M79" s="831">
        <v>4.1076765708949443</v>
      </c>
      <c r="N79" s="831">
        <v>4.0843632615476313</v>
      </c>
      <c r="O79" s="831">
        <v>4.0641240116935151</v>
      </c>
      <c r="P79" s="1002">
        <v>4.1834657657945726</v>
      </c>
    </row>
    <row r="80" spans="1:16" s="127" customFormat="1" ht="25.5">
      <c r="A80" s="362" t="s">
        <v>439</v>
      </c>
      <c r="B80" s="1199"/>
      <c r="C80" s="1199"/>
      <c r="D80" s="1199"/>
      <c r="E80" s="1199"/>
      <c r="F80" s="1199"/>
      <c r="G80" s="1199"/>
      <c r="H80" s="1199"/>
      <c r="I80" s="1199"/>
      <c r="J80" s="1199"/>
      <c r="K80" s="1199"/>
      <c r="L80" s="1199"/>
      <c r="M80" s="1199"/>
      <c r="N80" s="1199"/>
      <c r="O80" s="1199"/>
      <c r="P80" s="1003"/>
    </row>
    <row r="81" spans="1:16" s="127" customFormat="1" ht="22.35" customHeight="1">
      <c r="A81" s="361" t="s">
        <v>96</v>
      </c>
      <c r="B81" s="831">
        <v>3.1559399632033789</v>
      </c>
      <c r="C81" s="831">
        <v>4.3630236705292766</v>
      </c>
      <c r="D81" s="831">
        <v>4.6983335573747231</v>
      </c>
      <c r="E81" s="831">
        <v>4.6858737428703456</v>
      </c>
      <c r="F81" s="831">
        <v>4.7194572159655488</v>
      </c>
      <c r="G81" s="831">
        <v>4.7146301327713687</v>
      </c>
      <c r="H81" s="831">
        <v>4.8110521936362005</v>
      </c>
      <c r="I81" s="831">
        <v>4.8258826626101099</v>
      </c>
      <c r="J81" s="831">
        <v>4.9453306547598137</v>
      </c>
      <c r="K81" s="831">
        <v>5.0743445074808697</v>
      </c>
      <c r="L81" s="831">
        <v>5.173617010624338</v>
      </c>
      <c r="M81" s="831">
        <v>5.3801853615914093</v>
      </c>
      <c r="N81" s="831">
        <v>5.4736732535730086</v>
      </c>
      <c r="O81" s="831">
        <v>5.4755003592597005</v>
      </c>
      <c r="P81" s="1002">
        <v>5.447906084990934</v>
      </c>
    </row>
    <row r="82" spans="1:16" s="127" customFormat="1" ht="22.35" customHeight="1">
      <c r="A82" s="361" t="s">
        <v>435</v>
      </c>
      <c r="B82" s="831">
        <v>0.38212433844962973</v>
      </c>
      <c r="C82" s="831">
        <v>2.6073377150183505</v>
      </c>
      <c r="D82" s="831">
        <v>3.2753618806801885</v>
      </c>
      <c r="E82" s="831">
        <v>3.3726329229441974</v>
      </c>
      <c r="F82" s="831">
        <v>3.4334602749722372</v>
      </c>
      <c r="G82" s="831">
        <v>3.522948070730024</v>
      </c>
      <c r="H82" s="831">
        <v>3.7827605300961413</v>
      </c>
      <c r="I82" s="831">
        <v>3.7687538671028449</v>
      </c>
      <c r="J82" s="831">
        <v>3.869971809516183</v>
      </c>
      <c r="K82" s="831">
        <v>4.2796191285710918</v>
      </c>
      <c r="L82" s="831">
        <v>4.15106486264611</v>
      </c>
      <c r="M82" s="831">
        <v>4.4228985548555224</v>
      </c>
      <c r="N82" s="831">
        <v>4.3602736535929694</v>
      </c>
      <c r="O82" s="831">
        <v>4.3676354249913434</v>
      </c>
      <c r="P82" s="1002">
        <v>4.4593962941539163</v>
      </c>
    </row>
    <row r="83" spans="1:16" s="127" customFormat="1" ht="25.5">
      <c r="A83" s="362" t="s">
        <v>440</v>
      </c>
      <c r="B83" s="1199"/>
      <c r="C83" s="1199"/>
      <c r="D83" s="1199"/>
      <c r="E83" s="1199"/>
      <c r="F83" s="1199"/>
      <c r="G83" s="1199"/>
      <c r="H83" s="1199"/>
      <c r="I83" s="1199"/>
      <c r="J83" s="1199"/>
      <c r="K83" s="1199"/>
      <c r="L83" s="1199"/>
      <c r="M83" s="1199"/>
      <c r="N83" s="1199"/>
      <c r="O83" s="1199"/>
      <c r="P83" s="1003"/>
    </row>
    <row r="84" spans="1:16" s="127" customFormat="1" ht="22.35" customHeight="1">
      <c r="A84" s="361" t="s">
        <v>96</v>
      </c>
      <c r="B84" s="832">
        <v>3.2473248213691699</v>
      </c>
      <c r="C84" s="832">
        <v>4.0955156009387128</v>
      </c>
      <c r="D84" s="832">
        <v>4.6627939863632939</v>
      </c>
      <c r="E84" s="832">
        <v>4.7050351067736118</v>
      </c>
      <c r="F84" s="832">
        <v>4.721811393650424</v>
      </c>
      <c r="G84" s="832">
        <v>4.720263839088755</v>
      </c>
      <c r="H84" s="832">
        <v>4.7580566612130477</v>
      </c>
      <c r="I84" s="832">
        <v>4.766317380393688</v>
      </c>
      <c r="J84" s="832">
        <v>4.769144035243813</v>
      </c>
      <c r="K84" s="832">
        <v>4.8545570964421501</v>
      </c>
      <c r="L84" s="832">
        <v>4.9943594324920033</v>
      </c>
      <c r="M84" s="832">
        <v>5.3884967894836562</v>
      </c>
      <c r="N84" s="832">
        <v>5.4266852840720539</v>
      </c>
      <c r="O84" s="832">
        <v>5.4513729579322661</v>
      </c>
      <c r="P84" s="1004">
        <v>5.5159300538597247</v>
      </c>
    </row>
    <row r="85" spans="1:16" s="127" customFormat="1" ht="22.35" customHeight="1">
      <c r="A85" s="361" t="s">
        <v>435</v>
      </c>
      <c r="B85" s="832">
        <v>0.42874161277794642</v>
      </c>
      <c r="C85" s="832">
        <v>1.9618057741372317</v>
      </c>
      <c r="D85" s="832">
        <v>2.7507670333625271</v>
      </c>
      <c r="E85" s="832">
        <v>2.9035800859684442</v>
      </c>
      <c r="F85" s="832">
        <v>2.9906704256715364</v>
      </c>
      <c r="G85" s="832">
        <v>3.1829193808318759</v>
      </c>
      <c r="H85" s="832">
        <v>3.5794561192811818</v>
      </c>
      <c r="I85" s="832">
        <v>3.3873086179986278</v>
      </c>
      <c r="J85" s="832">
        <v>3.5513048906980926</v>
      </c>
      <c r="K85" s="832">
        <v>3.6298570463272943</v>
      </c>
      <c r="L85" s="832">
        <v>3.8782106315259055</v>
      </c>
      <c r="M85" s="832">
        <v>4.3433858251163304</v>
      </c>
      <c r="N85" s="832">
        <v>4.4013521392467103</v>
      </c>
      <c r="O85" s="832">
        <v>4.4133959819491064</v>
      </c>
      <c r="P85" s="1004">
        <v>4.4160251620998068</v>
      </c>
    </row>
    <row r="86" spans="1:16" s="127" customFormat="1" ht="25.5">
      <c r="A86" s="362" t="s">
        <v>441</v>
      </c>
      <c r="B86" s="1199"/>
      <c r="C86" s="1199"/>
      <c r="D86" s="1199"/>
      <c r="E86" s="1199"/>
      <c r="F86" s="1199"/>
      <c r="G86" s="1199"/>
      <c r="H86" s="1199"/>
      <c r="I86" s="1199"/>
      <c r="J86" s="1199"/>
      <c r="K86" s="1199"/>
      <c r="L86" s="1199"/>
      <c r="M86" s="1199"/>
      <c r="N86" s="1199"/>
      <c r="O86" s="1199"/>
      <c r="P86" s="1003"/>
    </row>
    <row r="87" spans="1:16" s="127" customFormat="1" ht="22.35" customHeight="1">
      <c r="A87" s="361" t="s">
        <v>96</v>
      </c>
      <c r="B87" s="832">
        <v>3.7897925728400965</v>
      </c>
      <c r="C87" s="832">
        <v>4.3272590739537637</v>
      </c>
      <c r="D87" s="832">
        <v>4.5306998843521047</v>
      </c>
      <c r="E87" s="832">
        <v>4.5573457463600793</v>
      </c>
      <c r="F87" s="832">
        <v>4.7565861839920087</v>
      </c>
      <c r="G87" s="832">
        <v>4.7552469676246458</v>
      </c>
      <c r="H87" s="832">
        <v>4.7880205504182269</v>
      </c>
      <c r="I87" s="832">
        <v>4.8238744599456247</v>
      </c>
      <c r="J87" s="832">
        <v>4.8901398644491989</v>
      </c>
      <c r="K87" s="832">
        <v>4.9526684474321865</v>
      </c>
      <c r="L87" s="832">
        <v>5.1148963862098489</v>
      </c>
      <c r="M87" s="832">
        <v>5.255956561623595</v>
      </c>
      <c r="N87" s="832">
        <v>5.2639913595227563</v>
      </c>
      <c r="O87" s="832">
        <v>5.2608977022522394</v>
      </c>
      <c r="P87" s="1004">
        <v>5.3253678228992278</v>
      </c>
    </row>
    <row r="88" spans="1:16" s="127" customFormat="1" ht="22.35" customHeight="1" thickBot="1">
      <c r="A88" s="363" t="s">
        <v>435</v>
      </c>
      <c r="B88" s="833">
        <v>0.69769931081246028</v>
      </c>
      <c r="C88" s="833">
        <v>2.3061939062376235</v>
      </c>
      <c r="D88" s="833">
        <v>2.4567981554345426</v>
      </c>
      <c r="E88" s="833">
        <v>2.7063845547881926</v>
      </c>
      <c r="F88" s="833">
        <v>2.7624296462790965</v>
      </c>
      <c r="G88" s="833">
        <v>2.7483520520457887</v>
      </c>
      <c r="H88" s="833">
        <v>2.8363694297481579</v>
      </c>
      <c r="I88" s="833">
        <v>2.9276664457682138</v>
      </c>
      <c r="J88" s="833">
        <v>2.9821134380295744</v>
      </c>
      <c r="K88" s="833">
        <v>3.1174165567085272</v>
      </c>
      <c r="L88" s="833">
        <v>3.268111715519558</v>
      </c>
      <c r="M88" s="833">
        <v>3.7270994093329715</v>
      </c>
      <c r="N88" s="833">
        <v>3.2102831258567095</v>
      </c>
      <c r="O88" s="833">
        <v>3.1481912882636482</v>
      </c>
      <c r="P88" s="1005">
        <v>3.2233471936793596</v>
      </c>
    </row>
    <row r="89" spans="1:16" ht="75" customHeight="1">
      <c r="A89" s="1313" t="s">
        <v>803</v>
      </c>
      <c r="B89" s="1314"/>
      <c r="C89" s="1314"/>
      <c r="D89" s="1314"/>
      <c r="E89" s="1314"/>
      <c r="F89" s="1314"/>
      <c r="G89" s="1314"/>
      <c r="H89" s="1314"/>
      <c r="I89" s="1314"/>
      <c r="J89" s="1314"/>
      <c r="K89" s="1314"/>
      <c r="L89" s="1314"/>
      <c r="M89" s="1314"/>
      <c r="N89" s="1314"/>
      <c r="O89" s="1314"/>
      <c r="P89" s="1315"/>
    </row>
    <row r="90" spans="1:16" ht="25.15" customHeight="1">
      <c r="A90" s="1360" t="s">
        <v>423</v>
      </c>
      <c r="B90" s="1324">
        <v>2021</v>
      </c>
      <c r="C90" s="1324">
        <v>2022</v>
      </c>
      <c r="D90" s="1324">
        <v>2023</v>
      </c>
      <c r="E90" s="1324"/>
      <c r="F90" s="1324"/>
      <c r="G90" s="1324"/>
      <c r="H90" s="1324"/>
      <c r="I90" s="1324"/>
      <c r="J90" s="1324"/>
      <c r="K90" s="1324"/>
      <c r="L90" s="1324"/>
      <c r="M90" s="1324"/>
      <c r="N90" s="1324">
        <v>2024</v>
      </c>
      <c r="O90" s="1324"/>
      <c r="P90" s="1325"/>
    </row>
    <row r="91" spans="1:16" s="1" customFormat="1" ht="25.15" customHeight="1">
      <c r="A91" s="1360"/>
      <c r="B91" s="1326"/>
      <c r="C91" s="1324"/>
      <c r="D91" s="816" t="s">
        <v>2</v>
      </c>
      <c r="E91" s="816" t="s">
        <v>3</v>
      </c>
      <c r="F91" s="816" t="s">
        <v>4</v>
      </c>
      <c r="G91" s="816" t="s">
        <v>5</v>
      </c>
      <c r="H91" s="816" t="s">
        <v>6</v>
      </c>
      <c r="I91" s="816" t="s">
        <v>267</v>
      </c>
      <c r="J91" s="816" t="s">
        <v>7</v>
      </c>
      <c r="K91" s="816" t="s">
        <v>13</v>
      </c>
      <c r="L91" s="816" t="s">
        <v>14</v>
      </c>
      <c r="M91" s="816" t="s">
        <v>15</v>
      </c>
      <c r="N91" s="816" t="s">
        <v>0</v>
      </c>
      <c r="O91" s="816" t="s">
        <v>1</v>
      </c>
      <c r="P91" s="834" t="s">
        <v>2</v>
      </c>
    </row>
    <row r="92" spans="1:16" s="127" customFormat="1" ht="30" customHeight="1">
      <c r="A92" s="171" t="s">
        <v>434</v>
      </c>
      <c r="B92" s="1200"/>
      <c r="C92" s="1200"/>
      <c r="D92" s="1200"/>
      <c r="E92" s="1200"/>
      <c r="F92" s="1200"/>
      <c r="G92" s="1200"/>
      <c r="H92" s="1200"/>
      <c r="I92" s="1200"/>
      <c r="J92" s="1200"/>
      <c r="K92" s="1200"/>
      <c r="L92" s="1200"/>
      <c r="M92" s="1200"/>
      <c r="N92" s="1200"/>
      <c r="O92" s="1200"/>
      <c r="P92" s="1006"/>
    </row>
    <row r="93" spans="1:16" s="127" customFormat="1" ht="22.35" customHeight="1">
      <c r="A93" s="361" t="s">
        <v>96</v>
      </c>
      <c r="B93" s="830">
        <v>1.6818191158769684</v>
      </c>
      <c r="C93" s="830">
        <v>1.8205033848944958</v>
      </c>
      <c r="D93" s="830">
        <v>1.760176554621411</v>
      </c>
      <c r="E93" s="830">
        <v>1.7580048026886328</v>
      </c>
      <c r="F93" s="830">
        <v>1.8311057871284817</v>
      </c>
      <c r="G93" s="830">
        <v>1.87132772521835</v>
      </c>
      <c r="H93" s="830">
        <v>1.8574749132941717</v>
      </c>
      <c r="I93" s="830">
        <v>1.9673707420584987</v>
      </c>
      <c r="J93" s="830">
        <v>2.0291940886064186</v>
      </c>
      <c r="K93" s="830">
        <v>2.0133281007421235</v>
      </c>
      <c r="L93" s="830">
        <v>2.0462073541174748</v>
      </c>
      <c r="M93" s="830">
        <v>2.1905209585015317</v>
      </c>
      <c r="N93" s="830">
        <v>2.0889178705270597</v>
      </c>
      <c r="O93" s="830">
        <v>2.1257693820941408</v>
      </c>
      <c r="P93" s="1000">
        <v>2.1169394364913052</v>
      </c>
    </row>
    <row r="94" spans="1:16" s="127" customFormat="1" ht="22.35" customHeight="1">
      <c r="A94" s="361" t="s">
        <v>435</v>
      </c>
      <c r="B94" s="830">
        <v>0.15744388170746421</v>
      </c>
      <c r="C94" s="830">
        <v>1.1087661374011042</v>
      </c>
      <c r="D94" s="830">
        <v>0.97007599579992143</v>
      </c>
      <c r="E94" s="830">
        <v>0.83863942553997417</v>
      </c>
      <c r="F94" s="830">
        <v>0.88306225977391095</v>
      </c>
      <c r="G94" s="830">
        <v>1.0782039709945359</v>
      </c>
      <c r="H94" s="830">
        <v>1.0601352775656654</v>
      </c>
      <c r="I94" s="830">
        <v>1.2137225776248355</v>
      </c>
      <c r="J94" s="830">
        <v>1.1761462192156913</v>
      </c>
      <c r="K94" s="830">
        <v>1.3231020367859907</v>
      </c>
      <c r="L94" s="830">
        <v>1.3432385140264043</v>
      </c>
      <c r="M94" s="830">
        <v>1.4743771175646345</v>
      </c>
      <c r="N94" s="830">
        <v>1.5143617769750966</v>
      </c>
      <c r="O94" s="830">
        <v>1.6104831179200179</v>
      </c>
      <c r="P94" s="1000">
        <v>1.4861462036759929</v>
      </c>
    </row>
    <row r="95" spans="1:16" s="127" customFormat="1" ht="30" customHeight="1">
      <c r="A95" s="171" t="s">
        <v>436</v>
      </c>
      <c r="B95" s="1198"/>
      <c r="C95" s="1198"/>
      <c r="D95" s="1198"/>
      <c r="E95" s="1198"/>
      <c r="F95" s="1198"/>
      <c r="G95" s="1198"/>
      <c r="H95" s="1198"/>
      <c r="I95" s="1198"/>
      <c r="J95" s="1198"/>
      <c r="K95" s="1198"/>
      <c r="L95" s="1198"/>
      <c r="M95" s="1198"/>
      <c r="N95" s="1198"/>
      <c r="O95" s="1198"/>
      <c r="P95" s="1001"/>
    </row>
    <row r="96" spans="1:16" s="127" customFormat="1" ht="22.35" customHeight="1">
      <c r="A96" s="361" t="s">
        <v>96</v>
      </c>
      <c r="B96" s="830">
        <v>0.38331986747203795</v>
      </c>
      <c r="C96" s="830">
        <v>0.38718986960048779</v>
      </c>
      <c r="D96" s="830">
        <v>0.39840994042842826</v>
      </c>
      <c r="E96" s="830">
        <v>0.39157925092403334</v>
      </c>
      <c r="F96" s="830">
        <v>0.39328298683045193</v>
      </c>
      <c r="G96" s="830">
        <v>0.39442876065080179</v>
      </c>
      <c r="H96" s="830">
        <v>0.39403490500938942</v>
      </c>
      <c r="I96" s="830">
        <v>0.3911492846763418</v>
      </c>
      <c r="J96" s="830">
        <v>0.39399827378457686</v>
      </c>
      <c r="K96" s="830">
        <v>0.40268198780229092</v>
      </c>
      <c r="L96" s="830">
        <v>0.4062941655451815</v>
      </c>
      <c r="M96" s="830">
        <v>0.40781697715142334</v>
      </c>
      <c r="N96" s="830">
        <v>0.41359232783024302</v>
      </c>
      <c r="O96" s="830">
        <v>0.40870182996563414</v>
      </c>
      <c r="P96" s="1000">
        <v>0.40485777231781211</v>
      </c>
    </row>
    <row r="97" spans="1:16" s="127" customFormat="1" ht="22.35" customHeight="1">
      <c r="A97" s="361" t="s">
        <v>435</v>
      </c>
      <c r="B97" s="830">
        <v>0.16924948239803506</v>
      </c>
      <c r="C97" s="830">
        <v>0.23808100564802054</v>
      </c>
      <c r="D97" s="830">
        <v>0.2350213640792114</v>
      </c>
      <c r="E97" s="830">
        <v>0.23537198904258907</v>
      </c>
      <c r="F97" s="830">
        <v>0.23479322699912411</v>
      </c>
      <c r="G97" s="830">
        <v>0.23191948877334009</v>
      </c>
      <c r="H97" s="830">
        <v>0.23187033680953903</v>
      </c>
      <c r="I97" s="830">
        <v>0.23109674826758916</v>
      </c>
      <c r="J97" s="830">
        <v>0.23055995017879991</v>
      </c>
      <c r="K97" s="830">
        <v>0.23301506646335227</v>
      </c>
      <c r="L97" s="830">
        <v>0.23417590296264371</v>
      </c>
      <c r="M97" s="830">
        <v>0.24773646881753636</v>
      </c>
      <c r="N97" s="830">
        <v>0.24419433199159457</v>
      </c>
      <c r="O97" s="830">
        <v>0.24377849519917916</v>
      </c>
      <c r="P97" s="1000">
        <v>0.24467515232312997</v>
      </c>
    </row>
    <row r="98" spans="1:16" s="127" customFormat="1" ht="30" customHeight="1">
      <c r="A98" s="171" t="s">
        <v>437</v>
      </c>
      <c r="B98" s="1198"/>
      <c r="C98" s="1198"/>
      <c r="D98" s="1198"/>
      <c r="E98" s="1198"/>
      <c r="F98" s="1198"/>
      <c r="G98" s="1198"/>
      <c r="H98" s="1198"/>
      <c r="I98" s="1198"/>
      <c r="J98" s="1198"/>
      <c r="K98" s="1198"/>
      <c r="L98" s="1198"/>
      <c r="M98" s="1198"/>
      <c r="N98" s="1198"/>
      <c r="O98" s="1198"/>
      <c r="P98" s="1001"/>
    </row>
    <row r="99" spans="1:16" s="127" customFormat="1" ht="25.5">
      <c r="A99" s="362" t="s">
        <v>438</v>
      </c>
      <c r="B99" s="1198"/>
      <c r="C99" s="1198"/>
      <c r="D99" s="1198"/>
      <c r="E99" s="1198"/>
      <c r="F99" s="1198"/>
      <c r="G99" s="1198"/>
      <c r="H99" s="1198"/>
      <c r="I99" s="1198"/>
      <c r="J99" s="1198"/>
      <c r="K99" s="1198"/>
      <c r="L99" s="1198"/>
      <c r="M99" s="1198"/>
      <c r="N99" s="1198"/>
      <c r="O99" s="1198"/>
      <c r="P99" s="1001"/>
    </row>
    <row r="100" spans="1:16" s="127" customFormat="1" ht="22.35" customHeight="1">
      <c r="A100" s="361" t="s">
        <v>96</v>
      </c>
      <c r="B100" s="831">
        <v>2.3393944928572927</v>
      </c>
      <c r="C100" s="831">
        <v>3.034792749285093</v>
      </c>
      <c r="D100" s="831">
        <v>3.4980926529533245</v>
      </c>
      <c r="E100" s="831">
        <v>3.5345096283926063</v>
      </c>
      <c r="F100" s="831">
        <v>3.5373848230284208</v>
      </c>
      <c r="G100" s="831">
        <v>3.4730702133247662</v>
      </c>
      <c r="H100" s="831">
        <v>3.514884090027552</v>
      </c>
      <c r="I100" s="831">
        <v>3.5843791251364108</v>
      </c>
      <c r="J100" s="831">
        <v>3.6576535977028808</v>
      </c>
      <c r="K100" s="831">
        <v>3.6977689118761736</v>
      </c>
      <c r="L100" s="831">
        <v>3.7199210661269819</v>
      </c>
      <c r="M100" s="831">
        <v>3.7912980919860564</v>
      </c>
      <c r="N100" s="831">
        <v>3.8300183954646116</v>
      </c>
      <c r="O100" s="831">
        <v>3.7293875825407796</v>
      </c>
      <c r="P100" s="1002">
        <v>3.5827061628997381</v>
      </c>
    </row>
    <row r="101" spans="1:16" s="127" customFormat="1" ht="22.35" customHeight="1">
      <c r="A101" s="361" t="s">
        <v>435</v>
      </c>
      <c r="B101" s="831">
        <v>0.27269360882165766</v>
      </c>
      <c r="C101" s="831">
        <v>2.51711551704738</v>
      </c>
      <c r="D101" s="831">
        <v>2.6184439403247097</v>
      </c>
      <c r="E101" s="831">
        <v>2.4556862527761978</v>
      </c>
      <c r="F101" s="831">
        <v>2.455155238172948</v>
      </c>
      <c r="G101" s="831">
        <v>2.5958692538396559</v>
      </c>
      <c r="H101" s="831">
        <v>2.6299225832450066</v>
      </c>
      <c r="I101" s="831">
        <v>2.7631216697493777</v>
      </c>
      <c r="J101" s="831">
        <v>2.8994414451386992</v>
      </c>
      <c r="K101" s="831">
        <v>3.0239648064980069</v>
      </c>
      <c r="L101" s="831">
        <v>3.4410610210811829</v>
      </c>
      <c r="M101" s="831">
        <v>3.3420501379002583</v>
      </c>
      <c r="N101" s="831">
        <v>3.6251280377334978</v>
      </c>
      <c r="O101" s="831">
        <v>3.5112566243451586</v>
      </c>
      <c r="P101" s="1002">
        <v>3.4693285333077641</v>
      </c>
    </row>
    <row r="102" spans="1:16" s="127" customFormat="1" ht="25.5">
      <c r="A102" s="362" t="s">
        <v>439</v>
      </c>
      <c r="B102" s="1199"/>
      <c r="C102" s="1199"/>
      <c r="D102" s="1199"/>
      <c r="E102" s="1199"/>
      <c r="F102" s="1199"/>
      <c r="G102" s="1199"/>
      <c r="H102" s="1199"/>
      <c r="I102" s="1199"/>
      <c r="J102" s="1199"/>
      <c r="K102" s="1199"/>
      <c r="L102" s="1199"/>
      <c r="M102" s="1199"/>
      <c r="N102" s="1199"/>
      <c r="O102" s="1199"/>
      <c r="P102" s="1003"/>
    </row>
    <row r="103" spans="1:16" s="127" customFormat="1" ht="22.35" customHeight="1">
      <c r="A103" s="361" t="s">
        <v>96</v>
      </c>
      <c r="B103" s="831">
        <v>2.6293404229161585</v>
      </c>
      <c r="C103" s="831">
        <v>3.3821011667799201</v>
      </c>
      <c r="D103" s="831">
        <v>3.4637280173080387</v>
      </c>
      <c r="E103" s="831">
        <v>3.5603146509714292</v>
      </c>
      <c r="F103" s="831">
        <v>3.7661631497867636</v>
      </c>
      <c r="G103" s="831">
        <v>3.8281026592764871</v>
      </c>
      <c r="H103" s="831">
        <v>3.9484185114808379</v>
      </c>
      <c r="I103" s="831">
        <v>4.0308836514902797</v>
      </c>
      <c r="J103" s="831">
        <v>4.17624222634283</v>
      </c>
      <c r="K103" s="831">
        <v>4.270494584361801</v>
      </c>
      <c r="L103" s="831">
        <v>4.5446641369147276</v>
      </c>
      <c r="M103" s="831">
        <v>4.8199346590550194</v>
      </c>
      <c r="N103" s="831">
        <v>4.9630296084697356</v>
      </c>
      <c r="O103" s="831">
        <v>4.9799192272605746</v>
      </c>
      <c r="P103" s="1002">
        <v>4.9726465036168142</v>
      </c>
    </row>
    <row r="104" spans="1:16" s="127" customFormat="1" ht="22.35" customHeight="1">
      <c r="A104" s="361" t="s">
        <v>435</v>
      </c>
      <c r="B104" s="831">
        <v>0.385707356711603</v>
      </c>
      <c r="C104" s="831">
        <v>2.369541821300793</v>
      </c>
      <c r="D104" s="831">
        <v>2.9489601615449517</v>
      </c>
      <c r="E104" s="831">
        <v>2.8555211690359852</v>
      </c>
      <c r="F104" s="831">
        <v>2.8129859354089448</v>
      </c>
      <c r="G104" s="831">
        <v>2.8806103972354502</v>
      </c>
      <c r="H104" s="831">
        <v>2.9932623109240186</v>
      </c>
      <c r="I104" s="831">
        <v>3.8225722435688709</v>
      </c>
      <c r="J104" s="831">
        <v>3.9093311089425873</v>
      </c>
      <c r="K104" s="831">
        <v>3.8953677234784023</v>
      </c>
      <c r="L104" s="831">
        <v>4.1914414493614114</v>
      </c>
      <c r="M104" s="831">
        <v>4.6245882823031907</v>
      </c>
      <c r="N104" s="831">
        <v>4.7131835380812399</v>
      </c>
      <c r="O104" s="831">
        <v>4.6030249165816519</v>
      </c>
      <c r="P104" s="1002">
        <v>4.2113290462409143</v>
      </c>
    </row>
    <row r="105" spans="1:16" s="127" customFormat="1" ht="25.5">
      <c r="A105" s="362" t="s">
        <v>440</v>
      </c>
      <c r="B105" s="1199"/>
      <c r="C105" s="1199"/>
      <c r="D105" s="1199"/>
      <c r="E105" s="1199"/>
      <c r="F105" s="1199"/>
      <c r="G105" s="1199"/>
      <c r="H105" s="1199"/>
      <c r="I105" s="1199"/>
      <c r="J105" s="1199"/>
      <c r="K105" s="1199"/>
      <c r="L105" s="1199"/>
      <c r="M105" s="1199"/>
      <c r="N105" s="1199"/>
      <c r="O105" s="1199"/>
      <c r="P105" s="1003"/>
    </row>
    <row r="106" spans="1:16" s="127" customFormat="1" ht="22.35" customHeight="1">
      <c r="A106" s="361" t="s">
        <v>96</v>
      </c>
      <c r="B106" s="832">
        <v>3.024514027848793</v>
      </c>
      <c r="C106" s="832">
        <v>3.7822296910420312</v>
      </c>
      <c r="D106" s="832">
        <v>4.1128150124591869</v>
      </c>
      <c r="E106" s="832">
        <v>4.0204751585788987</v>
      </c>
      <c r="F106" s="832">
        <v>4.0066328028600431</v>
      </c>
      <c r="G106" s="832">
        <v>3.9285347672610231</v>
      </c>
      <c r="H106" s="832">
        <v>4.1915162691126335</v>
      </c>
      <c r="I106" s="832">
        <v>4.3542020971608597</v>
      </c>
      <c r="J106" s="832">
        <v>4.8048676372983019</v>
      </c>
      <c r="K106" s="832">
        <v>4.9217038705598473</v>
      </c>
      <c r="L106" s="832">
        <v>5.2200753209927413</v>
      </c>
      <c r="M106" s="832">
        <v>5.38139970763807</v>
      </c>
      <c r="N106" s="832">
        <v>5.5450245321702711</v>
      </c>
      <c r="O106" s="832">
        <v>5.6090814340738175</v>
      </c>
      <c r="P106" s="1004">
        <v>5.5605512085706188</v>
      </c>
    </row>
    <row r="107" spans="1:16" s="127" customFormat="1" ht="22.35" customHeight="1">
      <c r="A107" s="361" t="s">
        <v>435</v>
      </c>
      <c r="B107" s="832">
        <v>0.53434900363856463</v>
      </c>
      <c r="C107" s="832">
        <v>2.810674645856901</v>
      </c>
      <c r="D107" s="832">
        <v>3.3669236001585485</v>
      </c>
      <c r="E107" s="832">
        <v>3.3410043712726094</v>
      </c>
      <c r="F107" s="832">
        <v>3.2745718252098412</v>
      </c>
      <c r="G107" s="832">
        <v>3.1369956222161592</v>
      </c>
      <c r="H107" s="832">
        <v>3.0002640808561658</v>
      </c>
      <c r="I107" s="832">
        <v>3.3354181650688179</v>
      </c>
      <c r="J107" s="832">
        <v>3.4057066319579756</v>
      </c>
      <c r="K107" s="832">
        <v>3.5153187671134454</v>
      </c>
      <c r="L107" s="832">
        <v>3.5915779151114804</v>
      </c>
      <c r="M107" s="832">
        <v>4.0509553891309142</v>
      </c>
      <c r="N107" s="832">
        <v>4.4176325891920039</v>
      </c>
      <c r="O107" s="832">
        <v>4.4969939302158277</v>
      </c>
      <c r="P107" s="1004">
        <v>4.2616116011273739</v>
      </c>
    </row>
    <row r="108" spans="1:16" s="127" customFormat="1" ht="25.5">
      <c r="A108" s="362" t="s">
        <v>441</v>
      </c>
      <c r="B108" s="1199"/>
      <c r="C108" s="1199"/>
      <c r="D108" s="1199"/>
      <c r="E108" s="1199"/>
      <c r="F108" s="1199"/>
      <c r="G108" s="1199"/>
      <c r="H108" s="1199"/>
      <c r="I108" s="1199"/>
      <c r="J108" s="1199"/>
      <c r="K108" s="1199"/>
      <c r="L108" s="1199"/>
      <c r="M108" s="1199"/>
      <c r="N108" s="1199"/>
      <c r="O108" s="1199"/>
      <c r="P108" s="1003"/>
    </row>
    <row r="109" spans="1:16" s="127" customFormat="1" ht="22.35" customHeight="1">
      <c r="A109" s="361" t="s">
        <v>96</v>
      </c>
      <c r="B109" s="832">
        <v>3.4774592044879027</v>
      </c>
      <c r="C109" s="832">
        <v>4.4873762860289972</v>
      </c>
      <c r="D109" s="832">
        <v>4.7216897373563151</v>
      </c>
      <c r="E109" s="832">
        <v>4.7627979935452096</v>
      </c>
      <c r="F109" s="832">
        <v>4.7869339587165438</v>
      </c>
      <c r="G109" s="832">
        <v>4.8654869047246745</v>
      </c>
      <c r="H109" s="832">
        <v>4.8066623528369492</v>
      </c>
      <c r="I109" s="832">
        <v>4.9842420281535063</v>
      </c>
      <c r="J109" s="832">
        <v>4.8953662577817934</v>
      </c>
      <c r="K109" s="832">
        <v>4.8382520415767285</v>
      </c>
      <c r="L109" s="832">
        <v>5.0482621080131125</v>
      </c>
      <c r="M109" s="832">
        <v>5.3984141037898032</v>
      </c>
      <c r="N109" s="832">
        <v>5.4351266898717565</v>
      </c>
      <c r="O109" s="832">
        <v>5.4525341614835297</v>
      </c>
      <c r="P109" s="1004">
        <v>5.4470500070311543</v>
      </c>
    </row>
    <row r="110" spans="1:16" s="127" customFormat="1" ht="22.35" customHeight="1" thickBot="1">
      <c r="A110" s="363" t="s">
        <v>435</v>
      </c>
      <c r="B110" s="833">
        <v>0.53105285119974976</v>
      </c>
      <c r="C110" s="833">
        <v>1.5514057186578349</v>
      </c>
      <c r="D110" s="833">
        <v>2.4487505597106431</v>
      </c>
      <c r="E110" s="833">
        <v>2.4361322857181311</v>
      </c>
      <c r="F110" s="833">
        <v>2.4897572486957671</v>
      </c>
      <c r="G110" s="833">
        <v>1.9471286803722683</v>
      </c>
      <c r="H110" s="833">
        <v>1.9075695134716881</v>
      </c>
      <c r="I110" s="833">
        <v>1.9046488229104457</v>
      </c>
      <c r="J110" s="833">
        <v>1.6932913252331017</v>
      </c>
      <c r="K110" s="833">
        <v>1.5143466789168891</v>
      </c>
      <c r="L110" s="833">
        <v>1.5307550624479864</v>
      </c>
      <c r="M110" s="833">
        <v>1.4628583509632582</v>
      </c>
      <c r="N110" s="833">
        <v>1.3719279660931036</v>
      </c>
      <c r="O110" s="833">
        <v>1.3733935010050318</v>
      </c>
      <c r="P110" s="1005">
        <v>1.3730364483191702</v>
      </c>
    </row>
  </sheetData>
  <mergeCells count="30">
    <mergeCell ref="B90:B91"/>
    <mergeCell ref="C68:C69"/>
    <mergeCell ref="C90:C91"/>
    <mergeCell ref="D90:M90"/>
    <mergeCell ref="N90:P90"/>
    <mergeCell ref="A89:P89"/>
    <mergeCell ref="A90:A91"/>
    <mergeCell ref="A68:A69"/>
    <mergeCell ref="D68:M68"/>
    <mergeCell ref="N68:P68"/>
    <mergeCell ref="A1:P1"/>
    <mergeCell ref="A2:A3"/>
    <mergeCell ref="B2:B3"/>
    <mergeCell ref="B24:B25"/>
    <mergeCell ref="C2:C3"/>
    <mergeCell ref="D2:M2"/>
    <mergeCell ref="N2:P2"/>
    <mergeCell ref="D24:M24"/>
    <mergeCell ref="N24:P24"/>
    <mergeCell ref="A23:P23"/>
    <mergeCell ref="A24:A25"/>
    <mergeCell ref="C24:C25"/>
    <mergeCell ref="A45:P45"/>
    <mergeCell ref="A67:P67"/>
    <mergeCell ref="A46:A47"/>
    <mergeCell ref="B46:B47"/>
    <mergeCell ref="B68:B69"/>
    <mergeCell ref="C46:C47"/>
    <mergeCell ref="D46:M46"/>
    <mergeCell ref="N46:P46"/>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L10" sqref="L10"/>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13" t="s">
        <v>823</v>
      </c>
      <c r="B1" s="1314"/>
      <c r="C1" s="1314"/>
      <c r="D1" s="1314"/>
      <c r="E1" s="1314"/>
      <c r="F1" s="1314"/>
      <c r="G1" s="1314"/>
      <c r="H1" s="1314"/>
      <c r="I1" s="1314"/>
      <c r="J1" s="1314"/>
      <c r="K1" s="1314"/>
      <c r="L1" s="1314"/>
      <c r="M1" s="1314"/>
      <c r="N1" s="1314"/>
      <c r="O1" s="1314"/>
      <c r="P1" s="1315"/>
    </row>
    <row r="2" spans="1:22" s="158" customFormat="1" ht="22.35" customHeight="1">
      <c r="A2" s="1361" t="s">
        <v>410</v>
      </c>
      <c r="B2" s="1324">
        <v>2021</v>
      </c>
      <c r="C2" s="1324">
        <v>2022</v>
      </c>
      <c r="D2" s="1324">
        <v>2023</v>
      </c>
      <c r="E2" s="1324"/>
      <c r="F2" s="1324"/>
      <c r="G2" s="1324"/>
      <c r="H2" s="1324"/>
      <c r="I2" s="1324"/>
      <c r="J2" s="1324"/>
      <c r="K2" s="1324"/>
      <c r="L2" s="1324"/>
      <c r="M2" s="1324"/>
      <c r="N2" s="1324">
        <v>2024</v>
      </c>
      <c r="O2" s="1324"/>
      <c r="P2" s="1325"/>
    </row>
    <row r="3" spans="1:22" s="158" customFormat="1" ht="22.35" customHeight="1">
      <c r="A3" s="1361"/>
      <c r="B3" s="1326"/>
      <c r="C3" s="1324"/>
      <c r="D3" s="816" t="s">
        <v>2</v>
      </c>
      <c r="E3" s="816" t="s">
        <v>3</v>
      </c>
      <c r="F3" s="816" t="s">
        <v>4</v>
      </c>
      <c r="G3" s="816" t="s">
        <v>5</v>
      </c>
      <c r="H3" s="816" t="s">
        <v>6</v>
      </c>
      <c r="I3" s="816" t="s">
        <v>267</v>
      </c>
      <c r="J3" s="816" t="s">
        <v>7</v>
      </c>
      <c r="K3" s="816" t="s">
        <v>13</v>
      </c>
      <c r="L3" s="816" t="s">
        <v>14</v>
      </c>
      <c r="M3" s="816" t="s">
        <v>15</v>
      </c>
      <c r="N3" s="816" t="s">
        <v>0</v>
      </c>
      <c r="O3" s="816" t="s">
        <v>1</v>
      </c>
      <c r="P3" s="834" t="s">
        <v>2</v>
      </c>
    </row>
    <row r="4" spans="1:22">
      <c r="A4" s="968"/>
      <c r="B4" s="243"/>
      <c r="C4" s="243"/>
      <c r="D4" s="243"/>
      <c r="E4" s="243"/>
      <c r="F4" s="243"/>
      <c r="G4" s="243"/>
      <c r="H4" s="243"/>
      <c r="I4" s="243"/>
      <c r="J4" s="243"/>
      <c r="K4" s="243"/>
      <c r="L4" s="243"/>
      <c r="M4" s="243"/>
      <c r="N4" s="243"/>
      <c r="O4" s="243"/>
      <c r="P4" s="1007"/>
    </row>
    <row r="5" spans="1:22">
      <c r="A5" s="171" t="s">
        <v>746</v>
      </c>
      <c r="M5" s="311"/>
      <c r="N5" s="311"/>
      <c r="O5" s="311"/>
      <c r="P5" s="332"/>
      <c r="Q5" s="24"/>
      <c r="U5" s="24"/>
      <c r="V5" s="24"/>
    </row>
    <row r="6" spans="1:22">
      <c r="A6" s="170" t="s">
        <v>442</v>
      </c>
      <c r="B6" s="311">
        <v>75</v>
      </c>
      <c r="C6" s="311">
        <v>70</v>
      </c>
      <c r="D6" s="311">
        <v>70</v>
      </c>
      <c r="E6" s="311">
        <v>70</v>
      </c>
      <c r="F6" s="311">
        <v>68</v>
      </c>
      <c r="G6" s="311">
        <v>68</v>
      </c>
      <c r="H6" s="311">
        <v>68</v>
      </c>
      <c r="I6" s="311">
        <v>68</v>
      </c>
      <c r="J6" s="311">
        <v>68</v>
      </c>
      <c r="K6" s="311">
        <v>68</v>
      </c>
      <c r="L6" s="311">
        <v>66</v>
      </c>
      <c r="M6" s="311">
        <v>66</v>
      </c>
      <c r="N6" s="311">
        <v>66</v>
      </c>
      <c r="O6" s="311">
        <v>66</v>
      </c>
      <c r="P6" s="332">
        <v>65</v>
      </c>
      <c r="Q6" s="42"/>
      <c r="R6" s="42"/>
      <c r="S6" s="42"/>
    </row>
    <row r="7" spans="1:22">
      <c r="A7" s="170" t="s">
        <v>443</v>
      </c>
      <c r="B7" s="311">
        <v>4989</v>
      </c>
      <c r="C7" s="311">
        <v>4681</v>
      </c>
      <c r="D7" s="311">
        <v>4639</v>
      </c>
      <c r="E7" s="311">
        <v>4643</v>
      </c>
      <c r="F7" s="311">
        <v>4387</v>
      </c>
      <c r="G7" s="311">
        <v>4406</v>
      </c>
      <c r="H7" s="311">
        <v>4389</v>
      </c>
      <c r="I7" s="311">
        <v>4378</v>
      </c>
      <c r="J7" s="311">
        <v>4326</v>
      </c>
      <c r="K7" s="311">
        <v>4247</v>
      </c>
      <c r="L7" s="311">
        <v>3888</v>
      </c>
      <c r="M7" s="311">
        <v>3835</v>
      </c>
      <c r="N7" s="311">
        <v>3884</v>
      </c>
      <c r="O7" s="311">
        <v>3885</v>
      </c>
      <c r="P7" s="332">
        <v>3592</v>
      </c>
      <c r="Q7" s="42"/>
      <c r="R7" s="42"/>
      <c r="S7" s="42"/>
    </row>
    <row r="8" spans="1:22">
      <c r="A8" s="170"/>
      <c r="B8" s="311"/>
      <c r="C8" s="311"/>
      <c r="D8" s="311"/>
      <c r="E8" s="311"/>
      <c r="F8" s="311"/>
      <c r="G8" s="311"/>
      <c r="H8" s="311"/>
      <c r="I8" s="311"/>
      <c r="J8" s="311"/>
      <c r="K8" s="311"/>
      <c r="L8" s="311"/>
      <c r="P8" s="1008"/>
      <c r="Q8" s="42"/>
      <c r="R8" s="42"/>
      <c r="S8" s="42"/>
    </row>
    <row r="9" spans="1:22">
      <c r="A9" s="171" t="s">
        <v>747</v>
      </c>
      <c r="M9" s="311"/>
      <c r="N9" s="311"/>
      <c r="O9" s="311"/>
      <c r="P9" s="332"/>
    </row>
    <row r="10" spans="1:22">
      <c r="A10" s="170" t="s">
        <v>442</v>
      </c>
      <c r="B10" s="311">
        <v>16</v>
      </c>
      <c r="C10" s="311">
        <v>19</v>
      </c>
      <c r="D10" s="311">
        <v>19</v>
      </c>
      <c r="E10" s="311">
        <v>19</v>
      </c>
      <c r="F10" s="311">
        <v>20</v>
      </c>
      <c r="G10" s="311">
        <v>20</v>
      </c>
      <c r="H10" s="311">
        <v>20</v>
      </c>
      <c r="I10" s="311">
        <v>20</v>
      </c>
      <c r="J10" s="311">
        <v>20</v>
      </c>
      <c r="K10" s="311">
        <v>20</v>
      </c>
      <c r="L10" s="311">
        <v>22</v>
      </c>
      <c r="M10" s="311">
        <v>22</v>
      </c>
      <c r="N10" s="311">
        <v>22</v>
      </c>
      <c r="O10" s="311">
        <v>23</v>
      </c>
      <c r="P10" s="332">
        <v>24</v>
      </c>
      <c r="Q10" s="42"/>
      <c r="R10" s="42"/>
      <c r="S10" s="42"/>
    </row>
    <row r="11" spans="1:22">
      <c r="A11" s="170" t="s">
        <v>443</v>
      </c>
      <c r="B11" s="311">
        <v>3275</v>
      </c>
      <c r="C11" s="311">
        <v>2312</v>
      </c>
      <c r="D11" s="311">
        <v>2303</v>
      </c>
      <c r="E11" s="311">
        <v>2303</v>
      </c>
      <c r="F11" s="311">
        <v>2486</v>
      </c>
      <c r="G11" s="311">
        <v>2462</v>
      </c>
      <c r="H11" s="311">
        <v>2459</v>
      </c>
      <c r="I11" s="311">
        <v>2456</v>
      </c>
      <c r="J11" s="311">
        <v>2448</v>
      </c>
      <c r="K11" s="311">
        <v>2448</v>
      </c>
      <c r="L11" s="311">
        <v>2793</v>
      </c>
      <c r="M11" s="311">
        <v>2871</v>
      </c>
      <c r="N11" s="311">
        <v>2699</v>
      </c>
      <c r="O11" s="311">
        <v>2825</v>
      </c>
      <c r="P11" s="332">
        <v>3117</v>
      </c>
      <c r="Q11" s="42"/>
      <c r="R11" s="42"/>
      <c r="S11" s="42"/>
    </row>
    <row r="12" spans="1:22">
      <c r="A12" s="968"/>
      <c r="B12" s="311"/>
      <c r="C12" s="311"/>
      <c r="D12" s="311"/>
      <c r="E12" s="311"/>
      <c r="F12" s="311"/>
      <c r="G12" s="311"/>
      <c r="H12" s="311"/>
      <c r="I12" s="311"/>
      <c r="J12" s="311"/>
      <c r="K12" s="311"/>
      <c r="L12" s="311"/>
      <c r="P12" s="1008"/>
    </row>
    <row r="13" spans="1:22">
      <c r="A13" s="171" t="s">
        <v>748</v>
      </c>
      <c r="M13" s="311"/>
      <c r="N13" s="311"/>
      <c r="O13" s="311"/>
      <c r="P13" s="332"/>
    </row>
    <row r="14" spans="1:22">
      <c r="A14" s="170" t="s">
        <v>442</v>
      </c>
      <c r="B14" s="311">
        <v>12</v>
      </c>
      <c r="C14" s="311">
        <v>13</v>
      </c>
      <c r="D14" s="311">
        <v>13</v>
      </c>
      <c r="E14" s="311">
        <v>13</v>
      </c>
      <c r="F14" s="311">
        <v>13</v>
      </c>
      <c r="G14" s="311">
        <v>13</v>
      </c>
      <c r="H14" s="311">
        <v>13</v>
      </c>
      <c r="I14" s="311">
        <v>13</v>
      </c>
      <c r="J14" s="311">
        <v>13</v>
      </c>
      <c r="K14" s="311">
        <v>13</v>
      </c>
      <c r="L14" s="311">
        <v>13</v>
      </c>
      <c r="M14" s="311">
        <v>13</v>
      </c>
      <c r="N14" s="311">
        <v>14</v>
      </c>
      <c r="O14" s="311">
        <v>13</v>
      </c>
      <c r="P14" s="332">
        <v>13</v>
      </c>
    </row>
    <row r="15" spans="1:22">
      <c r="A15" s="170" t="s">
        <v>443</v>
      </c>
      <c r="B15" s="311">
        <v>8916</v>
      </c>
      <c r="C15" s="311">
        <v>4841</v>
      </c>
      <c r="D15" s="311">
        <v>4735</v>
      </c>
      <c r="E15" s="311">
        <v>4735</v>
      </c>
      <c r="F15" s="311">
        <v>4707</v>
      </c>
      <c r="G15" s="311">
        <v>4684</v>
      </c>
      <c r="H15" s="311">
        <v>4677</v>
      </c>
      <c r="I15" s="311">
        <v>4674</v>
      </c>
      <c r="J15" s="311">
        <v>4659</v>
      </c>
      <c r="K15" s="311">
        <v>4650</v>
      </c>
      <c r="L15" s="311">
        <v>4656</v>
      </c>
      <c r="M15" s="311">
        <v>4654</v>
      </c>
      <c r="N15" s="311">
        <v>4786</v>
      </c>
      <c r="O15" s="311">
        <v>4643</v>
      </c>
      <c r="P15" s="332">
        <v>4620</v>
      </c>
    </row>
    <row r="16" spans="1:22">
      <c r="A16" s="968"/>
      <c r="B16" s="311"/>
      <c r="C16" s="311"/>
      <c r="D16" s="311"/>
      <c r="E16" s="311"/>
      <c r="F16" s="311"/>
      <c r="G16" s="311"/>
      <c r="H16" s="311"/>
      <c r="I16" s="311"/>
      <c r="J16" s="311"/>
      <c r="K16" s="311"/>
      <c r="L16" s="311"/>
      <c r="P16" s="1008"/>
    </row>
    <row r="17" spans="1:17">
      <c r="A17" s="171" t="s">
        <v>749</v>
      </c>
      <c r="M17" s="311"/>
      <c r="N17" s="311"/>
      <c r="O17" s="311"/>
      <c r="P17" s="332"/>
    </row>
    <row r="18" spans="1:17">
      <c r="A18" s="170" t="s">
        <v>442</v>
      </c>
      <c r="B18" s="311">
        <v>4</v>
      </c>
      <c r="C18" s="311">
        <v>4</v>
      </c>
      <c r="D18" s="311">
        <v>4</v>
      </c>
      <c r="E18" s="311">
        <v>4</v>
      </c>
      <c r="F18" s="311">
        <v>4</v>
      </c>
      <c r="G18" s="311">
        <v>4</v>
      </c>
      <c r="H18" s="311">
        <v>4</v>
      </c>
      <c r="I18" s="311">
        <v>4</v>
      </c>
      <c r="J18" s="311">
        <v>4</v>
      </c>
      <c r="K18" s="311">
        <v>4</v>
      </c>
      <c r="L18" s="311">
        <v>4</v>
      </c>
      <c r="M18" s="311">
        <v>4</v>
      </c>
      <c r="N18" s="311">
        <v>4</v>
      </c>
      <c r="O18" s="311">
        <v>4</v>
      </c>
      <c r="P18" s="332">
        <v>4</v>
      </c>
    </row>
    <row r="19" spans="1:17">
      <c r="A19" s="170" t="s">
        <v>443</v>
      </c>
      <c r="B19" s="311">
        <v>15186</v>
      </c>
      <c r="C19" s="311">
        <v>13543</v>
      </c>
      <c r="D19" s="311">
        <v>13299</v>
      </c>
      <c r="E19" s="311">
        <v>13301</v>
      </c>
      <c r="F19" s="311">
        <v>13242</v>
      </c>
      <c r="G19" s="311">
        <v>13232</v>
      </c>
      <c r="H19" s="311">
        <v>13216</v>
      </c>
      <c r="I19" s="311">
        <v>13134</v>
      </c>
      <c r="J19" s="311">
        <v>13026</v>
      </c>
      <c r="K19" s="311">
        <v>12979</v>
      </c>
      <c r="L19" s="311">
        <v>12943</v>
      </c>
      <c r="M19" s="311">
        <v>12916</v>
      </c>
      <c r="N19" s="311">
        <v>12917</v>
      </c>
      <c r="O19" s="311">
        <v>12915</v>
      </c>
      <c r="P19" s="332">
        <v>12914</v>
      </c>
    </row>
    <row r="20" spans="1:17">
      <c r="A20" s="968"/>
      <c r="B20" s="311"/>
      <c r="C20" s="311"/>
      <c r="D20" s="311"/>
      <c r="E20" s="311"/>
      <c r="F20" s="311"/>
      <c r="G20" s="311"/>
      <c r="H20" s="311"/>
      <c r="I20" s="311"/>
      <c r="J20" s="311"/>
      <c r="K20" s="311"/>
      <c r="L20" s="311"/>
      <c r="M20" s="311"/>
      <c r="N20" s="311"/>
      <c r="O20" s="311"/>
      <c r="P20" s="332"/>
    </row>
    <row r="21" spans="1:17">
      <c r="A21" s="171" t="s">
        <v>72</v>
      </c>
      <c r="B21" s="311"/>
      <c r="C21" s="311"/>
      <c r="D21" s="311"/>
      <c r="E21" s="311"/>
      <c r="F21" s="311"/>
      <c r="G21" s="311"/>
      <c r="H21" s="311"/>
      <c r="I21" s="311"/>
      <c r="J21" s="311"/>
      <c r="K21" s="311"/>
      <c r="L21" s="311"/>
      <c r="M21" s="836"/>
      <c r="N21" s="836"/>
      <c r="O21" s="836"/>
      <c r="P21" s="1009"/>
    </row>
    <row r="22" spans="1:17">
      <c r="A22" s="170" t="s">
        <v>442</v>
      </c>
      <c r="B22" s="836">
        <v>107</v>
      </c>
      <c r="C22" s="836">
        <v>106</v>
      </c>
      <c r="D22" s="836">
        <v>106</v>
      </c>
      <c r="E22" s="836">
        <v>106</v>
      </c>
      <c r="F22" s="836">
        <v>105</v>
      </c>
      <c r="G22" s="836">
        <v>105</v>
      </c>
      <c r="H22" s="836">
        <v>105</v>
      </c>
      <c r="I22" s="836">
        <v>105</v>
      </c>
      <c r="J22" s="836">
        <v>105</v>
      </c>
      <c r="K22" s="836">
        <v>105</v>
      </c>
      <c r="L22" s="836">
        <v>105</v>
      </c>
      <c r="M22" s="836">
        <v>105</v>
      </c>
      <c r="N22" s="836">
        <v>106</v>
      </c>
      <c r="O22" s="836">
        <v>106</v>
      </c>
      <c r="P22" s="1009">
        <v>106</v>
      </c>
      <c r="Q22" s="42"/>
    </row>
    <row r="23" spans="1:17" ht="15.75" thickBot="1">
      <c r="A23" s="365" t="s">
        <v>443</v>
      </c>
      <c r="B23" s="837">
        <v>32366</v>
      </c>
      <c r="C23" s="837">
        <v>25377</v>
      </c>
      <c r="D23" s="837">
        <v>24976</v>
      </c>
      <c r="E23" s="837">
        <v>24982</v>
      </c>
      <c r="F23" s="837">
        <v>24822</v>
      </c>
      <c r="G23" s="837">
        <v>24784</v>
      </c>
      <c r="H23" s="837">
        <v>24741</v>
      </c>
      <c r="I23" s="837">
        <v>24642</v>
      </c>
      <c r="J23" s="837">
        <v>24459</v>
      </c>
      <c r="K23" s="837">
        <v>24324</v>
      </c>
      <c r="L23" s="837">
        <v>24280</v>
      </c>
      <c r="M23" s="837">
        <v>24276</v>
      </c>
      <c r="N23" s="837">
        <v>24286</v>
      </c>
      <c r="O23" s="837">
        <v>24268</v>
      </c>
      <c r="P23" s="1010">
        <v>24243</v>
      </c>
      <c r="Q23" s="42"/>
    </row>
    <row r="24" spans="1:17" ht="16.350000000000001" hidden="1" customHeight="1">
      <c r="A24" s="193" t="s">
        <v>246</v>
      </c>
      <c r="B24" s="862"/>
      <c r="C24" s="862"/>
      <c r="D24" s="862"/>
      <c r="E24" s="862"/>
      <c r="F24" s="862"/>
      <c r="G24" s="862"/>
      <c r="H24" s="862"/>
      <c r="I24" s="862"/>
      <c r="J24" s="862"/>
      <c r="K24" s="862"/>
      <c r="L24" s="862"/>
      <c r="M24" s="862">
        <v>24982</v>
      </c>
      <c r="N24" s="862"/>
      <c r="O24" s="862"/>
      <c r="P24" s="364">
        <f>P7+P11+P15+P19</f>
        <v>24243</v>
      </c>
    </row>
  </sheetData>
  <mergeCells count="6">
    <mergeCell ref="A1:P1"/>
    <mergeCell ref="A2:A3"/>
    <mergeCell ref="B2:B3"/>
    <mergeCell ref="C2:C3"/>
    <mergeCell ref="D2:M2"/>
    <mergeCell ref="N2:P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B273" zoomScale="72" zoomScaleNormal="100" zoomScaleSheetLayoutView="70" zoomScalePageLayoutView="85" workbookViewId="0">
      <selection activeCell="L10" sqref="L10"/>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108"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72" t="s">
        <v>287</v>
      </c>
      <c r="B1" s="1373"/>
      <c r="C1" s="1373"/>
      <c r="D1" s="1373"/>
      <c r="E1" s="1373"/>
      <c r="F1" s="1373"/>
      <c r="G1" s="1373"/>
      <c r="H1" s="1373"/>
      <c r="I1" s="1373"/>
      <c r="J1" s="1373"/>
      <c r="K1" s="1373"/>
      <c r="L1" s="1373"/>
      <c r="M1" s="1373"/>
      <c r="N1" s="1373"/>
      <c r="O1" s="1373"/>
      <c r="P1" s="1373"/>
      <c r="Q1" s="1373"/>
      <c r="R1" s="1373"/>
      <c r="S1" s="1374"/>
    </row>
    <row r="2" spans="1:23" s="255" customFormat="1" ht="22.35" customHeight="1">
      <c r="A2" s="1330" t="s">
        <v>423</v>
      </c>
      <c r="B2" s="1331"/>
      <c r="C2" s="1368" t="s">
        <v>277</v>
      </c>
      <c r="D2" s="1368" t="s">
        <v>849</v>
      </c>
      <c r="E2" s="1362">
        <v>2021</v>
      </c>
      <c r="F2" s="1362">
        <v>2022</v>
      </c>
      <c r="G2" s="1362">
        <v>2023</v>
      </c>
      <c r="H2" s="1362"/>
      <c r="I2" s="1362"/>
      <c r="J2" s="1362"/>
      <c r="K2" s="1362"/>
      <c r="L2" s="1362"/>
      <c r="M2" s="1362"/>
      <c r="N2" s="1362"/>
      <c r="O2" s="1362"/>
      <c r="P2" s="1362"/>
      <c r="Q2" s="1362">
        <v>2024</v>
      </c>
      <c r="R2" s="1362"/>
      <c r="S2" s="1363"/>
    </row>
    <row r="3" spans="1:23" s="255" customFormat="1" ht="22.35" customHeight="1">
      <c r="A3" s="1330"/>
      <c r="B3" s="1331"/>
      <c r="C3" s="1368"/>
      <c r="D3" s="1375"/>
      <c r="E3" s="1365"/>
      <c r="F3" s="1362"/>
      <c r="G3" s="1115" t="s">
        <v>2</v>
      </c>
      <c r="H3" s="799" t="s">
        <v>3</v>
      </c>
      <c r="I3" s="799" t="s">
        <v>4</v>
      </c>
      <c r="J3" s="799" t="s">
        <v>5</v>
      </c>
      <c r="K3" s="799" t="s">
        <v>6</v>
      </c>
      <c r="L3" s="799" t="s">
        <v>267</v>
      </c>
      <c r="M3" s="911" t="s">
        <v>7</v>
      </c>
      <c r="N3" s="911" t="s">
        <v>13</v>
      </c>
      <c r="O3" s="911" t="s">
        <v>14</v>
      </c>
      <c r="P3" s="911" t="s">
        <v>15</v>
      </c>
      <c r="Q3" s="911" t="s">
        <v>0</v>
      </c>
      <c r="R3" s="911" t="s">
        <v>1</v>
      </c>
      <c r="S3" s="961" t="s">
        <v>2</v>
      </c>
      <c r="V3" s="372"/>
    </row>
    <row r="4" spans="1:23" ht="12" customHeight="1">
      <c r="A4" s="1318" t="s">
        <v>310</v>
      </c>
      <c r="B4" s="1319"/>
      <c r="G4" s="1128"/>
      <c r="S4" s="373"/>
      <c r="T4" s="54"/>
      <c r="U4" s="54"/>
      <c r="V4" s="54"/>
    </row>
    <row r="5" spans="1:23" ht="12" customHeight="1">
      <c r="A5" s="366" t="s">
        <v>8</v>
      </c>
      <c r="B5" s="1157" t="s">
        <v>318</v>
      </c>
      <c r="C5" s="35">
        <v>5358011.5341550298</v>
      </c>
      <c r="D5" s="35">
        <v>5547617.5471741902</v>
      </c>
      <c r="E5" s="35">
        <v>5820636.3546531498</v>
      </c>
      <c r="F5" s="35">
        <v>6497620.1135026403</v>
      </c>
      <c r="G5" s="61">
        <v>6516517.9228741499</v>
      </c>
      <c r="H5" s="35">
        <v>6534780.4381189998</v>
      </c>
      <c r="I5" s="35">
        <v>6644324.93863717</v>
      </c>
      <c r="J5" s="35">
        <v>6723223.8053535996</v>
      </c>
      <c r="K5" s="35">
        <v>6751632.6336785303</v>
      </c>
      <c r="L5" s="35">
        <v>6804985.9840184702</v>
      </c>
      <c r="M5" s="35">
        <v>6907547.4062877502</v>
      </c>
      <c r="N5" s="35">
        <v>6975423.2497674804</v>
      </c>
      <c r="O5" s="35">
        <v>7038546.6860895399</v>
      </c>
      <c r="P5" s="35">
        <v>7186935.4605452204</v>
      </c>
      <c r="Q5" s="35">
        <v>7150425.5744233401</v>
      </c>
      <c r="R5" s="35">
        <v>7188332.7615558896</v>
      </c>
      <c r="S5" s="374">
        <v>7336879.8335666098</v>
      </c>
      <c r="T5" s="54"/>
      <c r="U5" s="24"/>
      <c r="V5" s="24"/>
      <c r="W5" s="54"/>
    </row>
    <row r="6" spans="1:23" ht="12" customHeight="1">
      <c r="A6" s="366"/>
      <c r="B6" s="1156" t="s">
        <v>319</v>
      </c>
      <c r="C6" s="35">
        <v>5294881.8791762004</v>
      </c>
      <c r="D6" s="35">
        <v>5481559.81587613</v>
      </c>
      <c r="E6" s="35">
        <v>5768585.4532434102</v>
      </c>
      <c r="F6" s="35">
        <v>6423563.5733401403</v>
      </c>
      <c r="G6" s="61">
        <v>6445457.4584025703</v>
      </c>
      <c r="H6" s="35">
        <v>6464550.5516053</v>
      </c>
      <c r="I6" s="35">
        <v>6577076.2086430397</v>
      </c>
      <c r="J6" s="35">
        <v>6656015.5226666098</v>
      </c>
      <c r="K6" s="35">
        <v>6685505.7484916998</v>
      </c>
      <c r="L6" s="35">
        <v>6739395.4786654403</v>
      </c>
      <c r="M6" s="35">
        <v>6837296.2200953802</v>
      </c>
      <c r="N6" s="35">
        <v>6902982.9411057001</v>
      </c>
      <c r="O6" s="35">
        <v>6965899.17461426</v>
      </c>
      <c r="P6" s="35">
        <v>7090243.3965132898</v>
      </c>
      <c r="Q6" s="35">
        <v>7057558.2799588796</v>
      </c>
      <c r="R6" s="35">
        <v>7094514.1250502001</v>
      </c>
      <c r="S6" s="374">
        <v>7244637.0354833798</v>
      </c>
      <c r="T6" s="54"/>
      <c r="U6" s="54"/>
      <c r="V6" s="150"/>
    </row>
    <row r="7" spans="1:23" ht="12" customHeight="1">
      <c r="A7" s="366"/>
      <c r="B7" s="1157" t="s">
        <v>320</v>
      </c>
      <c r="C7" s="35">
        <v>4494415.7040362796</v>
      </c>
      <c r="D7" s="35">
        <v>4723761.4999238998</v>
      </c>
      <c r="E7" s="35">
        <v>4955702.5914425701</v>
      </c>
      <c r="F7" s="35">
        <v>5475408.77016313</v>
      </c>
      <c r="G7" s="61">
        <v>5536745.5566642396</v>
      </c>
      <c r="H7" s="35">
        <v>5574815.6878442699</v>
      </c>
      <c r="I7" s="35">
        <v>5643063.8107685596</v>
      </c>
      <c r="J7" s="35">
        <v>5722366.16867394</v>
      </c>
      <c r="K7" s="35">
        <v>5753545.9040546902</v>
      </c>
      <c r="L7" s="35">
        <v>5790231.9377638102</v>
      </c>
      <c r="M7" s="35">
        <v>5862323.3672526497</v>
      </c>
      <c r="N7" s="35">
        <v>5887746.8528215801</v>
      </c>
      <c r="O7" s="35">
        <v>5962973.2961710701</v>
      </c>
      <c r="P7" s="35">
        <v>6082639.8045063699</v>
      </c>
      <c r="Q7" s="35">
        <v>6038235.9425776703</v>
      </c>
      <c r="R7" s="35">
        <v>6087080.8903515097</v>
      </c>
      <c r="S7" s="374">
        <v>6181036.2820068104</v>
      </c>
      <c r="T7" s="54"/>
      <c r="U7" s="54"/>
      <c r="V7" s="150"/>
    </row>
    <row r="8" spans="1:23" ht="12" customHeight="1">
      <c r="A8" s="366"/>
      <c r="B8" s="1157" t="s">
        <v>449</v>
      </c>
      <c r="C8" s="35">
        <v>800466.17513991997</v>
      </c>
      <c r="D8" s="35">
        <v>757798.31595223199</v>
      </c>
      <c r="E8" s="35">
        <v>812882.86180083698</v>
      </c>
      <c r="F8" s="35">
        <v>948154.80317700701</v>
      </c>
      <c r="G8" s="61">
        <v>908711.90173833503</v>
      </c>
      <c r="H8" s="35">
        <v>889734.86376103305</v>
      </c>
      <c r="I8" s="35">
        <v>934012.39787447802</v>
      </c>
      <c r="J8" s="35">
        <v>933649.35399267206</v>
      </c>
      <c r="K8" s="35">
        <v>931959.84443700803</v>
      </c>
      <c r="L8" s="35">
        <v>949163.54090163601</v>
      </c>
      <c r="M8" s="35">
        <v>974972.85284272803</v>
      </c>
      <c r="N8" s="35">
        <v>1015236.08828412</v>
      </c>
      <c r="O8" s="35">
        <v>1002925.87844318</v>
      </c>
      <c r="P8" s="35">
        <v>1007603.59200693</v>
      </c>
      <c r="Q8" s="35">
        <v>1019322.3373812001</v>
      </c>
      <c r="R8" s="35">
        <v>1007433.23469869</v>
      </c>
      <c r="S8" s="374">
        <v>1063600.7534765699</v>
      </c>
      <c r="T8" s="54"/>
      <c r="U8" s="54"/>
      <c r="V8" s="150"/>
    </row>
    <row r="9" spans="1:23" ht="12" customHeight="1">
      <c r="A9" s="366"/>
      <c r="B9" s="1156" t="s">
        <v>321</v>
      </c>
      <c r="C9" s="35">
        <v>63129.654978837003</v>
      </c>
      <c r="D9" s="35">
        <v>66057.731298054001</v>
      </c>
      <c r="E9" s="35">
        <v>52050.901409737002</v>
      </c>
      <c r="F9" s="35">
        <v>74056.540162502002</v>
      </c>
      <c r="G9" s="61">
        <v>71060.464471580999</v>
      </c>
      <c r="H9" s="35">
        <v>70229.886513698002</v>
      </c>
      <c r="I9" s="35">
        <v>67248.729994132998</v>
      </c>
      <c r="J9" s="35">
        <v>67208.282686987004</v>
      </c>
      <c r="K9" s="35">
        <v>66126.885186835003</v>
      </c>
      <c r="L9" s="35">
        <v>65590.505353029002</v>
      </c>
      <c r="M9" s="35">
        <v>70251.186192376001</v>
      </c>
      <c r="N9" s="35">
        <v>72440.308661777002</v>
      </c>
      <c r="O9" s="35">
        <v>72647.511475285995</v>
      </c>
      <c r="P9" s="35">
        <v>96692.064031928006</v>
      </c>
      <c r="Q9" s="35">
        <v>92867.294464464998</v>
      </c>
      <c r="R9" s="35">
        <v>93818.636505689006</v>
      </c>
      <c r="S9" s="374">
        <v>92242.798083230999</v>
      </c>
      <c r="T9" s="54"/>
      <c r="U9" s="54"/>
      <c r="V9" s="54"/>
    </row>
    <row r="10" spans="1:23" ht="12" customHeight="1">
      <c r="A10" s="366"/>
      <c r="B10" s="1157" t="s">
        <v>320</v>
      </c>
      <c r="C10" s="35">
        <v>41290.96795898</v>
      </c>
      <c r="D10" s="35">
        <v>52401.002453456997</v>
      </c>
      <c r="E10" s="35">
        <v>41607.574326957998</v>
      </c>
      <c r="F10" s="35">
        <v>57685.154163714004</v>
      </c>
      <c r="G10" s="61">
        <v>56332.591231976003</v>
      </c>
      <c r="H10" s="35">
        <v>55190.937905031002</v>
      </c>
      <c r="I10" s="35">
        <v>53930.841470045001</v>
      </c>
      <c r="J10" s="35">
        <v>53119.136506643001</v>
      </c>
      <c r="K10" s="35">
        <v>52940.000189992999</v>
      </c>
      <c r="L10" s="35">
        <v>51062.574342749002</v>
      </c>
      <c r="M10" s="35">
        <v>51157.588465098997</v>
      </c>
      <c r="N10" s="35">
        <v>51776.864861132002</v>
      </c>
      <c r="O10" s="35">
        <v>50821.222782832003</v>
      </c>
      <c r="P10" s="35">
        <v>65331.819650046004</v>
      </c>
      <c r="Q10" s="35">
        <v>64107.691227222997</v>
      </c>
      <c r="R10" s="35">
        <v>63604.690270858002</v>
      </c>
      <c r="S10" s="374">
        <v>62642.194312892003</v>
      </c>
      <c r="T10" s="54"/>
      <c r="U10" s="54"/>
      <c r="V10" s="54"/>
    </row>
    <row r="11" spans="1:23" ht="12" customHeight="1">
      <c r="A11" s="366"/>
      <c r="B11" s="1157" t="s">
        <v>449</v>
      </c>
      <c r="C11" s="35">
        <v>21838.687019857</v>
      </c>
      <c r="D11" s="35">
        <v>13656.728844597001</v>
      </c>
      <c r="E11" s="35">
        <v>10443.327082779</v>
      </c>
      <c r="F11" s="35">
        <v>16371.385998788001</v>
      </c>
      <c r="G11" s="61">
        <v>14727.873239605</v>
      </c>
      <c r="H11" s="35">
        <v>15038.948608667</v>
      </c>
      <c r="I11" s="35">
        <v>13317.888524088001</v>
      </c>
      <c r="J11" s="35">
        <v>14089.146180344</v>
      </c>
      <c r="K11" s="35">
        <v>13186.884996842</v>
      </c>
      <c r="L11" s="35">
        <v>14527.931010279999</v>
      </c>
      <c r="M11" s="35">
        <v>19093.597727277</v>
      </c>
      <c r="N11" s="35">
        <v>20663.443800645</v>
      </c>
      <c r="O11" s="35">
        <v>21826.288692454</v>
      </c>
      <c r="P11" s="35">
        <v>31360.244381881999</v>
      </c>
      <c r="Q11" s="35">
        <v>28759.603237242001</v>
      </c>
      <c r="R11" s="35">
        <v>30213.946234831001</v>
      </c>
      <c r="S11" s="374">
        <v>29600.603770338999</v>
      </c>
      <c r="T11" s="54"/>
      <c r="U11" s="54"/>
      <c r="V11" s="54"/>
    </row>
    <row r="12" spans="1:23">
      <c r="A12" s="366" t="s">
        <v>9</v>
      </c>
      <c r="B12" s="1157" t="s">
        <v>450</v>
      </c>
      <c r="C12" s="35">
        <v>220989.87761612801</v>
      </c>
      <c r="D12" s="35">
        <v>252800.10449838199</v>
      </c>
      <c r="E12" s="35">
        <v>223134.09621171301</v>
      </c>
      <c r="F12" s="35">
        <v>245441.61604485</v>
      </c>
      <c r="G12" s="61">
        <v>238799.58397776299</v>
      </c>
      <c r="H12" s="35">
        <v>296255.01582398702</v>
      </c>
      <c r="I12" s="35">
        <v>242412.323177096</v>
      </c>
      <c r="J12" s="35">
        <v>232940.34888478799</v>
      </c>
      <c r="K12" s="35">
        <v>230153.61248226499</v>
      </c>
      <c r="L12" s="35">
        <v>213545.55794961701</v>
      </c>
      <c r="M12" s="35">
        <v>245278.28913765101</v>
      </c>
      <c r="N12" s="35">
        <v>233967.74766883001</v>
      </c>
      <c r="O12" s="35">
        <v>248039.576388338</v>
      </c>
      <c r="P12" s="35">
        <v>258374.737684141</v>
      </c>
      <c r="Q12" s="35">
        <v>269217.07789852802</v>
      </c>
      <c r="R12" s="35">
        <v>288630.90933695697</v>
      </c>
      <c r="S12" s="374">
        <v>294873.39357107802</v>
      </c>
      <c r="T12" s="54"/>
      <c r="U12" s="54"/>
      <c r="V12" s="150"/>
    </row>
    <row r="13" spans="1:23" ht="12" customHeight="1">
      <c r="A13" s="366"/>
      <c r="B13" s="1156" t="s">
        <v>337</v>
      </c>
      <c r="C13" s="35">
        <v>86231.839769539001</v>
      </c>
      <c r="D13" s="35">
        <v>123337.91331993901</v>
      </c>
      <c r="E13" s="35">
        <v>122504.129602396</v>
      </c>
      <c r="F13" s="35">
        <v>144977.74208293899</v>
      </c>
      <c r="G13" s="61">
        <v>143474.292118368</v>
      </c>
      <c r="H13" s="35">
        <v>178892.577517467</v>
      </c>
      <c r="I13" s="35">
        <v>146501.56440431901</v>
      </c>
      <c r="J13" s="35">
        <v>129914.586138424</v>
      </c>
      <c r="K13" s="35">
        <v>120231.382799215</v>
      </c>
      <c r="L13" s="35">
        <v>108384.00142596599</v>
      </c>
      <c r="M13" s="35">
        <v>134547.91173392799</v>
      </c>
      <c r="N13" s="35">
        <v>116031.9871785</v>
      </c>
      <c r="O13" s="35">
        <v>128663.559198808</v>
      </c>
      <c r="P13" s="35">
        <v>149693.835947527</v>
      </c>
      <c r="Q13" s="35">
        <v>160847.49941886601</v>
      </c>
      <c r="R13" s="35">
        <v>176951.71335897499</v>
      </c>
      <c r="S13" s="374">
        <v>165838.426258608</v>
      </c>
      <c r="T13" s="54"/>
      <c r="U13" s="54"/>
    </row>
    <row r="14" spans="1:23" ht="12" customHeight="1">
      <c r="A14" s="366"/>
      <c r="B14" s="1156" t="s">
        <v>451</v>
      </c>
      <c r="C14" s="35">
        <v>85312.588772717994</v>
      </c>
      <c r="D14" s="35">
        <v>99265.815095579004</v>
      </c>
      <c r="E14" s="35">
        <v>75941.650447738997</v>
      </c>
      <c r="F14" s="35">
        <v>85344.774190939002</v>
      </c>
      <c r="G14" s="61">
        <v>78197.391147349001</v>
      </c>
      <c r="H14" s="35">
        <v>96820.571916308996</v>
      </c>
      <c r="I14" s="35">
        <v>79443.046055255996</v>
      </c>
      <c r="J14" s="35">
        <v>88167.683628145998</v>
      </c>
      <c r="K14" s="35">
        <v>94969.201249642007</v>
      </c>
      <c r="L14" s="35">
        <v>85030.919509176994</v>
      </c>
      <c r="M14" s="35">
        <v>93610.490959165007</v>
      </c>
      <c r="N14" s="35">
        <v>91373.517512388004</v>
      </c>
      <c r="O14" s="35">
        <v>96949.752038327002</v>
      </c>
      <c r="P14" s="35">
        <v>89152.629846287004</v>
      </c>
      <c r="Q14" s="35">
        <v>90788.183221202999</v>
      </c>
      <c r="R14" s="35">
        <v>89930.462774436004</v>
      </c>
      <c r="S14" s="374">
        <v>104935.080371608</v>
      </c>
      <c r="T14" s="54"/>
      <c r="U14" s="54"/>
    </row>
    <row r="15" spans="1:23" ht="12" customHeight="1">
      <c r="A15" s="366"/>
      <c r="B15" s="1156" t="s">
        <v>453</v>
      </c>
      <c r="C15" s="35">
        <v>22269.664382223</v>
      </c>
      <c r="D15" s="35">
        <v>22754.311105515</v>
      </c>
      <c r="E15" s="35">
        <v>19992.454974517001</v>
      </c>
      <c r="F15" s="35">
        <v>8595.6546795890008</v>
      </c>
      <c r="G15" s="61">
        <v>9834.1975685149991</v>
      </c>
      <c r="H15" s="35">
        <v>13983.875150006999</v>
      </c>
      <c r="I15" s="35">
        <v>9964.6333044740004</v>
      </c>
      <c r="J15" s="35">
        <v>10320.227078574</v>
      </c>
      <c r="K15" s="35">
        <v>11492.924882798001</v>
      </c>
      <c r="L15" s="35">
        <v>14557.191900975</v>
      </c>
      <c r="M15" s="35">
        <v>11013.946675293</v>
      </c>
      <c r="N15" s="35">
        <v>18115.522767539998</v>
      </c>
      <c r="O15" s="35">
        <v>16220.104176622999</v>
      </c>
      <c r="P15" s="35">
        <v>14565.354548179001</v>
      </c>
      <c r="Q15" s="35">
        <v>11538.401883897001</v>
      </c>
      <c r="R15" s="35">
        <v>14075.783020004999</v>
      </c>
      <c r="S15" s="374">
        <v>17128.242326085001</v>
      </c>
      <c r="T15" s="54"/>
    </row>
    <row r="16" spans="1:23" ht="12" customHeight="1">
      <c r="A16" s="366"/>
      <c r="B16" s="1156" t="s">
        <v>454</v>
      </c>
      <c r="C16" s="35">
        <v>27175.784691648001</v>
      </c>
      <c r="D16" s="35">
        <v>7442.0649773490004</v>
      </c>
      <c r="E16" s="35">
        <v>4695.8611870610002</v>
      </c>
      <c r="F16" s="35">
        <v>6523.4450913829996</v>
      </c>
      <c r="G16" s="61">
        <v>7293.703143531</v>
      </c>
      <c r="H16" s="35">
        <v>6557.991240204</v>
      </c>
      <c r="I16" s="35">
        <v>6503.0794130470003</v>
      </c>
      <c r="J16" s="35">
        <v>4537.8520396439999</v>
      </c>
      <c r="K16" s="35">
        <v>3460.1035506100002</v>
      </c>
      <c r="L16" s="35">
        <v>5573.4451134990004</v>
      </c>
      <c r="M16" s="35">
        <v>6105.939769265</v>
      </c>
      <c r="N16" s="35">
        <v>8446.7202104019998</v>
      </c>
      <c r="O16" s="35">
        <v>6206.1609745799997</v>
      </c>
      <c r="P16" s="35">
        <v>4962.917342148</v>
      </c>
      <c r="Q16" s="35">
        <v>6042.9933745620001</v>
      </c>
      <c r="R16" s="35">
        <v>7672.9501835410001</v>
      </c>
      <c r="S16" s="374">
        <v>6971.6446147770002</v>
      </c>
      <c r="T16" s="54"/>
    </row>
    <row r="17" spans="1:22">
      <c r="A17" s="366" t="s">
        <v>10</v>
      </c>
      <c r="B17" s="1157" t="s">
        <v>452</v>
      </c>
      <c r="C17" s="35">
        <v>767134.02295440703</v>
      </c>
      <c r="D17" s="35">
        <v>775395.16126163397</v>
      </c>
      <c r="E17" s="35">
        <v>1146356.4687846799</v>
      </c>
      <c r="F17" s="35">
        <v>1293578.00847297</v>
      </c>
      <c r="G17" s="61">
        <v>1090395.8974073201</v>
      </c>
      <c r="H17" s="35">
        <v>1020490.28083899</v>
      </c>
      <c r="I17" s="35">
        <v>946653.78916357702</v>
      </c>
      <c r="J17" s="35">
        <v>968780.73198112403</v>
      </c>
      <c r="K17" s="35">
        <v>924596.42614160804</v>
      </c>
      <c r="L17" s="35">
        <v>934424.41411406605</v>
      </c>
      <c r="M17" s="35">
        <v>915867.95383778203</v>
      </c>
      <c r="N17" s="35">
        <v>935260.10871443804</v>
      </c>
      <c r="O17" s="35">
        <v>913821.81574540795</v>
      </c>
      <c r="P17" s="35">
        <v>1047750.14831651</v>
      </c>
      <c r="Q17" s="35">
        <v>894749.56922362803</v>
      </c>
      <c r="R17" s="35">
        <v>888257.31666026695</v>
      </c>
      <c r="S17" s="374">
        <v>892627.95067524596</v>
      </c>
      <c r="T17" s="54"/>
    </row>
    <row r="18" spans="1:22" ht="12" customHeight="1">
      <c r="A18" s="366"/>
      <c r="B18" s="1157" t="s">
        <v>322</v>
      </c>
      <c r="C18" s="35">
        <v>417887.766356487</v>
      </c>
      <c r="D18" s="35">
        <v>305171.30881597102</v>
      </c>
      <c r="E18" s="35">
        <v>491581.06134982902</v>
      </c>
      <c r="F18" s="35">
        <v>753481.76833224099</v>
      </c>
      <c r="G18" s="61">
        <v>623171.54182325804</v>
      </c>
      <c r="H18" s="35">
        <v>640796.23548369203</v>
      </c>
      <c r="I18" s="35">
        <v>628501.71854191902</v>
      </c>
      <c r="J18" s="35">
        <v>614616.42926416697</v>
      </c>
      <c r="K18" s="35">
        <v>619597.92528737104</v>
      </c>
      <c r="L18" s="35">
        <v>616533.24488944595</v>
      </c>
      <c r="M18" s="35">
        <v>620554.65961422794</v>
      </c>
      <c r="N18" s="35">
        <v>587110.16417329304</v>
      </c>
      <c r="O18" s="35">
        <v>597206.65994571999</v>
      </c>
      <c r="P18" s="35">
        <v>649717.65040470206</v>
      </c>
      <c r="Q18" s="35">
        <v>574751.08546370105</v>
      </c>
      <c r="R18" s="35">
        <v>553520.50239371206</v>
      </c>
      <c r="S18" s="374">
        <v>513560.53539307701</v>
      </c>
      <c r="T18" s="54"/>
    </row>
    <row r="19" spans="1:22" ht="12" customHeight="1">
      <c r="A19" s="366"/>
      <c r="B19" s="1157" t="s">
        <v>201</v>
      </c>
      <c r="C19" s="35">
        <v>212030.78323689001</v>
      </c>
      <c r="D19" s="35">
        <v>288369.51165939099</v>
      </c>
      <c r="E19" s="35">
        <v>398245.63844713097</v>
      </c>
      <c r="F19" s="35">
        <v>398998.68675787398</v>
      </c>
      <c r="G19" s="61">
        <v>295082.93644049298</v>
      </c>
      <c r="H19" s="35">
        <v>248626.510694344</v>
      </c>
      <c r="I19" s="35">
        <v>217808.734865031</v>
      </c>
      <c r="J19" s="35">
        <v>174800.51276345199</v>
      </c>
      <c r="K19" s="35">
        <v>178974.46836783801</v>
      </c>
      <c r="L19" s="35">
        <v>201151.452473196</v>
      </c>
      <c r="M19" s="35">
        <v>155302.32378702899</v>
      </c>
      <c r="N19" s="35">
        <v>198415.12429912601</v>
      </c>
      <c r="O19" s="35">
        <v>164551.881665272</v>
      </c>
      <c r="P19" s="35">
        <v>231116.750221572</v>
      </c>
      <c r="Q19" s="35">
        <v>185907.572020261</v>
      </c>
      <c r="R19" s="35">
        <v>200277.058335543</v>
      </c>
      <c r="S19" s="374">
        <v>174098.937018703</v>
      </c>
      <c r="T19" s="54"/>
    </row>
    <row r="20" spans="1:22" ht="12" customHeight="1">
      <c r="A20" s="366"/>
      <c r="B20" s="1157" t="s">
        <v>202</v>
      </c>
      <c r="C20" s="35">
        <v>132528.399800432</v>
      </c>
      <c r="D20" s="35">
        <v>166856.25391038999</v>
      </c>
      <c r="E20" s="35">
        <v>242494.33162043901</v>
      </c>
      <c r="F20" s="35">
        <v>140952.15580448901</v>
      </c>
      <c r="G20" s="61">
        <v>166225.95474584799</v>
      </c>
      <c r="H20" s="35">
        <v>120946.152333461</v>
      </c>
      <c r="I20" s="35">
        <v>97432.073521525002</v>
      </c>
      <c r="J20" s="35">
        <v>177661.922575979</v>
      </c>
      <c r="K20" s="35">
        <v>118535.176555948</v>
      </c>
      <c r="L20" s="35">
        <v>107530.759208123</v>
      </c>
      <c r="M20" s="35">
        <v>129795.877971657</v>
      </c>
      <c r="N20" s="35">
        <v>135518.31199304099</v>
      </c>
      <c r="O20" s="35">
        <v>147076.62790622399</v>
      </c>
      <c r="P20" s="35">
        <v>154566.36802013501</v>
      </c>
      <c r="Q20" s="35">
        <v>126375.10252990499</v>
      </c>
      <c r="R20" s="35">
        <v>124925.935584142</v>
      </c>
      <c r="S20" s="374">
        <v>202901.30837319701</v>
      </c>
      <c r="T20" s="54"/>
    </row>
    <row r="21" spans="1:22" ht="12" customHeight="1">
      <c r="A21" s="366"/>
      <c r="B21" s="1156" t="s">
        <v>454</v>
      </c>
      <c r="C21" s="35">
        <v>4687.0735605979999</v>
      </c>
      <c r="D21" s="35">
        <v>14998.086875882</v>
      </c>
      <c r="E21" s="35">
        <v>14035.437367279001</v>
      </c>
      <c r="F21" s="35">
        <v>145.39757836499999</v>
      </c>
      <c r="G21" s="61">
        <v>5915.4643977220003</v>
      </c>
      <c r="H21" s="35">
        <v>10121.382327496</v>
      </c>
      <c r="I21" s="35">
        <v>2911.262235102</v>
      </c>
      <c r="J21" s="35">
        <v>1701.8673775259999</v>
      </c>
      <c r="K21" s="35">
        <v>7488.8559304509999</v>
      </c>
      <c r="L21" s="35">
        <v>9208.9575433009995</v>
      </c>
      <c r="M21" s="35">
        <v>10215.092464867999</v>
      </c>
      <c r="N21" s="35">
        <v>14216.508248978</v>
      </c>
      <c r="O21" s="35">
        <v>4986.6462281920003</v>
      </c>
      <c r="P21" s="35">
        <v>12349.379670098</v>
      </c>
      <c r="Q21" s="35">
        <v>7715.8092097609997</v>
      </c>
      <c r="R21" s="35">
        <v>9533.8203468699994</v>
      </c>
      <c r="S21" s="374">
        <v>2067.169890269</v>
      </c>
      <c r="T21" s="54"/>
    </row>
    <row r="22" spans="1:22" ht="12" customHeight="1">
      <c r="A22" s="366" t="s">
        <v>11</v>
      </c>
      <c r="B22" s="1157" t="s">
        <v>324</v>
      </c>
      <c r="C22" s="35">
        <v>941935.91834853601</v>
      </c>
      <c r="D22" s="35">
        <v>1466904.1347547299</v>
      </c>
      <c r="E22" s="35">
        <v>1830961.9056314901</v>
      </c>
      <c r="F22" s="35">
        <v>1863495.2350838999</v>
      </c>
      <c r="G22" s="939">
        <v>1923808.1186319301</v>
      </c>
      <c r="H22" s="35">
        <v>1871420.53783812</v>
      </c>
      <c r="I22" s="35">
        <v>1835864.7924871601</v>
      </c>
      <c r="J22" s="35">
        <v>1835591.12092483</v>
      </c>
      <c r="K22" s="35">
        <v>1869946.2871941801</v>
      </c>
      <c r="L22" s="35">
        <v>1868821.2968705499</v>
      </c>
      <c r="M22" s="35">
        <v>1889069.2121357899</v>
      </c>
      <c r="N22" s="35">
        <v>1924827.9607645301</v>
      </c>
      <c r="O22" s="35">
        <v>1970341.8288108299</v>
      </c>
      <c r="P22" s="35">
        <v>1987800.2635234101</v>
      </c>
      <c r="Q22" s="35">
        <v>2144721.0841430202</v>
      </c>
      <c r="R22" s="35">
        <v>2202478.04021732</v>
      </c>
      <c r="S22" s="374">
        <v>2164719.3863617098</v>
      </c>
      <c r="T22" s="54"/>
    </row>
    <row r="23" spans="1:22">
      <c r="A23" s="366"/>
      <c r="B23" s="1156" t="s">
        <v>444</v>
      </c>
      <c r="C23" s="35">
        <v>39441.355901132003</v>
      </c>
      <c r="D23" s="35">
        <v>18784.614034885999</v>
      </c>
      <c r="E23" s="35">
        <v>12419.826308580001</v>
      </c>
      <c r="F23" s="35">
        <v>2866.0422721999998</v>
      </c>
      <c r="G23" s="939">
        <v>4032.6094782619998</v>
      </c>
      <c r="H23" s="35">
        <v>2068.8644496319998</v>
      </c>
      <c r="I23" s="35">
        <v>2257.0116163490002</v>
      </c>
      <c r="J23" s="35">
        <v>2266.102877539</v>
      </c>
      <c r="K23" s="35">
        <v>2275.574500014</v>
      </c>
      <c r="L23" s="35">
        <v>764.44956665500001</v>
      </c>
      <c r="M23" s="35">
        <v>19.420320784000001</v>
      </c>
      <c r="N23" s="35">
        <v>19.524147524</v>
      </c>
      <c r="O23" s="35">
        <v>0</v>
      </c>
      <c r="P23" s="35">
        <v>0</v>
      </c>
      <c r="Q23" s="35">
        <v>0</v>
      </c>
      <c r="R23" s="35">
        <v>0</v>
      </c>
      <c r="S23" s="374">
        <v>0</v>
      </c>
      <c r="T23" s="54"/>
    </row>
    <row r="24" spans="1:22">
      <c r="A24" s="366"/>
      <c r="B24" s="1156" t="s">
        <v>445</v>
      </c>
      <c r="C24" s="35">
        <v>61172.083025047999</v>
      </c>
      <c r="D24" s="35">
        <v>55921.807713813003</v>
      </c>
      <c r="E24" s="35">
        <v>45171.330193950002</v>
      </c>
      <c r="F24" s="35">
        <v>39080.857416890001</v>
      </c>
      <c r="G24" s="61">
        <v>41086.866491938999</v>
      </c>
      <c r="H24" s="35">
        <v>36887.062103636999</v>
      </c>
      <c r="I24" s="35">
        <v>34009.840609824998</v>
      </c>
      <c r="J24" s="35">
        <v>31445.654205915002</v>
      </c>
      <c r="K24" s="35">
        <v>30675.932741473</v>
      </c>
      <c r="L24" s="35">
        <v>31729.736532274001</v>
      </c>
      <c r="M24" s="35">
        <v>29990.13591515</v>
      </c>
      <c r="N24" s="35">
        <v>27890.749958930999</v>
      </c>
      <c r="O24" s="35">
        <v>25483.717548076002</v>
      </c>
      <c r="P24" s="35">
        <v>25975.636048779001</v>
      </c>
      <c r="Q24" s="35">
        <v>26015.720151999001</v>
      </c>
      <c r="R24" s="35">
        <v>22794.898000453999</v>
      </c>
      <c r="S24" s="374">
        <v>22548.579613917998</v>
      </c>
      <c r="T24" s="54"/>
    </row>
    <row r="25" spans="1:22" ht="12" customHeight="1">
      <c r="A25" s="366"/>
      <c r="B25" s="1156" t="s">
        <v>446</v>
      </c>
      <c r="C25" s="35">
        <v>616058.16047282901</v>
      </c>
      <c r="D25" s="35">
        <v>1209093.8136100499</v>
      </c>
      <c r="E25" s="35">
        <v>1539989.2826977</v>
      </c>
      <c r="F25" s="35">
        <v>1557913.3490072901</v>
      </c>
      <c r="G25" s="61">
        <v>1631501.81243684</v>
      </c>
      <c r="H25" s="35">
        <v>1584600.35025184</v>
      </c>
      <c r="I25" s="35">
        <v>1545491.03176223</v>
      </c>
      <c r="J25" s="35">
        <v>1539654.1687282801</v>
      </c>
      <c r="K25" s="35">
        <v>1569915.8689014199</v>
      </c>
      <c r="L25" s="35">
        <v>1568577.5472331301</v>
      </c>
      <c r="M25" s="35">
        <v>1498907.0220615999</v>
      </c>
      <c r="N25" s="35">
        <v>1489677.0582103899</v>
      </c>
      <c r="O25" s="35">
        <v>1496944.1821037701</v>
      </c>
      <c r="P25" s="35">
        <v>1468745.2891170301</v>
      </c>
      <c r="Q25" s="35">
        <v>1541599.8650710401</v>
      </c>
      <c r="R25" s="35">
        <v>1539941.9862953899</v>
      </c>
      <c r="S25" s="374">
        <v>1497134.91467391</v>
      </c>
      <c r="T25" s="54"/>
    </row>
    <row r="26" spans="1:22" ht="12" customHeight="1">
      <c r="A26" s="366"/>
      <c r="B26" s="1156" t="s">
        <v>447</v>
      </c>
      <c r="C26" s="35">
        <v>225264.31894952699</v>
      </c>
      <c r="D26" s="35">
        <v>183103.899395983</v>
      </c>
      <c r="E26" s="35">
        <v>233381.46643126701</v>
      </c>
      <c r="F26" s="35">
        <v>263634.98638752202</v>
      </c>
      <c r="G26" s="61">
        <v>247186.83022488601</v>
      </c>
      <c r="H26" s="35">
        <v>247864.261033007</v>
      </c>
      <c r="I26" s="35">
        <v>254106.90849875301</v>
      </c>
      <c r="J26" s="35">
        <v>262225.19511309301</v>
      </c>
      <c r="K26" s="35">
        <v>267078.91105126799</v>
      </c>
      <c r="L26" s="35">
        <v>267749.563538488</v>
      </c>
      <c r="M26" s="35">
        <v>360152.63383825403</v>
      </c>
      <c r="N26" s="35">
        <v>407240.62844768399</v>
      </c>
      <c r="O26" s="35">
        <v>447913.92915899103</v>
      </c>
      <c r="P26" s="35">
        <v>493079.33835759998</v>
      </c>
      <c r="Q26" s="35">
        <v>577105.49891997804</v>
      </c>
      <c r="R26" s="35">
        <v>639741.15592147701</v>
      </c>
      <c r="S26" s="374">
        <v>645035.892073881</v>
      </c>
      <c r="T26" s="54"/>
    </row>
    <row r="27" spans="1:22" ht="12" customHeight="1">
      <c r="A27" s="366" t="s">
        <v>98</v>
      </c>
      <c r="B27" s="1157" t="s">
        <v>448</v>
      </c>
      <c r="C27" s="35">
        <v>43533.767055794</v>
      </c>
      <c r="D27" s="35">
        <v>54982.28570067</v>
      </c>
      <c r="E27" s="35">
        <v>96502.582975646001</v>
      </c>
      <c r="F27" s="35">
        <v>111145.34616842199</v>
      </c>
      <c r="G27" s="61">
        <v>112746.453974976</v>
      </c>
      <c r="H27" s="35">
        <v>112176.476256964</v>
      </c>
      <c r="I27" s="35">
        <v>112506.554933918</v>
      </c>
      <c r="J27" s="35">
        <v>112738.760791414</v>
      </c>
      <c r="K27" s="35">
        <v>113050.209174699</v>
      </c>
      <c r="L27" s="35">
        <v>113780.13562250401</v>
      </c>
      <c r="M27" s="35">
        <v>114099.455044528</v>
      </c>
      <c r="N27" s="35">
        <v>115635.355366812</v>
      </c>
      <c r="O27" s="35">
        <v>115936.23837269</v>
      </c>
      <c r="P27" s="35">
        <v>116677.61720478001</v>
      </c>
      <c r="Q27" s="35">
        <v>117607.18682503</v>
      </c>
      <c r="R27" s="35">
        <v>117962.81463983501</v>
      </c>
      <c r="S27" s="374">
        <v>124235.59722290801</v>
      </c>
      <c r="T27" s="54"/>
    </row>
    <row r="28" spans="1:22" ht="24">
      <c r="A28" s="366" t="s">
        <v>97</v>
      </c>
      <c r="B28" s="1157" t="s">
        <v>478</v>
      </c>
      <c r="C28" s="35">
        <v>162594.319136001</v>
      </c>
      <c r="D28" s="35">
        <v>313016.002776134</v>
      </c>
      <c r="E28" s="35">
        <v>354825.12512271298</v>
      </c>
      <c r="F28" s="35">
        <v>358264.498882143</v>
      </c>
      <c r="G28" s="61">
        <v>362764.10483663698</v>
      </c>
      <c r="H28" s="35">
        <v>361759.88244033401</v>
      </c>
      <c r="I28" s="35">
        <v>364526.81126241997</v>
      </c>
      <c r="J28" s="35">
        <v>357416.748164522</v>
      </c>
      <c r="K28" s="35">
        <v>355494.76053123298</v>
      </c>
      <c r="L28" s="35">
        <v>356516.004881837</v>
      </c>
      <c r="M28" s="35">
        <v>356252.87123266701</v>
      </c>
      <c r="N28" s="35">
        <v>354522.72923038399</v>
      </c>
      <c r="O28" s="35">
        <v>353468.94192682899</v>
      </c>
      <c r="P28" s="35">
        <v>342397.14839986101</v>
      </c>
      <c r="Q28" s="35">
        <v>343934.12902632903</v>
      </c>
      <c r="R28" s="35">
        <v>345753.30329780601</v>
      </c>
      <c r="S28" s="374">
        <v>344688.68956355</v>
      </c>
      <c r="T28" s="54"/>
      <c r="V28" s="54"/>
    </row>
    <row r="29" spans="1:22">
      <c r="A29" s="367"/>
      <c r="B29" s="1156" t="s">
        <v>455</v>
      </c>
      <c r="C29" s="35">
        <v>156781.322532755</v>
      </c>
      <c r="D29" s="35">
        <v>304166.916921144</v>
      </c>
      <c r="E29" s="35">
        <v>345887.77674853598</v>
      </c>
      <c r="F29" s="35">
        <v>349526.19374955102</v>
      </c>
      <c r="G29" s="61">
        <v>354978.92207557597</v>
      </c>
      <c r="H29" s="35">
        <v>354060.88688395201</v>
      </c>
      <c r="I29" s="35">
        <v>356616.079043712</v>
      </c>
      <c r="J29" s="35">
        <v>348268.51064746099</v>
      </c>
      <c r="K29" s="35">
        <v>346135.951109079</v>
      </c>
      <c r="L29" s="35">
        <v>346966.30527641601</v>
      </c>
      <c r="M29" s="35">
        <v>346513.62374498899</v>
      </c>
      <c r="N29" s="35">
        <v>345201.93652853701</v>
      </c>
      <c r="O29" s="35">
        <v>344010.87827540602</v>
      </c>
      <c r="P29" s="35">
        <v>333040.06039794802</v>
      </c>
      <c r="Q29" s="35">
        <v>334645.02740658697</v>
      </c>
      <c r="R29" s="35">
        <v>337019.82767181302</v>
      </c>
      <c r="S29" s="374">
        <v>336020.22865534999</v>
      </c>
      <c r="T29" s="54"/>
      <c r="V29" s="80"/>
    </row>
    <row r="30" spans="1:22" ht="12" customHeight="1">
      <c r="A30" s="367"/>
      <c r="B30" s="1156" t="s">
        <v>456</v>
      </c>
      <c r="C30" s="35">
        <v>987.66098139899998</v>
      </c>
      <c r="D30" s="35">
        <v>2792.861513414</v>
      </c>
      <c r="E30" s="35">
        <v>2577.8046717480001</v>
      </c>
      <c r="F30" s="35">
        <v>2023.737738349</v>
      </c>
      <c r="G30" s="61">
        <v>2327.731624173</v>
      </c>
      <c r="H30" s="35">
        <v>2401.490889875</v>
      </c>
      <c r="I30" s="35">
        <v>2688.7078297210001</v>
      </c>
      <c r="J30" s="35">
        <v>2702.4207074689998</v>
      </c>
      <c r="K30" s="35">
        <v>3334.87655808</v>
      </c>
      <c r="L30" s="35">
        <v>3443.3172077700001</v>
      </c>
      <c r="M30" s="35">
        <v>3680.49903146</v>
      </c>
      <c r="N30" s="35">
        <v>3118.8301475110002</v>
      </c>
      <c r="O30" s="35">
        <v>3638.2519564280001</v>
      </c>
      <c r="P30" s="35">
        <v>3982.0849285240001</v>
      </c>
      <c r="Q30" s="35">
        <v>3838.2020805769998</v>
      </c>
      <c r="R30" s="35">
        <v>3206.911499326</v>
      </c>
      <c r="S30" s="374">
        <v>2916.8571817759998</v>
      </c>
      <c r="T30" s="54"/>
      <c r="V30" s="80"/>
    </row>
    <row r="31" spans="1:22" ht="12.6" customHeight="1">
      <c r="A31" s="367"/>
      <c r="B31" s="1156" t="s">
        <v>457</v>
      </c>
      <c r="C31" s="35">
        <v>4825.3356218469999</v>
      </c>
      <c r="D31" s="35">
        <v>6056.2243415760004</v>
      </c>
      <c r="E31" s="35">
        <v>6359.5437024290004</v>
      </c>
      <c r="F31" s="35">
        <v>6714.5673942430003</v>
      </c>
      <c r="G31" s="61">
        <v>5457.4511368880003</v>
      </c>
      <c r="H31" s="35">
        <v>5297.5046665070004</v>
      </c>
      <c r="I31" s="35">
        <v>5222.0243889869998</v>
      </c>
      <c r="J31" s="35">
        <v>6445.816809592</v>
      </c>
      <c r="K31" s="35">
        <v>6023.9328640739996</v>
      </c>
      <c r="L31" s="35">
        <v>6106.3823976510002</v>
      </c>
      <c r="M31" s="35">
        <v>6058.7484562179998</v>
      </c>
      <c r="N31" s="35">
        <v>6201.9625543359998</v>
      </c>
      <c r="O31" s="35">
        <v>5819.8116949949999</v>
      </c>
      <c r="P31" s="35">
        <v>5375.0030733889998</v>
      </c>
      <c r="Q31" s="35">
        <v>5450.8995391649996</v>
      </c>
      <c r="R31" s="35">
        <v>5526.564126667</v>
      </c>
      <c r="S31" s="374">
        <v>5751.6037264240003</v>
      </c>
      <c r="T31" s="54"/>
      <c r="V31" s="47"/>
    </row>
    <row r="32" spans="1:22" ht="12" customHeight="1">
      <c r="A32" s="366" t="s">
        <v>125</v>
      </c>
      <c r="B32" s="1157" t="s">
        <v>458</v>
      </c>
      <c r="C32" s="35">
        <v>22389.839652109</v>
      </c>
      <c r="D32" s="35">
        <v>30961.04192136</v>
      </c>
      <c r="E32" s="35">
        <v>18072.322138791998</v>
      </c>
      <c r="F32" s="35">
        <v>28582.202367532002</v>
      </c>
      <c r="G32" s="61">
        <v>24692.753676062999</v>
      </c>
      <c r="H32" s="35">
        <v>29928.197101207999</v>
      </c>
      <c r="I32" s="35">
        <v>21756.15403256</v>
      </c>
      <c r="J32" s="35">
        <v>18091.491021778998</v>
      </c>
      <c r="K32" s="35">
        <v>17550.569999987001</v>
      </c>
      <c r="L32" s="35">
        <v>19048.281303063999</v>
      </c>
      <c r="M32" s="35">
        <v>24484.656005261</v>
      </c>
      <c r="N32" s="35">
        <v>35243.804958428002</v>
      </c>
      <c r="O32" s="35">
        <v>22517.868144451</v>
      </c>
      <c r="P32" s="35">
        <v>19529.954355950998</v>
      </c>
      <c r="Q32" s="35">
        <v>27363.544050099001</v>
      </c>
      <c r="R32" s="35">
        <v>20808.860056678001</v>
      </c>
      <c r="S32" s="374">
        <v>23285.606164142999</v>
      </c>
      <c r="T32" s="54"/>
    </row>
    <row r="33" spans="1:21" ht="12" customHeight="1">
      <c r="A33" s="366" t="s">
        <v>203</v>
      </c>
      <c r="B33" s="1157" t="s">
        <v>459</v>
      </c>
      <c r="C33" s="35">
        <v>293397.29015482398</v>
      </c>
      <c r="D33" s="35">
        <v>656458.26591087098</v>
      </c>
      <c r="E33" s="35">
        <v>623646.63023723802</v>
      </c>
      <c r="F33" s="35">
        <v>667613.30031589302</v>
      </c>
      <c r="G33" s="61">
        <v>654836.118398758</v>
      </c>
      <c r="H33" s="35">
        <v>625106.64886822004</v>
      </c>
      <c r="I33" s="35">
        <v>691139.85376901296</v>
      </c>
      <c r="J33" s="35">
        <v>713384.39959631197</v>
      </c>
      <c r="K33" s="35">
        <v>705629.53496761399</v>
      </c>
      <c r="L33" s="35">
        <v>693255.93352988095</v>
      </c>
      <c r="M33" s="35">
        <v>717375.94491866895</v>
      </c>
      <c r="N33" s="35">
        <v>685621.36409670999</v>
      </c>
      <c r="O33" s="35">
        <v>674586.17156626505</v>
      </c>
      <c r="P33" s="35">
        <v>661649.01134489104</v>
      </c>
      <c r="Q33" s="35">
        <v>605725.95122002705</v>
      </c>
      <c r="R33" s="35">
        <v>537304.46767674095</v>
      </c>
      <c r="S33" s="374">
        <v>533631.04943500005</v>
      </c>
      <c r="T33" s="54"/>
    </row>
    <row r="34" spans="1:21" ht="12" customHeight="1">
      <c r="A34" s="1318" t="s">
        <v>313</v>
      </c>
      <c r="B34" s="1319"/>
      <c r="C34" s="35"/>
      <c r="D34" s="35"/>
      <c r="E34" s="35"/>
      <c r="F34" s="35"/>
      <c r="G34" s="61"/>
      <c r="H34" s="35"/>
      <c r="I34" s="35"/>
      <c r="J34" s="35"/>
      <c r="K34" s="35"/>
      <c r="L34" s="35"/>
      <c r="M34" s="35"/>
      <c r="N34" s="35"/>
      <c r="O34" s="35"/>
      <c r="P34" s="35"/>
      <c r="Q34" s="35"/>
      <c r="R34" s="35"/>
      <c r="S34" s="374"/>
      <c r="T34" s="54"/>
    </row>
    <row r="35" spans="1:21" ht="12" customHeight="1">
      <c r="A35" s="368" t="s">
        <v>8</v>
      </c>
      <c r="B35" s="1158" t="s">
        <v>460</v>
      </c>
      <c r="C35" s="35">
        <v>5630447.7245247699</v>
      </c>
      <c r="D35" s="35">
        <v>6665390.2002391899</v>
      </c>
      <c r="E35" s="35">
        <v>7479462.5514919702</v>
      </c>
      <c r="F35" s="35">
        <v>8153589.90880612</v>
      </c>
      <c r="G35" s="61">
        <v>8005579.3406846197</v>
      </c>
      <c r="H35" s="35">
        <v>7996570.9919957202</v>
      </c>
      <c r="I35" s="35">
        <v>8007689.5647301702</v>
      </c>
      <c r="J35" s="35">
        <v>8042100.9039423401</v>
      </c>
      <c r="K35" s="35">
        <v>8064492.1613961896</v>
      </c>
      <c r="L35" s="35">
        <v>8082870.0973306699</v>
      </c>
      <c r="M35" s="35">
        <v>8147168.7122196304</v>
      </c>
      <c r="N35" s="35">
        <v>8198809.8468718603</v>
      </c>
      <c r="O35" s="35">
        <v>8216206.7344217701</v>
      </c>
      <c r="P35" s="35">
        <v>8457929.0785522703</v>
      </c>
      <c r="Q35" s="35">
        <v>8415282.2102849502</v>
      </c>
      <c r="R35" s="35">
        <v>8440844.5396196991</v>
      </c>
      <c r="S35" s="374">
        <v>8601220.2689817697</v>
      </c>
      <c r="T35" s="54"/>
      <c r="U35" s="54"/>
    </row>
    <row r="36" spans="1:21" ht="12" customHeight="1">
      <c r="A36" s="366"/>
      <c r="B36" s="1157" t="s">
        <v>96</v>
      </c>
      <c r="C36" s="35">
        <v>4825128.0623244997</v>
      </c>
      <c r="D36" s="35">
        <v>5756007.0360293305</v>
      </c>
      <c r="E36" s="35">
        <v>6442601.0803702204</v>
      </c>
      <c r="F36" s="35">
        <v>6907837.5300023304</v>
      </c>
      <c r="G36" s="61">
        <v>6729253.0006194497</v>
      </c>
      <c r="H36" s="35">
        <v>6787369.6192143299</v>
      </c>
      <c r="I36" s="35">
        <v>6837943.7405795204</v>
      </c>
      <c r="J36" s="35">
        <v>6877178.9703485901</v>
      </c>
      <c r="K36" s="35">
        <v>6875934.8641475504</v>
      </c>
      <c r="L36" s="35">
        <v>6884367.4796773698</v>
      </c>
      <c r="M36" s="35">
        <v>6933457.5720435902</v>
      </c>
      <c r="N36" s="35">
        <v>6947043.8878461197</v>
      </c>
      <c r="O36" s="35">
        <v>6952160.8955274401</v>
      </c>
      <c r="P36" s="35">
        <v>7144438.6455986798</v>
      </c>
      <c r="Q36" s="35">
        <v>7077879.4799171602</v>
      </c>
      <c r="R36" s="35">
        <v>7097285.4082206097</v>
      </c>
      <c r="S36" s="374">
        <v>7249310.7580736</v>
      </c>
      <c r="T36" s="54"/>
    </row>
    <row r="37" spans="1:21" ht="12" customHeight="1">
      <c r="A37" s="366"/>
      <c r="B37" s="1157" t="s">
        <v>461</v>
      </c>
      <c r="C37" s="35">
        <v>997007.45566430897</v>
      </c>
      <c r="D37" s="35">
        <v>1262733.67799915</v>
      </c>
      <c r="E37" s="35">
        <v>1591522.5735802101</v>
      </c>
      <c r="F37" s="35">
        <v>1839473.2404559699</v>
      </c>
      <c r="G37" s="61">
        <v>1708240.4713558501</v>
      </c>
      <c r="H37" s="35">
        <v>1716541.7207373099</v>
      </c>
      <c r="I37" s="35">
        <v>1698710.8738871301</v>
      </c>
      <c r="J37" s="35">
        <v>1732590.85588765</v>
      </c>
      <c r="K37" s="35">
        <v>1732430.4878527101</v>
      </c>
      <c r="L37" s="35">
        <v>1711835.2198888001</v>
      </c>
      <c r="M37" s="35">
        <v>1770330.84682808</v>
      </c>
      <c r="N37" s="35">
        <v>1789447.82551742</v>
      </c>
      <c r="O37" s="35">
        <v>1767724.3166980599</v>
      </c>
      <c r="P37" s="35">
        <v>1869826.4724051999</v>
      </c>
      <c r="Q37" s="35">
        <v>1809549.9717140601</v>
      </c>
      <c r="R37" s="35">
        <v>1806067.8629381901</v>
      </c>
      <c r="S37" s="374">
        <v>1851919.4385357699</v>
      </c>
      <c r="T37" s="54"/>
    </row>
    <row r="38" spans="1:21" ht="12" customHeight="1">
      <c r="A38" s="366"/>
      <c r="B38" s="1157" t="s">
        <v>462</v>
      </c>
      <c r="C38" s="35">
        <v>1690085.6833197</v>
      </c>
      <c r="D38" s="35">
        <v>2014663.4958083599</v>
      </c>
      <c r="E38" s="35">
        <v>2263564.2533090301</v>
      </c>
      <c r="F38" s="35">
        <v>2422409.5303382101</v>
      </c>
      <c r="G38" s="61">
        <v>2345689.4176868899</v>
      </c>
      <c r="H38" s="35">
        <v>2389763.44230597</v>
      </c>
      <c r="I38" s="35">
        <v>2386880.9714526702</v>
      </c>
      <c r="J38" s="35">
        <v>2413767.3889652202</v>
      </c>
      <c r="K38" s="35">
        <v>2414389.0641700202</v>
      </c>
      <c r="L38" s="35">
        <v>2403649.8577658501</v>
      </c>
      <c r="M38" s="35">
        <v>2395549.5825292999</v>
      </c>
      <c r="N38" s="35">
        <v>2401469.2445499101</v>
      </c>
      <c r="O38" s="35">
        <v>2429695.9790576799</v>
      </c>
      <c r="P38" s="35">
        <v>2488350.38044617</v>
      </c>
      <c r="Q38" s="35">
        <v>2465489.84741916</v>
      </c>
      <c r="R38" s="35">
        <v>2459334.3987820102</v>
      </c>
      <c r="S38" s="374">
        <v>2507458.0944927498</v>
      </c>
      <c r="T38" s="54"/>
    </row>
    <row r="39" spans="1:21" ht="12" customHeight="1">
      <c r="A39" s="366"/>
      <c r="B39" s="1157" t="s">
        <v>463</v>
      </c>
      <c r="C39" s="35">
        <v>2138034.9233404901</v>
      </c>
      <c r="D39" s="35">
        <v>2478609.8622218301</v>
      </c>
      <c r="E39" s="35">
        <v>2587514.2534809802</v>
      </c>
      <c r="F39" s="35">
        <v>2645954.75920816</v>
      </c>
      <c r="G39" s="61">
        <v>2675323.1115767099</v>
      </c>
      <c r="H39" s="35">
        <v>2681064.4561710502</v>
      </c>
      <c r="I39" s="35">
        <v>2752351.8952397201</v>
      </c>
      <c r="J39" s="35">
        <v>2730820.7254957198</v>
      </c>
      <c r="K39" s="35">
        <v>2729115.31212482</v>
      </c>
      <c r="L39" s="35">
        <v>2768882.4020227101</v>
      </c>
      <c r="M39" s="35">
        <v>2767577.1426862199</v>
      </c>
      <c r="N39" s="35">
        <v>2756126.8177787899</v>
      </c>
      <c r="O39" s="35">
        <v>2754740.5997716999</v>
      </c>
      <c r="P39" s="35">
        <v>2786261.7927473001</v>
      </c>
      <c r="Q39" s="35">
        <v>2802839.6607839498</v>
      </c>
      <c r="R39" s="35">
        <v>2831883.1465004198</v>
      </c>
      <c r="S39" s="374">
        <v>2889933.2250450798</v>
      </c>
      <c r="T39" s="54"/>
    </row>
    <row r="40" spans="1:21" ht="12" customHeight="1">
      <c r="A40" s="366"/>
      <c r="B40" s="1157" t="s">
        <v>464</v>
      </c>
      <c r="C40" s="35">
        <v>805319.66220026906</v>
      </c>
      <c r="D40" s="35">
        <v>909383.16420985502</v>
      </c>
      <c r="E40" s="35">
        <v>1036861.47112176</v>
      </c>
      <c r="F40" s="35">
        <v>1245752.3788037901</v>
      </c>
      <c r="G40" s="61">
        <v>1276326.3400651701</v>
      </c>
      <c r="H40" s="35">
        <v>1209201.3727813901</v>
      </c>
      <c r="I40" s="35">
        <v>1169745.8241506501</v>
      </c>
      <c r="J40" s="35">
        <v>1164921.93359375</v>
      </c>
      <c r="K40" s="35">
        <v>1188557.2972486501</v>
      </c>
      <c r="L40" s="35">
        <v>1198502.6176533101</v>
      </c>
      <c r="M40" s="35">
        <v>1213711.1401760399</v>
      </c>
      <c r="N40" s="35">
        <v>1251765.9590257499</v>
      </c>
      <c r="O40" s="35">
        <v>1264045.83889433</v>
      </c>
      <c r="P40" s="35">
        <v>1313490.4329536001</v>
      </c>
      <c r="Q40" s="35">
        <v>1337402.73036779</v>
      </c>
      <c r="R40" s="35">
        <v>1343559.1313990899</v>
      </c>
      <c r="S40" s="374">
        <v>1351909.5109081699</v>
      </c>
      <c r="T40" s="54"/>
    </row>
    <row r="41" spans="1:21" ht="12" customHeight="1">
      <c r="A41" s="366"/>
      <c r="B41" s="1157" t="s">
        <v>461</v>
      </c>
      <c r="C41" s="35">
        <v>318026.63094802399</v>
      </c>
      <c r="D41" s="35">
        <v>424400.945669298</v>
      </c>
      <c r="E41" s="35">
        <v>551982.10736444802</v>
      </c>
      <c r="F41" s="35">
        <v>706687.22236934095</v>
      </c>
      <c r="G41" s="61">
        <v>727449.94840963604</v>
      </c>
      <c r="H41" s="35">
        <v>684739.85722621402</v>
      </c>
      <c r="I41" s="35">
        <v>664052.72043172305</v>
      </c>
      <c r="J41" s="35">
        <v>682769.35507702304</v>
      </c>
      <c r="K41" s="35">
        <v>691482.95351622405</v>
      </c>
      <c r="L41" s="35">
        <v>698313.65311960899</v>
      </c>
      <c r="M41" s="35">
        <v>701366.73863090505</v>
      </c>
      <c r="N41" s="35">
        <v>743516.75199825503</v>
      </c>
      <c r="O41" s="35">
        <v>759025.56900457002</v>
      </c>
      <c r="P41" s="35">
        <v>792724.07733744604</v>
      </c>
      <c r="Q41" s="35">
        <v>806309.16749971104</v>
      </c>
      <c r="R41" s="35">
        <v>812216.59082910395</v>
      </c>
      <c r="S41" s="374">
        <v>811896.28505265398</v>
      </c>
      <c r="T41" s="54"/>
    </row>
    <row r="42" spans="1:21" ht="12" customHeight="1">
      <c r="A42" s="366"/>
      <c r="B42" s="1157" t="s">
        <v>465</v>
      </c>
      <c r="C42" s="35">
        <v>135173.41859150701</v>
      </c>
      <c r="D42" s="35">
        <v>158837.33827993699</v>
      </c>
      <c r="E42" s="35">
        <v>168695.55088030899</v>
      </c>
      <c r="F42" s="35">
        <v>192775.23493053601</v>
      </c>
      <c r="G42" s="61">
        <v>195619.06079876199</v>
      </c>
      <c r="H42" s="35">
        <v>198526.52419171701</v>
      </c>
      <c r="I42" s="35">
        <v>186090.345410015</v>
      </c>
      <c r="J42" s="35">
        <v>179047.202675479</v>
      </c>
      <c r="K42" s="35">
        <v>179174.01773609899</v>
      </c>
      <c r="L42" s="35">
        <v>178303.45766141001</v>
      </c>
      <c r="M42" s="35">
        <v>181073.95652322899</v>
      </c>
      <c r="N42" s="35">
        <v>179510.87617136099</v>
      </c>
      <c r="O42" s="35">
        <v>180701.549423466</v>
      </c>
      <c r="P42" s="35">
        <v>180832.94769173101</v>
      </c>
      <c r="Q42" s="35">
        <v>185265.74577605299</v>
      </c>
      <c r="R42" s="35">
        <v>185111.78613424601</v>
      </c>
      <c r="S42" s="374">
        <v>185950.77697921399</v>
      </c>
      <c r="T42" s="54"/>
    </row>
    <row r="43" spans="1:21" ht="12" customHeight="1">
      <c r="A43" s="366"/>
      <c r="B43" s="1157" t="s">
        <v>463</v>
      </c>
      <c r="C43" s="35">
        <v>352119.612660738</v>
      </c>
      <c r="D43" s="35">
        <v>326144.88026061998</v>
      </c>
      <c r="E43" s="35">
        <v>316183.81287699798</v>
      </c>
      <c r="F43" s="35">
        <v>346289.92150391301</v>
      </c>
      <c r="G43" s="61">
        <v>353257.33085677202</v>
      </c>
      <c r="H43" s="35">
        <v>325934.991363462</v>
      </c>
      <c r="I43" s="35">
        <v>319602.75830891501</v>
      </c>
      <c r="J43" s="35">
        <v>303105.37584125099</v>
      </c>
      <c r="K43" s="35">
        <v>317900.325996325</v>
      </c>
      <c r="L43" s="35">
        <v>321885.50687228597</v>
      </c>
      <c r="M43" s="35">
        <v>331270.44502190303</v>
      </c>
      <c r="N43" s="35">
        <v>328738.33085612999</v>
      </c>
      <c r="O43" s="35">
        <v>324318.72046629502</v>
      </c>
      <c r="P43" s="35">
        <v>339933.40792441898</v>
      </c>
      <c r="Q43" s="35">
        <v>345827.817092021</v>
      </c>
      <c r="R43" s="35">
        <v>346230.75443574198</v>
      </c>
      <c r="S43" s="374">
        <v>354062.44887630199</v>
      </c>
      <c r="T43" s="54"/>
    </row>
    <row r="44" spans="1:21" ht="12" customHeight="1">
      <c r="A44" s="366" t="s">
        <v>9</v>
      </c>
      <c r="B44" s="1158" t="s">
        <v>466</v>
      </c>
      <c r="C44" s="35">
        <v>2796.8633933699998</v>
      </c>
      <c r="D44" s="35">
        <v>6011.1453688199999</v>
      </c>
      <c r="E44" s="35">
        <v>1672.301637815</v>
      </c>
      <c r="F44" s="35">
        <v>2127.2653974549999</v>
      </c>
      <c r="G44" s="61">
        <v>4108.066585476</v>
      </c>
      <c r="H44" s="35">
        <v>5751.260427708</v>
      </c>
      <c r="I44" s="35">
        <v>6894.9596073849998</v>
      </c>
      <c r="J44" s="35">
        <v>17387.024274042</v>
      </c>
      <c r="K44" s="35">
        <v>12648.862914052001</v>
      </c>
      <c r="L44" s="35">
        <v>9137.6395762890006</v>
      </c>
      <c r="M44" s="35">
        <v>11489.692121739999</v>
      </c>
      <c r="N44" s="35">
        <v>9199.9209829850006</v>
      </c>
      <c r="O44" s="35">
        <v>10080.197869948001</v>
      </c>
      <c r="P44" s="35">
        <v>17578.926215354</v>
      </c>
      <c r="Q44" s="35">
        <v>16112.965934372</v>
      </c>
      <c r="R44" s="35">
        <v>14185.934466361001</v>
      </c>
      <c r="S44" s="374">
        <v>15275.656816203</v>
      </c>
      <c r="T44" s="54"/>
    </row>
    <row r="45" spans="1:21" ht="12" customHeight="1">
      <c r="A45" s="366" t="s">
        <v>10</v>
      </c>
      <c r="B45" s="1158" t="s">
        <v>467</v>
      </c>
      <c r="C45" s="35">
        <v>192554.56001387301</v>
      </c>
      <c r="D45" s="35">
        <v>176681.352054402</v>
      </c>
      <c r="E45" s="35">
        <v>160594.38062776299</v>
      </c>
      <c r="F45" s="35">
        <v>173398.587085848</v>
      </c>
      <c r="G45" s="61">
        <v>164724.38782336601</v>
      </c>
      <c r="H45" s="35">
        <v>183279.16630722</v>
      </c>
      <c r="I45" s="35">
        <v>172111.16455419001</v>
      </c>
      <c r="J45" s="35">
        <v>183223.409953161</v>
      </c>
      <c r="K45" s="35">
        <v>178361.90352275901</v>
      </c>
      <c r="L45" s="35">
        <v>179954.925708383</v>
      </c>
      <c r="M45" s="35">
        <v>200371.37693602199</v>
      </c>
      <c r="N45" s="35">
        <v>206896.71158938101</v>
      </c>
      <c r="O45" s="35">
        <v>192472.38876427501</v>
      </c>
      <c r="P45" s="35">
        <v>198380.98677930399</v>
      </c>
      <c r="Q45" s="35">
        <v>189065.107761033</v>
      </c>
      <c r="R45" s="35">
        <v>183419.76198790499</v>
      </c>
      <c r="S45" s="374">
        <v>215989.60008827801</v>
      </c>
      <c r="T45" s="54"/>
    </row>
    <row r="46" spans="1:21" ht="12" customHeight="1">
      <c r="A46" s="366" t="s">
        <v>11</v>
      </c>
      <c r="B46" s="1158" t="s">
        <v>468</v>
      </c>
      <c r="C46" s="35">
        <v>115128.874009864</v>
      </c>
      <c r="D46" s="35">
        <v>125078.517610631</v>
      </c>
      <c r="E46" s="35">
        <v>117684.21027888299</v>
      </c>
      <c r="F46" s="35">
        <v>115116.942285942</v>
      </c>
      <c r="G46" s="61">
        <v>103601.54147269401</v>
      </c>
      <c r="H46" s="35">
        <v>105204.848229681</v>
      </c>
      <c r="I46" s="35">
        <v>105921.146808233</v>
      </c>
      <c r="J46" s="35">
        <v>108266.547043549</v>
      </c>
      <c r="K46" s="35">
        <v>103231.99672682599</v>
      </c>
      <c r="L46" s="35">
        <v>102483.347034096</v>
      </c>
      <c r="M46" s="35">
        <v>97947.433035095994</v>
      </c>
      <c r="N46" s="35">
        <v>98398.516749670001</v>
      </c>
      <c r="O46" s="35">
        <v>97654.584072268</v>
      </c>
      <c r="P46" s="35">
        <v>99040.262328423996</v>
      </c>
      <c r="Q46" s="35">
        <v>104030.02316110401</v>
      </c>
      <c r="R46" s="35">
        <v>103599.46422953899</v>
      </c>
      <c r="S46" s="374">
        <v>99903.689276788995</v>
      </c>
      <c r="T46" s="54"/>
    </row>
    <row r="47" spans="1:21" ht="12" customHeight="1">
      <c r="A47" s="366" t="s">
        <v>98</v>
      </c>
      <c r="B47" s="1158" t="s">
        <v>469</v>
      </c>
      <c r="C47" s="35">
        <v>296746.252621994</v>
      </c>
      <c r="D47" s="35">
        <v>270035.79673669301</v>
      </c>
      <c r="E47" s="35">
        <v>227554.249846419</v>
      </c>
      <c r="F47" s="35">
        <v>293290.551583578</v>
      </c>
      <c r="G47" s="61">
        <v>273000.601578539</v>
      </c>
      <c r="H47" s="35">
        <v>260678.36980755499</v>
      </c>
      <c r="I47" s="35">
        <v>256520.90981003901</v>
      </c>
      <c r="J47" s="35">
        <v>262494.06545849901</v>
      </c>
      <c r="K47" s="35">
        <v>257779.39330385299</v>
      </c>
      <c r="L47" s="35">
        <v>259592.767631127</v>
      </c>
      <c r="M47" s="35">
        <v>264895.11606258003</v>
      </c>
      <c r="N47" s="35">
        <v>274876.05623294099</v>
      </c>
      <c r="O47" s="35">
        <v>280175.11433346098</v>
      </c>
      <c r="P47" s="35">
        <v>308327.91175041703</v>
      </c>
      <c r="Q47" s="35">
        <v>308021.44753685599</v>
      </c>
      <c r="R47" s="35">
        <v>304944.634138241</v>
      </c>
      <c r="S47" s="374">
        <v>304257.70265973901</v>
      </c>
      <c r="T47" s="54"/>
    </row>
    <row r="48" spans="1:21" ht="12" customHeight="1">
      <c r="A48" s="366"/>
      <c r="B48" s="1157" t="s">
        <v>96</v>
      </c>
      <c r="C48" s="35">
        <v>48524.867759239001</v>
      </c>
      <c r="D48" s="35">
        <v>71870.936276795997</v>
      </c>
      <c r="E48" s="35">
        <v>62205.503490549003</v>
      </c>
      <c r="F48" s="35">
        <v>88880.975279770006</v>
      </c>
      <c r="G48" s="61">
        <v>86505.929829561996</v>
      </c>
      <c r="H48" s="35">
        <v>85765.302026837002</v>
      </c>
      <c r="I48" s="35">
        <v>85285.017980374003</v>
      </c>
      <c r="J48" s="35">
        <v>83514.552101031004</v>
      </c>
      <c r="K48" s="35">
        <v>84649.957462499005</v>
      </c>
      <c r="L48" s="35">
        <v>84254.324053767996</v>
      </c>
      <c r="M48" s="35">
        <v>84049.810264436004</v>
      </c>
      <c r="N48" s="35">
        <v>85087.909319168</v>
      </c>
      <c r="O48" s="35">
        <v>83856.411378474004</v>
      </c>
      <c r="P48" s="35">
        <v>98028.919775681003</v>
      </c>
      <c r="Q48" s="35">
        <v>99043.582448091998</v>
      </c>
      <c r="R48" s="35">
        <v>99025.489001989001</v>
      </c>
      <c r="S48" s="374">
        <v>97470.380972013998</v>
      </c>
      <c r="T48" s="54"/>
    </row>
    <row r="49" spans="1:20" ht="12" customHeight="1">
      <c r="A49" s="366"/>
      <c r="B49" s="1157" t="s">
        <v>464</v>
      </c>
      <c r="C49" s="35">
        <v>248221.38486275499</v>
      </c>
      <c r="D49" s="35">
        <v>198164.860459897</v>
      </c>
      <c r="E49" s="35">
        <v>165348.74635587001</v>
      </c>
      <c r="F49" s="35">
        <v>204409.57630380799</v>
      </c>
      <c r="G49" s="61">
        <v>186494.67174897701</v>
      </c>
      <c r="H49" s="35">
        <v>174913.067780718</v>
      </c>
      <c r="I49" s="35">
        <v>171235.89182966499</v>
      </c>
      <c r="J49" s="35">
        <v>178979.51335746801</v>
      </c>
      <c r="K49" s="35">
        <v>173129.43584135399</v>
      </c>
      <c r="L49" s="35">
        <v>175338.44357735899</v>
      </c>
      <c r="M49" s="35">
        <v>180845.30579814399</v>
      </c>
      <c r="N49" s="35">
        <v>189788.146913773</v>
      </c>
      <c r="O49" s="35">
        <v>196318.70295498701</v>
      </c>
      <c r="P49" s="35">
        <v>210298.99197473601</v>
      </c>
      <c r="Q49" s="35">
        <v>208977.865088764</v>
      </c>
      <c r="R49" s="35">
        <v>205919.14513625199</v>
      </c>
      <c r="S49" s="374">
        <v>206787.32168772499</v>
      </c>
      <c r="T49" s="54"/>
    </row>
    <row r="50" spans="1:20" ht="12" customHeight="1">
      <c r="A50" s="369" t="s">
        <v>97</v>
      </c>
      <c r="B50" s="1158" t="s">
        <v>470</v>
      </c>
      <c r="C50" s="35">
        <v>26396.410615818</v>
      </c>
      <c r="D50" s="35">
        <v>23795.379502487001</v>
      </c>
      <c r="E50" s="35">
        <v>12370.478571685</v>
      </c>
      <c r="F50" s="35">
        <v>27588.882662169999</v>
      </c>
      <c r="G50" s="61">
        <v>22977.334379462001</v>
      </c>
      <c r="H50" s="35">
        <v>26900.279716901001</v>
      </c>
      <c r="I50" s="35">
        <v>20104.245107122999</v>
      </c>
      <c r="J50" s="35">
        <v>18612.372539804001</v>
      </c>
      <c r="K50" s="35">
        <v>18715.224830532999</v>
      </c>
      <c r="L50" s="35">
        <v>20505.724908061999</v>
      </c>
      <c r="M50" s="35">
        <v>24925.207089403</v>
      </c>
      <c r="N50" s="35">
        <v>37032.068878452999</v>
      </c>
      <c r="O50" s="35">
        <v>24777.098246655001</v>
      </c>
      <c r="P50" s="35">
        <v>21518.723660535001</v>
      </c>
      <c r="Q50" s="35">
        <v>28525.235064157001</v>
      </c>
      <c r="R50" s="35">
        <v>23167.388538028001</v>
      </c>
      <c r="S50" s="374">
        <v>26056.991974142999</v>
      </c>
      <c r="T50" s="54"/>
    </row>
    <row r="51" spans="1:20" ht="36">
      <c r="A51" s="366" t="s">
        <v>125</v>
      </c>
      <c r="B51" s="1158" t="s">
        <v>471</v>
      </c>
      <c r="C51" s="70">
        <v>206479.70941605099</v>
      </c>
      <c r="D51" s="70">
        <v>134966.02286869899</v>
      </c>
      <c r="E51" s="70">
        <v>125816.79471109</v>
      </c>
      <c r="F51" s="70">
        <v>156075.518586538</v>
      </c>
      <c r="G51" s="939">
        <v>153950.74512993399</v>
      </c>
      <c r="H51" s="70">
        <v>189975.19477669999</v>
      </c>
      <c r="I51" s="70">
        <v>137709.69765530201</v>
      </c>
      <c r="J51" s="70">
        <v>177256.92592802001</v>
      </c>
      <c r="K51" s="70">
        <v>153321.998071393</v>
      </c>
      <c r="L51" s="70">
        <v>142617.76322080099</v>
      </c>
      <c r="M51" s="70">
        <v>178725.27461944899</v>
      </c>
      <c r="N51" s="70">
        <v>170096.98442464299</v>
      </c>
      <c r="O51" s="70">
        <v>216570.751404701</v>
      </c>
      <c r="P51" s="70">
        <v>239370.86171913901</v>
      </c>
      <c r="Q51" s="70">
        <v>188258.90665804001</v>
      </c>
      <c r="R51" s="70">
        <v>215634.92237043101</v>
      </c>
      <c r="S51" s="375">
        <v>218884.32670692401</v>
      </c>
      <c r="T51" s="54"/>
    </row>
    <row r="52" spans="1:20" ht="12.6" customHeight="1">
      <c r="A52" s="366" t="s">
        <v>203</v>
      </c>
      <c r="B52" s="1158" t="s">
        <v>718</v>
      </c>
      <c r="C52" s="35">
        <v>4559.1534261739998</v>
      </c>
      <c r="D52" s="35">
        <v>4366.7640697269999</v>
      </c>
      <c r="E52" s="35">
        <v>4564.8584568730003</v>
      </c>
      <c r="F52" s="35">
        <v>4282.9107790179996</v>
      </c>
      <c r="G52" s="61">
        <v>3647.3361265489998</v>
      </c>
      <c r="H52" s="35">
        <v>3518.6032264750002</v>
      </c>
      <c r="I52" s="35">
        <v>3689.0172426180002</v>
      </c>
      <c r="J52" s="35">
        <v>3773.0286549299999</v>
      </c>
      <c r="K52" s="35">
        <v>3756.4801833070001</v>
      </c>
      <c r="L52" s="35">
        <v>4074.386031344</v>
      </c>
      <c r="M52" s="35">
        <v>4378.2457593110003</v>
      </c>
      <c r="N52" s="35">
        <v>4069.0784526510001</v>
      </c>
      <c r="O52" s="35">
        <v>4514.5426185289998</v>
      </c>
      <c r="P52" s="35">
        <v>4931.6657927280003</v>
      </c>
      <c r="Q52" s="35">
        <v>4597.1931524709998</v>
      </c>
      <c r="R52" s="35">
        <v>4955.5801271620003</v>
      </c>
      <c r="S52" s="374">
        <v>4479.7163262040003</v>
      </c>
      <c r="T52" s="54"/>
    </row>
    <row r="53" spans="1:20" ht="13.5" customHeight="1">
      <c r="A53" s="1318" t="s">
        <v>729</v>
      </c>
      <c r="B53" s="1319"/>
      <c r="C53" s="35"/>
      <c r="D53" s="35"/>
      <c r="E53" s="35"/>
      <c r="F53" s="35"/>
      <c r="G53" s="61"/>
      <c r="H53" s="35"/>
      <c r="I53" s="35"/>
      <c r="J53" s="35"/>
      <c r="K53" s="35"/>
      <c r="L53" s="35"/>
      <c r="M53" s="35"/>
      <c r="N53" s="35"/>
      <c r="O53" s="35"/>
      <c r="P53" s="35"/>
      <c r="Q53" s="35"/>
      <c r="R53" s="35"/>
      <c r="S53" s="374"/>
      <c r="T53" s="54"/>
    </row>
    <row r="54" spans="1:20" ht="12" customHeight="1">
      <c r="A54" s="366" t="s">
        <v>8</v>
      </c>
      <c r="B54" s="1158" t="s">
        <v>472</v>
      </c>
      <c r="C54" s="35">
        <v>209321.44705286599</v>
      </c>
      <c r="D54" s="35">
        <v>229562.64341154901</v>
      </c>
      <c r="E54" s="35">
        <v>261671.477427195</v>
      </c>
      <c r="F54" s="35">
        <v>282878.803257733</v>
      </c>
      <c r="G54" s="61">
        <v>285643.98780433502</v>
      </c>
      <c r="H54" s="35">
        <v>288319.46474091097</v>
      </c>
      <c r="I54" s="35">
        <v>291823.04186482902</v>
      </c>
      <c r="J54" s="35">
        <v>305319.563121129</v>
      </c>
      <c r="K54" s="35">
        <v>306123.67708266299</v>
      </c>
      <c r="L54" s="35">
        <v>306434.63784130599</v>
      </c>
      <c r="M54" s="35">
        <v>306443.77763821802</v>
      </c>
      <c r="N54" s="35">
        <v>307992.26242737297</v>
      </c>
      <c r="O54" s="35">
        <v>308309.000658673</v>
      </c>
      <c r="P54" s="35">
        <v>312787.77477649698</v>
      </c>
      <c r="Q54" s="35">
        <v>314422.44517925801</v>
      </c>
      <c r="R54" s="35">
        <v>314963.093850334</v>
      </c>
      <c r="S54" s="374">
        <v>315091.97908657399</v>
      </c>
      <c r="T54" s="54"/>
    </row>
    <row r="55" spans="1:20" ht="12" customHeight="1">
      <c r="A55" s="366" t="s">
        <v>9</v>
      </c>
      <c r="B55" s="1158" t="s">
        <v>473</v>
      </c>
      <c r="C55" s="35">
        <v>68266.182962534993</v>
      </c>
      <c r="D55" s="35">
        <v>73652.079061262004</v>
      </c>
      <c r="E55" s="35">
        <v>81167.555486540994</v>
      </c>
      <c r="F55" s="35">
        <v>88914.783614913002</v>
      </c>
      <c r="G55" s="61">
        <v>91152.903723387004</v>
      </c>
      <c r="H55" s="35">
        <v>92424.675436078003</v>
      </c>
      <c r="I55" s="35">
        <v>94591.522127161996</v>
      </c>
      <c r="J55" s="35">
        <v>97497.171744877996</v>
      </c>
      <c r="K55" s="35">
        <v>97550.939608922999</v>
      </c>
      <c r="L55" s="35">
        <v>97676.981956702002</v>
      </c>
      <c r="M55" s="35">
        <v>97674.938694220997</v>
      </c>
      <c r="N55" s="35">
        <v>97672.574737600997</v>
      </c>
      <c r="O55" s="35">
        <v>97667.302500292993</v>
      </c>
      <c r="P55" s="35">
        <v>97664.044182386002</v>
      </c>
      <c r="Q55" s="35">
        <v>97663.213363820003</v>
      </c>
      <c r="R55" s="35">
        <v>98326.007840235005</v>
      </c>
      <c r="S55" s="374">
        <v>100460.30897355</v>
      </c>
      <c r="T55" s="54"/>
    </row>
    <row r="56" spans="1:20" ht="12" customHeight="1">
      <c r="A56" s="366" t="s">
        <v>10</v>
      </c>
      <c r="B56" s="1158" t="s">
        <v>474</v>
      </c>
      <c r="C56" s="35">
        <v>542899.31947495602</v>
      </c>
      <c r="D56" s="35">
        <v>612598.01173230098</v>
      </c>
      <c r="E56" s="35">
        <v>648343.07997819304</v>
      </c>
      <c r="F56" s="35">
        <v>675740.25364246301</v>
      </c>
      <c r="G56" s="61">
        <v>777323.94233732997</v>
      </c>
      <c r="H56" s="35">
        <v>760599.01645662601</v>
      </c>
      <c r="I56" s="35">
        <v>762798.32724676596</v>
      </c>
      <c r="J56" s="35">
        <v>758027.84175176104</v>
      </c>
      <c r="K56" s="35">
        <v>757661.31477111601</v>
      </c>
      <c r="L56" s="35">
        <v>757321.96535098401</v>
      </c>
      <c r="M56" s="35">
        <v>757349.04851555906</v>
      </c>
      <c r="N56" s="35">
        <v>757375.21578153595</v>
      </c>
      <c r="O56" s="35">
        <v>757399.42723517295</v>
      </c>
      <c r="P56" s="35">
        <v>738593.43068481702</v>
      </c>
      <c r="Q56" s="35">
        <v>983116.24014229199</v>
      </c>
      <c r="R56" s="35">
        <v>979316.04668376397</v>
      </c>
      <c r="S56" s="374">
        <v>856639.74688242399</v>
      </c>
      <c r="T56" s="54"/>
    </row>
    <row r="57" spans="1:20" ht="24">
      <c r="A57" s="366" t="s">
        <v>11</v>
      </c>
      <c r="B57" s="1158" t="s">
        <v>475</v>
      </c>
      <c r="C57" s="70">
        <v>150058.155792312</v>
      </c>
      <c r="D57" s="70">
        <v>104718.073695283</v>
      </c>
      <c r="E57" s="70">
        <v>140206.96506392301</v>
      </c>
      <c r="F57" s="70">
        <v>201816.61498470799</v>
      </c>
      <c r="G57" s="205">
        <v>60649.366018702</v>
      </c>
      <c r="H57" s="70">
        <v>79720.289711366</v>
      </c>
      <c r="I57" s="70">
        <v>98665.104378860997</v>
      </c>
      <c r="J57" s="70">
        <v>119973.029249689</v>
      </c>
      <c r="K57" s="70">
        <v>141112.645609025</v>
      </c>
      <c r="L57" s="70">
        <v>160704.399837673</v>
      </c>
      <c r="M57" s="70">
        <v>180465.04710167801</v>
      </c>
      <c r="N57" s="70">
        <v>201332.11168527199</v>
      </c>
      <c r="O57" s="70">
        <v>221626.46439375501</v>
      </c>
      <c r="P57" s="70">
        <v>243325.729343371</v>
      </c>
      <c r="Q57" s="70">
        <v>20878.456050732999</v>
      </c>
      <c r="R57" s="70">
        <v>39361.466482014002</v>
      </c>
      <c r="S57" s="375">
        <v>61872.075540024001</v>
      </c>
      <c r="T57" s="54"/>
    </row>
    <row r="58" spans="1:20" ht="12" customHeight="1">
      <c r="A58" s="366" t="s">
        <v>98</v>
      </c>
      <c r="B58" s="1158" t="s">
        <v>476</v>
      </c>
      <c r="C58" s="35">
        <v>114482.432151095</v>
      </c>
      <c r="D58" s="35">
        <v>192236.21998947699</v>
      </c>
      <c r="E58" s="35">
        <v>273985.28681969701</v>
      </c>
      <c r="F58" s="35">
        <v>282024.46072312602</v>
      </c>
      <c r="G58" s="61">
        <v>290334.40743750002</v>
      </c>
      <c r="H58" s="35">
        <v>290621.82147952297</v>
      </c>
      <c r="I58" s="35">
        <v>289731.15193124901</v>
      </c>
      <c r="J58" s="35">
        <v>285753.90414001897</v>
      </c>
      <c r="K58" s="35">
        <v>284077.71304177301</v>
      </c>
      <c r="L58" s="35">
        <v>281147.47777619201</v>
      </c>
      <c r="M58" s="35">
        <v>276705.58245913102</v>
      </c>
      <c r="N58" s="35">
        <v>268979.88796914299</v>
      </c>
      <c r="O58" s="35">
        <v>286555.396075745</v>
      </c>
      <c r="P58" s="35">
        <v>288230.69469253003</v>
      </c>
      <c r="Q58" s="35">
        <v>290899.334381058</v>
      </c>
      <c r="R58" s="35">
        <v>291296.19044139702</v>
      </c>
      <c r="S58" s="374">
        <v>298643.66486422002</v>
      </c>
      <c r="T58" s="54"/>
    </row>
    <row r="59" spans="1:20" ht="12" customHeight="1" thickBot="1">
      <c r="A59" s="370" t="s">
        <v>97</v>
      </c>
      <c r="B59" s="371" t="s">
        <v>477</v>
      </c>
      <c r="C59" s="376">
        <v>49221.767589362003</v>
      </c>
      <c r="D59" s="376">
        <v>56206.493098254003</v>
      </c>
      <c r="E59" s="376">
        <v>65852.217918106006</v>
      </c>
      <c r="F59" s="376">
        <v>78110.914104632</v>
      </c>
      <c r="G59" s="1116">
        <v>76226.030729204998</v>
      </c>
      <c r="H59" s="376">
        <v>74416.406340985006</v>
      </c>
      <c r="I59" s="376">
        <v>75335.376101421003</v>
      </c>
      <c r="J59" s="376">
        <v>73952.889323070005</v>
      </c>
      <c r="K59" s="376">
        <v>74303.863843915999</v>
      </c>
      <c r="L59" s="376">
        <v>74640.680928841</v>
      </c>
      <c r="M59" s="376">
        <v>75288.283132981</v>
      </c>
      <c r="N59" s="376">
        <v>82620.222415003998</v>
      </c>
      <c r="O59" s="376">
        <v>80391.083900361002</v>
      </c>
      <c r="P59" s="376">
        <v>78929.516561147</v>
      </c>
      <c r="Q59" s="376">
        <v>74002.558049522006</v>
      </c>
      <c r="R59" s="376">
        <v>71980.435438330998</v>
      </c>
      <c r="S59" s="377">
        <v>69978.581372547007</v>
      </c>
      <c r="T59" s="54"/>
    </row>
    <row r="60" spans="1:20" s="287" customFormat="1" ht="13.15" hidden="1" customHeight="1" thickBot="1">
      <c r="A60" s="1376" t="s">
        <v>259</v>
      </c>
      <c r="B60" s="1377"/>
      <c r="C60" s="1011"/>
      <c r="D60" s="1011"/>
      <c r="E60" s="1011"/>
      <c r="F60" s="1011"/>
      <c r="G60" s="1117"/>
      <c r="H60" s="1011"/>
      <c r="I60" s="1011"/>
      <c r="J60" s="1011"/>
      <c r="K60" s="1011"/>
      <c r="L60" s="1011"/>
      <c r="M60" s="1011"/>
      <c r="N60" s="1011"/>
      <c r="O60" s="1011"/>
      <c r="P60" s="1011"/>
      <c r="Q60" s="1011"/>
      <c r="R60" s="1011"/>
      <c r="S60" s="1012"/>
    </row>
    <row r="61" spans="1:20" s="287" customFormat="1" ht="13.15" hidden="1" customHeight="1">
      <c r="A61" s="1366" t="s">
        <v>260</v>
      </c>
      <c r="B61" s="1367"/>
      <c r="C61" s="1013"/>
      <c r="D61" s="1011"/>
      <c r="E61" s="1011"/>
      <c r="F61" s="1011"/>
      <c r="G61" s="1117"/>
      <c r="H61" s="1011"/>
      <c r="I61" s="1011"/>
      <c r="J61" s="1011"/>
      <c r="K61" s="1011"/>
      <c r="L61" s="1011"/>
      <c r="M61" s="1011"/>
      <c r="N61" s="1011"/>
      <c r="O61" s="1011"/>
      <c r="P61" s="1011"/>
      <c r="Q61" s="1011"/>
      <c r="R61" s="1011"/>
      <c r="S61" s="1012"/>
    </row>
    <row r="62" spans="1:20" s="287" customFormat="1" ht="13.15" hidden="1" customHeight="1">
      <c r="A62" s="1366" t="s">
        <v>243</v>
      </c>
      <c r="B62" s="1367"/>
      <c r="C62" s="1011"/>
      <c r="D62" s="1011"/>
      <c r="E62" s="1011"/>
      <c r="F62" s="1011"/>
      <c r="G62" s="1117"/>
      <c r="H62" s="1011"/>
      <c r="I62" s="1011"/>
      <c r="J62" s="1011"/>
      <c r="K62" s="1011"/>
      <c r="L62" s="1011"/>
      <c r="M62" s="1011"/>
      <c r="N62" s="1011"/>
      <c r="O62" s="1011"/>
      <c r="P62" s="1011"/>
      <c r="Q62" s="1011"/>
      <c r="R62" s="1011"/>
      <c r="S62" s="1012"/>
    </row>
    <row r="63" spans="1:20" s="287" customFormat="1" ht="10.15" hidden="1" customHeight="1">
      <c r="A63" s="1366" t="s">
        <v>241</v>
      </c>
      <c r="B63" s="1367"/>
      <c r="C63" s="1011"/>
      <c r="D63" s="1011"/>
      <c r="E63" s="1011"/>
      <c r="F63" s="1011"/>
      <c r="G63" s="1117"/>
      <c r="H63" s="1011"/>
      <c r="I63" s="1011"/>
      <c r="J63" s="1011"/>
      <c r="K63" s="1011"/>
      <c r="L63" s="1011"/>
      <c r="M63" s="1011"/>
      <c r="N63" s="1011"/>
      <c r="O63" s="1011"/>
      <c r="P63" s="1011"/>
      <c r="Q63" s="1011"/>
      <c r="R63" s="1011"/>
      <c r="S63" s="1012"/>
    </row>
    <row r="64" spans="1:20" s="287" customFormat="1" ht="10.15" hidden="1" customHeight="1">
      <c r="A64" s="1366" t="s">
        <v>242</v>
      </c>
      <c r="B64" s="1367"/>
      <c r="C64" s="1011"/>
      <c r="D64" s="1011"/>
      <c r="E64" s="1011"/>
      <c r="F64" s="1011"/>
      <c r="G64" s="1117"/>
      <c r="H64" s="1011"/>
      <c r="I64" s="1011"/>
      <c r="J64" s="1011"/>
      <c r="K64" s="1011"/>
      <c r="L64" s="1011"/>
      <c r="M64" s="1011"/>
      <c r="N64" s="1011"/>
      <c r="O64" s="1011"/>
      <c r="P64" s="1011"/>
      <c r="Q64" s="1011"/>
      <c r="R64" s="1011"/>
      <c r="S64" s="1012"/>
    </row>
    <row r="65" spans="1:23" s="287" customFormat="1" ht="13.15" hidden="1" customHeight="1">
      <c r="A65" s="1366" t="s">
        <v>239</v>
      </c>
      <c r="B65" s="1367"/>
      <c r="C65" s="1011"/>
      <c r="D65" s="1011"/>
      <c r="E65" s="1011"/>
      <c r="F65" s="1011"/>
      <c r="G65" s="1117"/>
      <c r="H65" s="1011"/>
      <c r="I65" s="1011"/>
      <c r="J65" s="1011"/>
      <c r="K65" s="1011"/>
      <c r="L65" s="1011"/>
      <c r="M65" s="1011"/>
      <c r="N65" s="1011"/>
      <c r="O65" s="1011"/>
      <c r="P65" s="1011"/>
      <c r="Q65" s="1011"/>
      <c r="R65" s="1011"/>
      <c r="S65" s="1012"/>
    </row>
    <row r="66" spans="1:23" ht="75" customHeight="1">
      <c r="A66" s="1372" t="s">
        <v>288</v>
      </c>
      <c r="B66" s="1373"/>
      <c r="C66" s="1373"/>
      <c r="D66" s="1373"/>
      <c r="E66" s="1373"/>
      <c r="F66" s="1373"/>
      <c r="G66" s="1373"/>
      <c r="H66" s="1373"/>
      <c r="I66" s="1373"/>
      <c r="J66" s="1373"/>
      <c r="K66" s="1373"/>
      <c r="L66" s="1373"/>
      <c r="M66" s="1373"/>
      <c r="N66" s="1373"/>
      <c r="O66" s="1373"/>
      <c r="P66" s="1373"/>
      <c r="Q66" s="1373"/>
      <c r="R66" s="1373"/>
      <c r="S66" s="1374"/>
    </row>
    <row r="67" spans="1:23" s="255" customFormat="1" ht="22.35" customHeight="1">
      <c r="A67" s="1330" t="s">
        <v>423</v>
      </c>
      <c r="B67" s="1331"/>
      <c r="C67" s="1368" t="s">
        <v>277</v>
      </c>
      <c r="D67" s="1368" t="s">
        <v>849</v>
      </c>
      <c r="E67" s="1362">
        <v>2021</v>
      </c>
      <c r="F67" s="1362">
        <v>2022</v>
      </c>
      <c r="G67" s="1362">
        <v>2023</v>
      </c>
      <c r="H67" s="1362"/>
      <c r="I67" s="1362"/>
      <c r="J67" s="1362"/>
      <c r="K67" s="1362"/>
      <c r="L67" s="1362"/>
      <c r="M67" s="1362"/>
      <c r="N67" s="1362"/>
      <c r="O67" s="1362"/>
      <c r="P67" s="1362"/>
      <c r="Q67" s="1362">
        <v>2024</v>
      </c>
      <c r="R67" s="1362"/>
      <c r="S67" s="1363"/>
    </row>
    <row r="68" spans="1:23" s="255" customFormat="1" ht="22.35" customHeight="1">
      <c r="A68" s="1330"/>
      <c r="B68" s="1331"/>
      <c r="C68" s="1368"/>
      <c r="D68" s="1375"/>
      <c r="E68" s="1365"/>
      <c r="F68" s="1362"/>
      <c r="G68" s="1115" t="s">
        <v>2</v>
      </c>
      <c r="H68" s="799" t="s">
        <v>3</v>
      </c>
      <c r="I68" s="799" t="s">
        <v>4</v>
      </c>
      <c r="J68" s="799" t="s">
        <v>5</v>
      </c>
      <c r="K68" s="799" t="s">
        <v>6</v>
      </c>
      <c r="L68" s="799" t="s">
        <v>267</v>
      </c>
      <c r="M68" s="911" t="s">
        <v>7</v>
      </c>
      <c r="N68" s="911" t="s">
        <v>13</v>
      </c>
      <c r="O68" s="911" t="s">
        <v>14</v>
      </c>
      <c r="P68" s="911" t="s">
        <v>15</v>
      </c>
      <c r="Q68" s="911" t="s">
        <v>0</v>
      </c>
      <c r="R68" s="911" t="s">
        <v>1</v>
      </c>
      <c r="S68" s="961" t="s">
        <v>2</v>
      </c>
    </row>
    <row r="69" spans="1:23" s="106" customFormat="1" ht="12" customHeight="1">
      <c r="A69" s="1318" t="s">
        <v>310</v>
      </c>
      <c r="B69" s="1319"/>
      <c r="C69" s="33"/>
      <c r="D69" s="33"/>
      <c r="E69" s="33"/>
      <c r="F69" s="33"/>
      <c r="G69" s="1128"/>
      <c r="H69" s="33"/>
      <c r="I69" s="33"/>
      <c r="J69" s="33"/>
      <c r="K69" s="33"/>
      <c r="L69" s="33"/>
      <c r="M69" s="33"/>
      <c r="N69" s="33"/>
      <c r="O69" s="33"/>
      <c r="P69" s="33"/>
      <c r="Q69" s="33"/>
      <c r="R69" s="33"/>
      <c r="S69" s="373"/>
      <c r="T69" s="54"/>
      <c r="U69" s="54"/>
    </row>
    <row r="70" spans="1:23" s="106" customFormat="1" ht="12" customHeight="1">
      <c r="A70" s="366" t="s">
        <v>8</v>
      </c>
      <c r="B70" s="1157" t="s">
        <v>318</v>
      </c>
      <c r="C70" s="35">
        <v>2244788.0962580801</v>
      </c>
      <c r="D70" s="35">
        <v>2456204.6026699198</v>
      </c>
      <c r="E70" s="35">
        <v>2630960.9186591301</v>
      </c>
      <c r="F70" s="35">
        <v>2903228.0152810598</v>
      </c>
      <c r="G70" s="61">
        <v>2922051.8260254199</v>
      </c>
      <c r="H70" s="35">
        <v>2920490.1580805201</v>
      </c>
      <c r="I70" s="35">
        <v>2985205.6962003401</v>
      </c>
      <c r="J70" s="35">
        <v>3027231.7509040101</v>
      </c>
      <c r="K70" s="35">
        <v>3051583.7340271999</v>
      </c>
      <c r="L70" s="35">
        <v>3086784.9810541701</v>
      </c>
      <c r="M70" s="35">
        <v>3135495.2894315901</v>
      </c>
      <c r="N70" s="35">
        <v>3173462.1393254902</v>
      </c>
      <c r="O70" s="35">
        <v>3201666.8838944598</v>
      </c>
      <c r="P70" s="35">
        <v>3253480.6068285201</v>
      </c>
      <c r="Q70" s="35">
        <v>3265192.36896588</v>
      </c>
      <c r="R70" s="35">
        <v>3269942.60430393</v>
      </c>
      <c r="S70" s="374">
        <v>3325693.1776109901</v>
      </c>
      <c r="T70" s="54"/>
      <c r="U70" s="54"/>
      <c r="V70" s="54"/>
      <c r="W70" s="54"/>
    </row>
    <row r="71" spans="1:23" s="106" customFormat="1" ht="12" customHeight="1">
      <c r="A71" s="366"/>
      <c r="B71" s="1156" t="s">
        <v>319</v>
      </c>
      <c r="C71" s="35">
        <v>2239600.02992803</v>
      </c>
      <c r="D71" s="35">
        <v>2445964.8025809801</v>
      </c>
      <c r="E71" s="35">
        <v>2623165.1434911899</v>
      </c>
      <c r="F71" s="35">
        <v>2894142.15086638</v>
      </c>
      <c r="G71" s="61">
        <v>2914190.0272357999</v>
      </c>
      <c r="H71" s="35">
        <v>2912016.13247308</v>
      </c>
      <c r="I71" s="35">
        <v>2976500.0004602699</v>
      </c>
      <c r="J71" s="35">
        <v>3018121.5080861598</v>
      </c>
      <c r="K71" s="35">
        <v>3042329.1428750702</v>
      </c>
      <c r="L71" s="35">
        <v>3077443.65023538</v>
      </c>
      <c r="M71" s="35">
        <v>3125507.9162114202</v>
      </c>
      <c r="N71" s="35">
        <v>3162937.6843556399</v>
      </c>
      <c r="O71" s="35">
        <v>3191346.8690811498</v>
      </c>
      <c r="P71" s="35">
        <v>3241987.0240341602</v>
      </c>
      <c r="Q71" s="35">
        <v>3253814.3573611001</v>
      </c>
      <c r="R71" s="35">
        <v>3258670.5863716998</v>
      </c>
      <c r="S71" s="374">
        <v>3314117.9125360702</v>
      </c>
    </row>
    <row r="72" spans="1:23" s="106" customFormat="1" ht="12" customHeight="1">
      <c r="A72" s="366"/>
      <c r="B72" s="1157" t="s">
        <v>320</v>
      </c>
      <c r="C72" s="35">
        <v>1937593.1809655</v>
      </c>
      <c r="D72" s="35">
        <v>2130278.53486676</v>
      </c>
      <c r="E72" s="35">
        <v>2250578.2550208298</v>
      </c>
      <c r="F72" s="35">
        <v>2445933.3902644301</v>
      </c>
      <c r="G72" s="61">
        <v>2462879.1361090401</v>
      </c>
      <c r="H72" s="35">
        <v>2475104.9477903498</v>
      </c>
      <c r="I72" s="35">
        <v>2517880.8135115001</v>
      </c>
      <c r="J72" s="35">
        <v>2562265.4668514701</v>
      </c>
      <c r="K72" s="35">
        <v>2583554.5331225502</v>
      </c>
      <c r="L72" s="35">
        <v>2608954.6652811798</v>
      </c>
      <c r="M72" s="35">
        <v>2646263.9296567002</v>
      </c>
      <c r="N72" s="35">
        <v>2659316.2569231601</v>
      </c>
      <c r="O72" s="35">
        <v>2698597.9064233699</v>
      </c>
      <c r="P72" s="35">
        <v>2750458.69821533</v>
      </c>
      <c r="Q72" s="35">
        <v>2745818.7832753002</v>
      </c>
      <c r="R72" s="35">
        <v>2766080.4888129602</v>
      </c>
      <c r="S72" s="374">
        <v>2806490.6265199301</v>
      </c>
    </row>
    <row r="73" spans="1:23" s="106" customFormat="1" ht="12" customHeight="1">
      <c r="A73" s="366"/>
      <c r="B73" s="1157" t="s">
        <v>449</v>
      </c>
      <c r="C73" s="35">
        <v>302006.84896252101</v>
      </c>
      <c r="D73" s="35">
        <v>315686.26771421201</v>
      </c>
      <c r="E73" s="35">
        <v>372586.88847035402</v>
      </c>
      <c r="F73" s="35">
        <v>448208.76060195098</v>
      </c>
      <c r="G73" s="61">
        <v>451310.891126765</v>
      </c>
      <c r="H73" s="35">
        <v>436911.18468273</v>
      </c>
      <c r="I73" s="35">
        <v>458619.18694877002</v>
      </c>
      <c r="J73" s="35">
        <v>455856.04123468703</v>
      </c>
      <c r="K73" s="35">
        <v>458774.609752524</v>
      </c>
      <c r="L73" s="35">
        <v>468488.98495419603</v>
      </c>
      <c r="M73" s="35">
        <v>479243.98655471503</v>
      </c>
      <c r="N73" s="35">
        <v>503621.427432478</v>
      </c>
      <c r="O73" s="35">
        <v>492748.962657784</v>
      </c>
      <c r="P73" s="35">
        <v>491528.32581883599</v>
      </c>
      <c r="Q73" s="35">
        <v>507995.574085792</v>
      </c>
      <c r="R73" s="35">
        <v>492590.09755873302</v>
      </c>
      <c r="S73" s="374">
        <v>507627.28601613501</v>
      </c>
    </row>
    <row r="74" spans="1:23" s="106" customFormat="1" ht="12" customHeight="1">
      <c r="A74" s="366"/>
      <c r="B74" s="1156" t="s">
        <v>321</v>
      </c>
      <c r="C74" s="35">
        <v>5188.0663300509996</v>
      </c>
      <c r="D74" s="35">
        <v>10239.800088947</v>
      </c>
      <c r="E74" s="35">
        <v>7795.7751679439998</v>
      </c>
      <c r="F74" s="35">
        <v>9085.8644146810002</v>
      </c>
      <c r="G74" s="61">
        <v>7861.7987896200002</v>
      </c>
      <c r="H74" s="35">
        <v>8474.0256074419995</v>
      </c>
      <c r="I74" s="35">
        <v>8705.6957400709998</v>
      </c>
      <c r="J74" s="35">
        <v>9110.2428178560003</v>
      </c>
      <c r="K74" s="35">
        <v>9254.5911521350008</v>
      </c>
      <c r="L74" s="35">
        <v>9341.3308187870007</v>
      </c>
      <c r="M74" s="35">
        <v>9987.3732201710009</v>
      </c>
      <c r="N74" s="35">
        <v>10524.454969857001</v>
      </c>
      <c r="O74" s="35">
        <v>10320.014813309001</v>
      </c>
      <c r="P74" s="35">
        <v>11493.582794358999</v>
      </c>
      <c r="Q74" s="35">
        <v>11378.01160478</v>
      </c>
      <c r="R74" s="35">
        <v>11272.017932237</v>
      </c>
      <c r="S74" s="374">
        <v>11575.265074921001</v>
      </c>
    </row>
    <row r="75" spans="1:23" s="106" customFormat="1" ht="12" customHeight="1">
      <c r="A75" s="366"/>
      <c r="B75" s="1157" t="s">
        <v>320</v>
      </c>
      <c r="C75" s="35">
        <v>4332.0254917020002</v>
      </c>
      <c r="D75" s="35">
        <v>6265.8646936799996</v>
      </c>
      <c r="E75" s="35">
        <v>5657.8361714709999</v>
      </c>
      <c r="F75" s="35">
        <v>5051.4633632240002</v>
      </c>
      <c r="G75" s="61">
        <v>4659.5403524430003</v>
      </c>
      <c r="H75" s="35">
        <v>4654.9937535210001</v>
      </c>
      <c r="I75" s="35">
        <v>5065.9803604360004</v>
      </c>
      <c r="J75" s="35">
        <v>4981.9201664419998</v>
      </c>
      <c r="K75" s="35">
        <v>4866.4256924230003</v>
      </c>
      <c r="L75" s="35">
        <v>4914.0785020539997</v>
      </c>
      <c r="M75" s="35">
        <v>5121.3497941060004</v>
      </c>
      <c r="N75" s="35">
        <v>5692.6865619290002</v>
      </c>
      <c r="O75" s="35">
        <v>5720.3371654290004</v>
      </c>
      <c r="P75" s="35">
        <v>6481.2329022280001</v>
      </c>
      <c r="Q75" s="35">
        <v>6483.2580683169999</v>
      </c>
      <c r="R75" s="35">
        <v>6394.8352897909999</v>
      </c>
      <c r="S75" s="374">
        <v>6508.7399276799997</v>
      </c>
    </row>
    <row r="76" spans="1:23" s="106" customFormat="1" ht="12" customHeight="1">
      <c r="A76" s="366"/>
      <c r="B76" s="1157" t="s">
        <v>449</v>
      </c>
      <c r="C76" s="35">
        <v>856.04083834899996</v>
      </c>
      <c r="D76" s="35">
        <v>3973.9353952669999</v>
      </c>
      <c r="E76" s="35">
        <v>2137.9389964729999</v>
      </c>
      <c r="F76" s="35">
        <v>4034.401051457</v>
      </c>
      <c r="G76" s="61">
        <v>3202.2584371769999</v>
      </c>
      <c r="H76" s="35">
        <v>3819.0318539210002</v>
      </c>
      <c r="I76" s="35">
        <v>3639.7153796349999</v>
      </c>
      <c r="J76" s="35">
        <v>4128.3226514139997</v>
      </c>
      <c r="K76" s="35">
        <v>4388.1654597119996</v>
      </c>
      <c r="L76" s="35">
        <v>4427.252316733</v>
      </c>
      <c r="M76" s="35">
        <v>4866.0234260650004</v>
      </c>
      <c r="N76" s="35">
        <v>4831.7684079279998</v>
      </c>
      <c r="O76" s="35">
        <v>4599.6776478800002</v>
      </c>
      <c r="P76" s="35">
        <v>5012.3498921310002</v>
      </c>
      <c r="Q76" s="35">
        <v>4894.7535364630003</v>
      </c>
      <c r="R76" s="35">
        <v>4877.1826424459996</v>
      </c>
      <c r="S76" s="374">
        <v>5066.525147241</v>
      </c>
    </row>
    <row r="77" spans="1:23" s="106" customFormat="1" ht="12" customHeight="1">
      <c r="A77" s="366" t="s">
        <v>9</v>
      </c>
      <c r="B77" s="1157" t="s">
        <v>450</v>
      </c>
      <c r="C77" s="35">
        <v>69859.031743468004</v>
      </c>
      <c r="D77" s="35">
        <v>79289.520868224005</v>
      </c>
      <c r="E77" s="35">
        <v>72636.764252278997</v>
      </c>
      <c r="F77" s="35">
        <v>117187.385910774</v>
      </c>
      <c r="G77" s="61">
        <v>106148.79660195</v>
      </c>
      <c r="H77" s="35">
        <v>140160.31715862799</v>
      </c>
      <c r="I77" s="35">
        <v>111448.238701023</v>
      </c>
      <c r="J77" s="35">
        <v>88923.016710790995</v>
      </c>
      <c r="K77" s="35">
        <v>78980.100561137006</v>
      </c>
      <c r="L77" s="35">
        <v>70156.797998023001</v>
      </c>
      <c r="M77" s="35">
        <v>88469.246316213001</v>
      </c>
      <c r="N77" s="35">
        <v>76514.003398910994</v>
      </c>
      <c r="O77" s="35">
        <v>96399.518461329004</v>
      </c>
      <c r="P77" s="35">
        <v>122295.362103312</v>
      </c>
      <c r="Q77" s="35">
        <v>134060.85086713999</v>
      </c>
      <c r="R77" s="35">
        <v>145969.81975369001</v>
      </c>
      <c r="S77" s="374">
        <v>133680.37017613</v>
      </c>
    </row>
    <row r="78" spans="1:23" s="106" customFormat="1" ht="12" customHeight="1">
      <c r="A78" s="366"/>
      <c r="B78" s="1156" t="s">
        <v>337</v>
      </c>
      <c r="C78" s="35">
        <v>35925.716531938</v>
      </c>
      <c r="D78" s="35">
        <v>56276.360801084003</v>
      </c>
      <c r="E78" s="35">
        <v>54992.574236993998</v>
      </c>
      <c r="F78" s="35">
        <v>89749.184623655994</v>
      </c>
      <c r="G78" s="61">
        <v>89999.978373164005</v>
      </c>
      <c r="H78" s="35">
        <v>113947.35642826201</v>
      </c>
      <c r="I78" s="35">
        <v>89923.218401649996</v>
      </c>
      <c r="J78" s="35">
        <v>68826.707799993994</v>
      </c>
      <c r="K78" s="35">
        <v>63491.971678968002</v>
      </c>
      <c r="L78" s="35">
        <v>56052.262758857003</v>
      </c>
      <c r="M78" s="35">
        <v>71355.499159147003</v>
      </c>
      <c r="N78" s="35">
        <v>61603.035039818002</v>
      </c>
      <c r="O78" s="35">
        <v>76451.304427833995</v>
      </c>
      <c r="P78" s="35">
        <v>94537.521781274001</v>
      </c>
      <c r="Q78" s="35">
        <v>109361.811004167</v>
      </c>
      <c r="R78" s="35">
        <v>121950.42100634601</v>
      </c>
      <c r="S78" s="374">
        <v>105424.94880757399</v>
      </c>
    </row>
    <row r="79" spans="1:23" s="106" customFormat="1" ht="12" customHeight="1">
      <c r="A79" s="366"/>
      <c r="B79" s="1156" t="s">
        <v>451</v>
      </c>
      <c r="C79" s="35">
        <v>11136.52452949</v>
      </c>
      <c r="D79" s="35">
        <v>16143.206646262001</v>
      </c>
      <c r="E79" s="35">
        <v>12635.201041004</v>
      </c>
      <c r="F79" s="35">
        <v>21320.850698889</v>
      </c>
      <c r="G79" s="61">
        <v>11574.487016378</v>
      </c>
      <c r="H79" s="35">
        <v>20316.427011964999</v>
      </c>
      <c r="I79" s="35">
        <v>15430.897215027</v>
      </c>
      <c r="J79" s="35">
        <v>15271.524150060999</v>
      </c>
      <c r="K79" s="35">
        <v>10722.754319571</v>
      </c>
      <c r="L79" s="35">
        <v>9452.9632471280001</v>
      </c>
      <c r="M79" s="35">
        <v>11982.766365916001</v>
      </c>
      <c r="N79" s="35">
        <v>9033.1084570620005</v>
      </c>
      <c r="O79" s="35">
        <v>13072.418307119</v>
      </c>
      <c r="P79" s="35">
        <v>18484.176832099001</v>
      </c>
      <c r="Q79" s="35">
        <v>16657.224529686999</v>
      </c>
      <c r="R79" s="35">
        <v>16770.371087530999</v>
      </c>
      <c r="S79" s="374">
        <v>21157.019599003001</v>
      </c>
    </row>
    <row r="80" spans="1:23" s="106" customFormat="1" ht="12" customHeight="1">
      <c r="A80" s="366"/>
      <c r="B80" s="1156" t="s">
        <v>453</v>
      </c>
      <c r="C80" s="35">
        <v>3671.139057544</v>
      </c>
      <c r="D80" s="35">
        <v>3768.2645121380001</v>
      </c>
      <c r="E80" s="35">
        <v>4105.4114610770002</v>
      </c>
      <c r="F80" s="35">
        <v>2548.3277551340002</v>
      </c>
      <c r="G80" s="61">
        <v>2383.836486832</v>
      </c>
      <c r="H80" s="35">
        <v>2818.4669943170002</v>
      </c>
      <c r="I80" s="35">
        <v>3316.5783897659999</v>
      </c>
      <c r="J80" s="35">
        <v>2821.3276152489998</v>
      </c>
      <c r="K80" s="35">
        <v>3034.4880673090001</v>
      </c>
      <c r="L80" s="35">
        <v>2784.819945405</v>
      </c>
      <c r="M80" s="35">
        <v>2481.8797616729998</v>
      </c>
      <c r="N80" s="35">
        <v>2468.7409234460001</v>
      </c>
      <c r="O80" s="35">
        <v>2844.1993145319998</v>
      </c>
      <c r="P80" s="35">
        <v>5351.4761296790002</v>
      </c>
      <c r="Q80" s="35">
        <v>3366.704255956</v>
      </c>
      <c r="R80" s="35">
        <v>1670.639425519</v>
      </c>
      <c r="S80" s="374">
        <v>1911.4650332260001</v>
      </c>
    </row>
    <row r="81" spans="1:19" s="106" customFormat="1" ht="12" customHeight="1">
      <c r="A81" s="366"/>
      <c r="B81" s="1156" t="s">
        <v>454</v>
      </c>
      <c r="C81" s="35">
        <v>19125.651624496</v>
      </c>
      <c r="D81" s="35">
        <v>3101.68890874</v>
      </c>
      <c r="E81" s="35">
        <v>903.57751320399996</v>
      </c>
      <c r="F81" s="35">
        <v>3569.0228330949999</v>
      </c>
      <c r="G81" s="61">
        <v>2190.4947255759998</v>
      </c>
      <c r="H81" s="35">
        <v>3078.0667240839998</v>
      </c>
      <c r="I81" s="35">
        <v>2777.5446945799999</v>
      </c>
      <c r="J81" s="35">
        <v>2003.4571454869999</v>
      </c>
      <c r="K81" s="35">
        <v>1730.8864952890001</v>
      </c>
      <c r="L81" s="35">
        <v>1866.752046633</v>
      </c>
      <c r="M81" s="35">
        <v>2649.1010294769999</v>
      </c>
      <c r="N81" s="35">
        <v>3409.1189785850001</v>
      </c>
      <c r="O81" s="35">
        <v>4031.5964118440002</v>
      </c>
      <c r="P81" s="35">
        <v>3922.1873602599999</v>
      </c>
      <c r="Q81" s="35">
        <v>4675.1110773299997</v>
      </c>
      <c r="R81" s="35">
        <v>5578.3882342939996</v>
      </c>
      <c r="S81" s="374">
        <v>5186.9367363270003</v>
      </c>
    </row>
    <row r="82" spans="1:19" s="106" customFormat="1" ht="12" customHeight="1">
      <c r="A82" s="366" t="s">
        <v>10</v>
      </c>
      <c r="B82" s="1157" t="s">
        <v>452</v>
      </c>
      <c r="C82" s="35">
        <v>295770.74641538103</v>
      </c>
      <c r="D82" s="35">
        <v>319999.63985387603</v>
      </c>
      <c r="E82" s="35">
        <v>396874.816914453</v>
      </c>
      <c r="F82" s="35">
        <v>520123.745363397</v>
      </c>
      <c r="G82" s="61">
        <v>368118.39672601101</v>
      </c>
      <c r="H82" s="35">
        <v>313373.53451665299</v>
      </c>
      <c r="I82" s="35">
        <v>324542.65107311797</v>
      </c>
      <c r="J82" s="35">
        <v>341191.898978632</v>
      </c>
      <c r="K82" s="35">
        <v>326160.74419794697</v>
      </c>
      <c r="L82" s="35">
        <v>317962.34561651299</v>
      </c>
      <c r="M82" s="35">
        <v>312169.23101025401</v>
      </c>
      <c r="N82" s="35">
        <v>338193.00618209701</v>
      </c>
      <c r="O82" s="35">
        <v>341031.40668029501</v>
      </c>
      <c r="P82" s="35">
        <v>430536.64793745201</v>
      </c>
      <c r="Q82" s="35">
        <v>334477.92647392099</v>
      </c>
      <c r="R82" s="35">
        <v>325322.89202469599</v>
      </c>
      <c r="S82" s="374">
        <v>311995.23814625299</v>
      </c>
    </row>
    <row r="83" spans="1:19" s="106" customFormat="1" ht="12" customHeight="1">
      <c r="A83" s="366"/>
      <c r="B83" s="1157" t="s">
        <v>322</v>
      </c>
      <c r="C83" s="35">
        <v>173046.50062691499</v>
      </c>
      <c r="D83" s="35">
        <v>140603.90677377599</v>
      </c>
      <c r="E83" s="35">
        <v>201794.40894112899</v>
      </c>
      <c r="F83" s="35">
        <v>343866.58933863498</v>
      </c>
      <c r="G83" s="61">
        <v>234711.48575339999</v>
      </c>
      <c r="H83" s="35">
        <v>250825.71503130099</v>
      </c>
      <c r="I83" s="35">
        <v>245327.41418338299</v>
      </c>
      <c r="J83" s="35">
        <v>209419.43149757199</v>
      </c>
      <c r="K83" s="35">
        <v>231781.562314379</v>
      </c>
      <c r="L83" s="35">
        <v>215005.44244767801</v>
      </c>
      <c r="M83" s="35">
        <v>235622.049087525</v>
      </c>
      <c r="N83" s="35">
        <v>218264.35251294399</v>
      </c>
      <c r="O83" s="35">
        <v>223961.76330371</v>
      </c>
      <c r="P83" s="35">
        <v>272250.76716552</v>
      </c>
      <c r="Q83" s="35">
        <v>214351.43745669501</v>
      </c>
      <c r="R83" s="35">
        <v>212548.789433656</v>
      </c>
      <c r="S83" s="374">
        <v>189050.45609550999</v>
      </c>
    </row>
    <row r="84" spans="1:19" s="106" customFormat="1" ht="12" customHeight="1">
      <c r="A84" s="366"/>
      <c r="B84" s="1157" t="s">
        <v>201</v>
      </c>
      <c r="C84" s="35">
        <v>94935.440381120003</v>
      </c>
      <c r="D84" s="35">
        <v>97477.095037455001</v>
      </c>
      <c r="E84" s="35">
        <v>94247.069083626004</v>
      </c>
      <c r="F84" s="35">
        <v>154876.310654598</v>
      </c>
      <c r="G84" s="653">
        <v>69839.319435156998</v>
      </c>
      <c r="H84" s="885">
        <v>30465.892174826</v>
      </c>
      <c r="I84" s="885">
        <v>40395.094535103999</v>
      </c>
      <c r="J84" s="885">
        <v>46801.014952283003</v>
      </c>
      <c r="K84" s="885">
        <v>43114.574848941003</v>
      </c>
      <c r="L84" s="885">
        <v>49775.014950536002</v>
      </c>
      <c r="M84" s="885">
        <v>31779.039435051</v>
      </c>
      <c r="N84" s="885">
        <v>59494.182788990998</v>
      </c>
      <c r="O84" s="885">
        <v>51819.191163557</v>
      </c>
      <c r="P84" s="885">
        <v>121144.94374082801</v>
      </c>
      <c r="Q84" s="35">
        <v>61683.061931602999</v>
      </c>
      <c r="R84" s="35">
        <v>62020.356734114001</v>
      </c>
      <c r="S84" s="374">
        <v>57672.546759999997</v>
      </c>
    </row>
    <row r="85" spans="1:19" s="106" customFormat="1" ht="12" customHeight="1">
      <c r="A85" s="366"/>
      <c r="B85" s="1157" t="s">
        <v>202</v>
      </c>
      <c r="C85" s="35">
        <v>27674.009643017002</v>
      </c>
      <c r="D85" s="35">
        <v>81917.949437293006</v>
      </c>
      <c r="E85" s="35">
        <v>100827.01684776301</v>
      </c>
      <c r="F85" s="35">
        <v>21371.022900766999</v>
      </c>
      <c r="G85" s="61">
        <v>63561.952652624001</v>
      </c>
      <c r="H85" s="35">
        <v>32077.125430321001</v>
      </c>
      <c r="I85" s="35">
        <v>38814.503469800999</v>
      </c>
      <c r="J85" s="35">
        <v>84964.929918980997</v>
      </c>
      <c r="K85" s="35">
        <v>51258.968149797001</v>
      </c>
      <c r="L85" s="35">
        <v>53176.249333469001</v>
      </c>
      <c r="M85" s="35">
        <v>44759.740591948997</v>
      </c>
      <c r="N85" s="35">
        <v>60428.831995332002</v>
      </c>
      <c r="O85" s="35">
        <v>65244.813328197997</v>
      </c>
      <c r="P85" s="35">
        <v>37134.113432268998</v>
      </c>
      <c r="Q85" s="35">
        <v>58437.788200793002</v>
      </c>
      <c r="R85" s="35">
        <v>50753.731944626001</v>
      </c>
      <c r="S85" s="374">
        <v>65260.805778442998</v>
      </c>
    </row>
    <row r="86" spans="1:19" s="106" customFormat="1" ht="12" customHeight="1">
      <c r="A86" s="366"/>
      <c r="B86" s="1157" t="s">
        <v>323</v>
      </c>
      <c r="C86" s="35">
        <v>114.79576432899999</v>
      </c>
      <c r="D86" s="35">
        <v>0.68860535199999995</v>
      </c>
      <c r="E86" s="35">
        <v>6.3220419349999997</v>
      </c>
      <c r="F86" s="35">
        <v>9.8224693970000008</v>
      </c>
      <c r="G86" s="61">
        <v>5.6388848300000003</v>
      </c>
      <c r="H86" s="35">
        <v>4.8018802049999998</v>
      </c>
      <c r="I86" s="35">
        <v>5.6388848300000003</v>
      </c>
      <c r="J86" s="35">
        <v>6.5226097960000002</v>
      </c>
      <c r="K86" s="35">
        <v>5.6388848300000003</v>
      </c>
      <c r="L86" s="35">
        <v>5.6388848300000003</v>
      </c>
      <c r="M86" s="35">
        <v>8.4018957289999996</v>
      </c>
      <c r="N86" s="35">
        <v>5.6388848300000003</v>
      </c>
      <c r="O86" s="35">
        <v>5.6388848300000003</v>
      </c>
      <c r="P86" s="35">
        <v>6.8235988350000003</v>
      </c>
      <c r="Q86" s="35">
        <v>5.6388848300000003</v>
      </c>
      <c r="R86" s="35">
        <v>1.3912300000000001E-2</v>
      </c>
      <c r="S86" s="374">
        <v>11.429512300000001</v>
      </c>
    </row>
    <row r="87" spans="1:19" s="106" customFormat="1" ht="12" customHeight="1">
      <c r="A87" s="366" t="s">
        <v>11</v>
      </c>
      <c r="B87" s="1157" t="s">
        <v>324</v>
      </c>
      <c r="C87" s="35">
        <v>376255.78273405699</v>
      </c>
      <c r="D87" s="35">
        <v>615447.54110279703</v>
      </c>
      <c r="E87" s="35">
        <v>786706.62140830501</v>
      </c>
      <c r="F87" s="35">
        <v>805839.03157422901</v>
      </c>
      <c r="G87" s="939">
        <v>800214.03529602697</v>
      </c>
      <c r="H87" s="35">
        <v>746515.82163570402</v>
      </c>
      <c r="I87" s="35">
        <v>732439.92674417002</v>
      </c>
      <c r="J87" s="35">
        <v>740072.304850118</v>
      </c>
      <c r="K87" s="35">
        <v>753471.64178133395</v>
      </c>
      <c r="L87" s="35">
        <v>756431.32687512506</v>
      </c>
      <c r="M87" s="35">
        <v>759685.09734901099</v>
      </c>
      <c r="N87" s="35">
        <v>762056.00290125306</v>
      </c>
      <c r="O87" s="35">
        <v>756668.10236098396</v>
      </c>
      <c r="P87" s="35">
        <v>763985.08607073501</v>
      </c>
      <c r="Q87" s="35">
        <v>810275.95532321394</v>
      </c>
      <c r="R87" s="35">
        <v>831055.71935177501</v>
      </c>
      <c r="S87" s="374">
        <v>811431.17846408102</v>
      </c>
    </row>
    <row r="88" spans="1:19" s="106" customFormat="1" ht="12" customHeight="1">
      <c r="A88" s="366"/>
      <c r="B88" s="1156" t="s">
        <v>444</v>
      </c>
      <c r="C88" s="35">
        <v>15833.513197347</v>
      </c>
      <c r="D88" s="35">
        <v>15483.390329136</v>
      </c>
      <c r="E88" s="35">
        <v>9814.6436332020003</v>
      </c>
      <c r="F88" s="35">
        <v>875.85684570000001</v>
      </c>
      <c r="G88" s="1118">
        <v>2238.7493412620001</v>
      </c>
      <c r="H88" s="35">
        <v>2068.8644496319998</v>
      </c>
      <c r="I88" s="35">
        <v>2257.0116163490002</v>
      </c>
      <c r="J88" s="35">
        <v>2266.102877539</v>
      </c>
      <c r="K88" s="35">
        <v>2275.574500014</v>
      </c>
      <c r="L88" s="35">
        <v>764.44956665500001</v>
      </c>
      <c r="M88" s="35">
        <v>0</v>
      </c>
      <c r="N88" s="35">
        <v>0</v>
      </c>
      <c r="O88" s="35">
        <v>0</v>
      </c>
      <c r="P88" s="35">
        <v>0</v>
      </c>
      <c r="Q88" s="35">
        <v>0</v>
      </c>
      <c r="R88" s="35">
        <v>0</v>
      </c>
      <c r="S88" s="374">
        <v>0</v>
      </c>
    </row>
    <row r="89" spans="1:19" s="106" customFormat="1" ht="12" customHeight="1">
      <c r="A89" s="366"/>
      <c r="B89" s="1156" t="s">
        <v>445</v>
      </c>
      <c r="C89" s="35">
        <v>28741.961710957999</v>
      </c>
      <c r="D89" s="35">
        <v>40224.537371149003</v>
      </c>
      <c r="E89" s="35">
        <v>29868.680983668</v>
      </c>
      <c r="F89" s="35">
        <v>28115.289076445999</v>
      </c>
      <c r="G89" s="61">
        <v>29860.566911096001</v>
      </c>
      <c r="H89" s="35">
        <v>26829.063925487</v>
      </c>
      <c r="I89" s="35">
        <v>23785.782680677999</v>
      </c>
      <c r="J89" s="35">
        <v>22019.568502450002</v>
      </c>
      <c r="K89" s="35">
        <v>20525.776389594001</v>
      </c>
      <c r="L89" s="35">
        <v>22581.480764938999</v>
      </c>
      <c r="M89" s="35">
        <v>19605.453058219999</v>
      </c>
      <c r="N89" s="35">
        <v>18875.810442352002</v>
      </c>
      <c r="O89" s="35">
        <v>14556.158241712001</v>
      </c>
      <c r="P89" s="35">
        <v>11810.359941358</v>
      </c>
      <c r="Q89" s="35">
        <v>11460.073364190999</v>
      </c>
      <c r="R89" s="35">
        <v>9722.5157569860003</v>
      </c>
      <c r="S89" s="374">
        <v>10839.138155482</v>
      </c>
    </row>
    <row r="90" spans="1:19" s="106" customFormat="1" ht="12" customHeight="1">
      <c r="A90" s="366"/>
      <c r="B90" s="1156" t="s">
        <v>446</v>
      </c>
      <c r="C90" s="35">
        <v>241308.12507215401</v>
      </c>
      <c r="D90" s="35">
        <v>499824.685017346</v>
      </c>
      <c r="E90" s="35">
        <v>676546.77244208695</v>
      </c>
      <c r="F90" s="35">
        <v>621203.41897594498</v>
      </c>
      <c r="G90" s="61">
        <v>625671.04062975105</v>
      </c>
      <c r="H90" s="35">
        <v>565933.70614519098</v>
      </c>
      <c r="I90" s="35">
        <v>563855.96280667</v>
      </c>
      <c r="J90" s="35">
        <v>566121.11393096705</v>
      </c>
      <c r="K90" s="35">
        <v>579762.92806516495</v>
      </c>
      <c r="L90" s="35">
        <v>579570.87879338395</v>
      </c>
      <c r="M90" s="35">
        <v>562397.57420366001</v>
      </c>
      <c r="N90" s="35">
        <v>544501.83849534194</v>
      </c>
      <c r="O90" s="35">
        <v>530769.85692528402</v>
      </c>
      <c r="P90" s="35">
        <v>540657.60880305595</v>
      </c>
      <c r="Q90" s="35">
        <v>549459.06775918801</v>
      </c>
      <c r="R90" s="35">
        <v>542253.04549013602</v>
      </c>
      <c r="S90" s="374">
        <v>528778.11208425101</v>
      </c>
    </row>
    <row r="91" spans="1:19" s="106" customFormat="1" ht="12" customHeight="1">
      <c r="A91" s="366"/>
      <c r="B91" s="1156" t="s">
        <v>447</v>
      </c>
      <c r="C91" s="35">
        <v>90372.182753597997</v>
      </c>
      <c r="D91" s="35">
        <v>59914.928385166</v>
      </c>
      <c r="E91" s="35">
        <v>70476.524349347994</v>
      </c>
      <c r="F91" s="35">
        <v>155644.46667613799</v>
      </c>
      <c r="G91" s="61">
        <v>142443.67841391801</v>
      </c>
      <c r="H91" s="35">
        <v>151684.18711539399</v>
      </c>
      <c r="I91" s="35">
        <v>142541.169640473</v>
      </c>
      <c r="J91" s="35">
        <v>149665.51953916199</v>
      </c>
      <c r="K91" s="35">
        <v>150907.362826561</v>
      </c>
      <c r="L91" s="35">
        <v>153514.517750147</v>
      </c>
      <c r="M91" s="35">
        <v>177682.070087131</v>
      </c>
      <c r="N91" s="35">
        <v>198678.353963559</v>
      </c>
      <c r="O91" s="35">
        <v>211342.087193988</v>
      </c>
      <c r="P91" s="35">
        <v>211517.11732632099</v>
      </c>
      <c r="Q91" s="35">
        <v>249356.814199835</v>
      </c>
      <c r="R91" s="35">
        <v>279080.158104653</v>
      </c>
      <c r="S91" s="374">
        <v>271813.928224348</v>
      </c>
    </row>
    <row r="92" spans="1:19" s="106" customFormat="1" ht="12" customHeight="1">
      <c r="A92" s="366" t="s">
        <v>98</v>
      </c>
      <c r="B92" s="1157" t="s">
        <v>448</v>
      </c>
      <c r="C92" s="35">
        <v>21360.316297734</v>
      </c>
      <c r="D92" s="35">
        <v>26196.640074153998</v>
      </c>
      <c r="E92" s="35">
        <v>65029.930062293999</v>
      </c>
      <c r="F92" s="35">
        <v>78186.325097866007</v>
      </c>
      <c r="G92" s="61">
        <v>79155.642980598001</v>
      </c>
      <c r="H92" s="35">
        <v>79371.400247094003</v>
      </c>
      <c r="I92" s="35">
        <v>79565.771954734999</v>
      </c>
      <c r="J92" s="35">
        <v>79666.328431643997</v>
      </c>
      <c r="K92" s="35">
        <v>79739.095430824993</v>
      </c>
      <c r="L92" s="35">
        <v>80296.104409406005</v>
      </c>
      <c r="M92" s="35">
        <v>80454.331368915999</v>
      </c>
      <c r="N92" s="35">
        <v>80550.781245489998</v>
      </c>
      <c r="O92" s="35">
        <v>80690.936302568007</v>
      </c>
      <c r="P92" s="35">
        <v>81302.060699327994</v>
      </c>
      <c r="Q92" s="35">
        <v>81592.524252307994</v>
      </c>
      <c r="R92" s="35">
        <v>81815.641131406999</v>
      </c>
      <c r="S92" s="374">
        <v>82058.260992690994</v>
      </c>
    </row>
    <row r="93" spans="1:19" s="106" customFormat="1" ht="24">
      <c r="A93" s="366" t="s">
        <v>97</v>
      </c>
      <c r="B93" s="1157" t="s">
        <v>478</v>
      </c>
      <c r="C93" s="35">
        <v>82445.052700055006</v>
      </c>
      <c r="D93" s="35">
        <v>186005.91256331999</v>
      </c>
      <c r="E93" s="35">
        <v>210918.56986215201</v>
      </c>
      <c r="F93" s="35">
        <v>209222.35400511799</v>
      </c>
      <c r="G93" s="61">
        <v>209705.583831044</v>
      </c>
      <c r="H93" s="35">
        <v>208528.462015066</v>
      </c>
      <c r="I93" s="35">
        <v>210298.00711203401</v>
      </c>
      <c r="J93" s="35">
        <v>201670.15709031001</v>
      </c>
      <c r="K93" s="35">
        <v>199956.95099324099</v>
      </c>
      <c r="L93" s="35">
        <v>200071.77235280801</v>
      </c>
      <c r="M93" s="35">
        <v>198307.73478405699</v>
      </c>
      <c r="N93" s="35">
        <v>195404.60774640701</v>
      </c>
      <c r="O93" s="35">
        <v>194233.12762289101</v>
      </c>
      <c r="P93" s="35">
        <v>186600.82827238701</v>
      </c>
      <c r="Q93" s="35">
        <v>186594.84857425501</v>
      </c>
      <c r="R93" s="35">
        <v>189012.99569222299</v>
      </c>
      <c r="S93" s="374">
        <v>187107.59399418501</v>
      </c>
    </row>
    <row r="94" spans="1:19" s="106" customFormat="1" ht="12" customHeight="1">
      <c r="A94" s="367"/>
      <c r="B94" s="1156" t="s">
        <v>455</v>
      </c>
      <c r="C94" s="35">
        <v>79539.890994632995</v>
      </c>
      <c r="D94" s="35">
        <v>180142.869651421</v>
      </c>
      <c r="E94" s="35">
        <v>205200.95096830401</v>
      </c>
      <c r="F94" s="35">
        <v>203279.429953732</v>
      </c>
      <c r="G94" s="61">
        <v>204597.477643205</v>
      </c>
      <c r="H94" s="35">
        <v>203497.589348465</v>
      </c>
      <c r="I94" s="35">
        <v>205217.30274903501</v>
      </c>
      <c r="J94" s="35">
        <v>195493.961687843</v>
      </c>
      <c r="K94" s="35">
        <v>193574.49634565</v>
      </c>
      <c r="L94" s="35">
        <v>193410.60818148099</v>
      </c>
      <c r="M94" s="35">
        <v>191340.00830249599</v>
      </c>
      <c r="N94" s="35">
        <v>189017.147706466</v>
      </c>
      <c r="O94" s="35">
        <v>187640.002396964</v>
      </c>
      <c r="P94" s="35">
        <v>180338.00425203299</v>
      </c>
      <c r="Q94" s="35">
        <v>180417.16512707301</v>
      </c>
      <c r="R94" s="35">
        <v>183352.99997491899</v>
      </c>
      <c r="S94" s="374">
        <v>181564.60163348701</v>
      </c>
    </row>
    <row r="95" spans="1:19" s="106" customFormat="1" ht="12" customHeight="1">
      <c r="A95" s="367"/>
      <c r="B95" s="1156" t="s">
        <v>456</v>
      </c>
      <c r="C95" s="35">
        <v>399.420642429</v>
      </c>
      <c r="D95" s="35">
        <v>2175.674245534</v>
      </c>
      <c r="E95" s="35">
        <v>2124.1041431419999</v>
      </c>
      <c r="F95" s="35">
        <v>1760.8527658810001</v>
      </c>
      <c r="G95" s="61">
        <v>2101.80582473</v>
      </c>
      <c r="H95" s="35">
        <v>2144.2704486470002</v>
      </c>
      <c r="I95" s="35">
        <v>2358.85620767</v>
      </c>
      <c r="J95" s="35">
        <v>2280.0298361499999</v>
      </c>
      <c r="K95" s="35">
        <v>2907.8677754539999</v>
      </c>
      <c r="L95" s="35">
        <v>3000.2852013639999</v>
      </c>
      <c r="M95" s="35">
        <v>3223.1801369320001</v>
      </c>
      <c r="N95" s="35">
        <v>2605.5601368950001</v>
      </c>
      <c r="O95" s="35">
        <v>3067.6677160590002</v>
      </c>
      <c r="P95" s="35">
        <v>3163.7553385900001</v>
      </c>
      <c r="Q95" s="35">
        <v>3020.2649241590002</v>
      </c>
      <c r="R95" s="35">
        <v>2449.7739648699999</v>
      </c>
      <c r="S95" s="374">
        <v>2165.8632615729998</v>
      </c>
    </row>
    <row r="96" spans="1:19" s="106" customFormat="1" ht="12" customHeight="1">
      <c r="A96" s="367"/>
      <c r="B96" s="1156" t="s">
        <v>457</v>
      </c>
      <c r="C96" s="35">
        <v>2505.741062993</v>
      </c>
      <c r="D96" s="35">
        <v>3687.3686663650001</v>
      </c>
      <c r="E96" s="35">
        <v>3593.5147507060001</v>
      </c>
      <c r="F96" s="35">
        <v>4182.0712855049997</v>
      </c>
      <c r="G96" s="61">
        <v>3006.300363109</v>
      </c>
      <c r="H96" s="35">
        <v>2886.602217954</v>
      </c>
      <c r="I96" s="35">
        <v>2721.8481553289998</v>
      </c>
      <c r="J96" s="35">
        <v>3896.165566317</v>
      </c>
      <c r="K96" s="35">
        <v>3474.5868721369998</v>
      </c>
      <c r="L96" s="35">
        <v>3660.8789699630001</v>
      </c>
      <c r="M96" s="35">
        <v>3744.546344629</v>
      </c>
      <c r="N96" s="35">
        <v>3781.899903046</v>
      </c>
      <c r="O96" s="35">
        <v>3525.4575098680002</v>
      </c>
      <c r="P96" s="35">
        <v>3099.0686817639998</v>
      </c>
      <c r="Q96" s="35">
        <v>3157.418523023</v>
      </c>
      <c r="R96" s="35">
        <v>3210.2217524339999</v>
      </c>
      <c r="S96" s="374">
        <v>3377.1290991249998</v>
      </c>
    </row>
    <row r="97" spans="1:19" s="106" customFormat="1" ht="12" customHeight="1">
      <c r="A97" s="366" t="s">
        <v>125</v>
      </c>
      <c r="B97" s="1157" t="s">
        <v>458</v>
      </c>
      <c r="C97" s="35">
        <v>2857.8077028080002</v>
      </c>
      <c r="D97" s="35">
        <v>5695.5717817249997</v>
      </c>
      <c r="E97" s="35">
        <v>2928.826524094</v>
      </c>
      <c r="F97" s="35">
        <v>3951.2971659179998</v>
      </c>
      <c r="G97" s="61">
        <v>5771.9436038840004</v>
      </c>
      <c r="H97" s="35">
        <v>7244.3408507129998</v>
      </c>
      <c r="I97" s="35">
        <v>4584.8103817370002</v>
      </c>
      <c r="J97" s="35">
        <v>3802.6180652120001</v>
      </c>
      <c r="K97" s="35">
        <v>3644.378192446</v>
      </c>
      <c r="L97" s="35">
        <v>3952.6148149689998</v>
      </c>
      <c r="M97" s="35">
        <v>4681.7251483939999</v>
      </c>
      <c r="N97" s="35">
        <v>5854.4058796910003</v>
      </c>
      <c r="O97" s="35">
        <v>4419.6020618619996</v>
      </c>
      <c r="P97" s="35">
        <v>3934.6592660440001</v>
      </c>
      <c r="Q97" s="35">
        <v>6518.3035705009997</v>
      </c>
      <c r="R97" s="35">
        <v>4483.9081027459997</v>
      </c>
      <c r="S97" s="374">
        <v>5175.0093583059997</v>
      </c>
    </row>
    <row r="98" spans="1:19" s="106" customFormat="1" ht="12" customHeight="1">
      <c r="A98" s="366" t="s">
        <v>203</v>
      </c>
      <c r="B98" s="1157" t="s">
        <v>459</v>
      </c>
      <c r="C98" s="35">
        <v>134143.02978563099</v>
      </c>
      <c r="D98" s="35">
        <v>186427.50221224601</v>
      </c>
      <c r="E98" s="35">
        <v>182008.671859505</v>
      </c>
      <c r="F98" s="35">
        <v>148643.443227218</v>
      </c>
      <c r="G98" s="61">
        <v>129711.179629372</v>
      </c>
      <c r="H98" s="35">
        <v>148691.90779578401</v>
      </c>
      <c r="I98" s="35">
        <v>134840.47256888801</v>
      </c>
      <c r="J98" s="35">
        <v>137847.64438971199</v>
      </c>
      <c r="K98" s="35">
        <v>115919.08085776299</v>
      </c>
      <c r="L98" s="35">
        <v>112142.931835209</v>
      </c>
      <c r="M98" s="35">
        <v>131613.180853414</v>
      </c>
      <c r="N98" s="35">
        <v>127119.501576372</v>
      </c>
      <c r="O98" s="35">
        <v>158306.219894904</v>
      </c>
      <c r="P98" s="35">
        <v>170772.61536698201</v>
      </c>
      <c r="Q98" s="35">
        <v>166640.41933829599</v>
      </c>
      <c r="R98" s="35">
        <v>144700.103308925</v>
      </c>
      <c r="S98" s="374">
        <v>133693.629823002</v>
      </c>
    </row>
    <row r="99" spans="1:19" s="106" customFormat="1" ht="12" customHeight="1">
      <c r="A99" s="1318" t="s">
        <v>313</v>
      </c>
      <c r="B99" s="1319"/>
      <c r="C99" s="35"/>
      <c r="D99" s="35"/>
      <c r="F99" s="106">
        <v>0</v>
      </c>
      <c r="G99" s="315"/>
      <c r="S99" s="1014"/>
    </row>
    <row r="100" spans="1:19" s="106" customFormat="1" ht="12" customHeight="1">
      <c r="A100" s="368" t="s">
        <v>8</v>
      </c>
      <c r="B100" s="1158" t="s">
        <v>460</v>
      </c>
      <c r="C100" s="35">
        <v>2412452.8792719799</v>
      </c>
      <c r="D100" s="35">
        <v>2873148.6352608702</v>
      </c>
      <c r="E100" s="35">
        <v>3179487.2044107001</v>
      </c>
      <c r="F100" s="35">
        <v>3581139.3613267001</v>
      </c>
      <c r="G100" s="61">
        <v>3391547.5960181099</v>
      </c>
      <c r="H100" s="35">
        <v>3367903.6011573202</v>
      </c>
      <c r="I100" s="35">
        <v>3404557.0464361301</v>
      </c>
      <c r="J100" s="35">
        <v>3452904.1534847398</v>
      </c>
      <c r="K100" s="35">
        <v>3415717.9129205002</v>
      </c>
      <c r="L100" s="35">
        <v>3444438.55401771</v>
      </c>
      <c r="M100" s="35">
        <v>3499801.0749671301</v>
      </c>
      <c r="N100" s="35">
        <v>3506445.2319980999</v>
      </c>
      <c r="O100" s="35">
        <v>3552346.6759484801</v>
      </c>
      <c r="P100" s="35">
        <v>3747609.8334501502</v>
      </c>
      <c r="Q100" s="35">
        <v>3713098.84891001</v>
      </c>
      <c r="R100" s="35">
        <v>3716820.27806903</v>
      </c>
      <c r="S100" s="374">
        <v>3771956.5537626701</v>
      </c>
    </row>
    <row r="101" spans="1:19" s="106" customFormat="1" ht="12" customHeight="1">
      <c r="A101" s="366"/>
      <c r="B101" s="1157" t="s">
        <v>96</v>
      </c>
      <c r="C101" s="35">
        <v>2088035.11321785</v>
      </c>
      <c r="D101" s="35">
        <v>2459829.17743858</v>
      </c>
      <c r="E101" s="35">
        <v>2731177.6944086598</v>
      </c>
      <c r="F101" s="35">
        <v>2990813.8487611702</v>
      </c>
      <c r="G101" s="61">
        <v>2793403.3486288302</v>
      </c>
      <c r="H101" s="35">
        <v>2812589.50640157</v>
      </c>
      <c r="I101" s="35">
        <v>2839540.9270529002</v>
      </c>
      <c r="J101" s="35">
        <v>2877477.7277917098</v>
      </c>
      <c r="K101" s="35">
        <v>2846413.1659210799</v>
      </c>
      <c r="L101" s="35">
        <v>2868284.2620831402</v>
      </c>
      <c r="M101" s="35">
        <v>2918081.51320562</v>
      </c>
      <c r="N101" s="35">
        <v>2890228.8618326401</v>
      </c>
      <c r="O101" s="35">
        <v>2931771.72298175</v>
      </c>
      <c r="P101" s="35">
        <v>3080886.80517078</v>
      </c>
      <c r="Q101" s="35">
        <v>3027186.5011060899</v>
      </c>
      <c r="R101" s="35">
        <v>3022031.94604429</v>
      </c>
      <c r="S101" s="374">
        <v>3084530.5243010698</v>
      </c>
    </row>
    <row r="102" spans="1:19" s="106" customFormat="1" ht="12" customHeight="1">
      <c r="A102" s="366"/>
      <c r="B102" s="1157" t="s">
        <v>461</v>
      </c>
      <c r="C102" s="35">
        <v>459295.406682453</v>
      </c>
      <c r="D102" s="35">
        <v>555777.19304824201</v>
      </c>
      <c r="E102" s="35">
        <v>690665.56646386802</v>
      </c>
      <c r="F102" s="35">
        <v>860753.46881745197</v>
      </c>
      <c r="G102" s="61">
        <v>730917.93204525602</v>
      </c>
      <c r="H102" s="35">
        <v>726492.42990524403</v>
      </c>
      <c r="I102" s="35">
        <v>733042.69899986102</v>
      </c>
      <c r="J102" s="35">
        <v>766332.05176950095</v>
      </c>
      <c r="K102" s="35">
        <v>745991.49043898599</v>
      </c>
      <c r="L102" s="35">
        <v>741145.89242513105</v>
      </c>
      <c r="M102" s="35">
        <v>770245.18809978198</v>
      </c>
      <c r="N102" s="35">
        <v>751878.09741701197</v>
      </c>
      <c r="O102" s="35">
        <v>757164.92713853403</v>
      </c>
      <c r="P102" s="35">
        <v>873114.59626502497</v>
      </c>
      <c r="Q102" s="35">
        <v>798842.60149482603</v>
      </c>
      <c r="R102" s="35">
        <v>786566.49929969001</v>
      </c>
      <c r="S102" s="374">
        <v>802082.59390513506</v>
      </c>
    </row>
    <row r="103" spans="1:19" s="106" customFormat="1" ht="12" customHeight="1">
      <c r="A103" s="366"/>
      <c r="B103" s="1157" t="s">
        <v>462</v>
      </c>
      <c r="C103" s="35">
        <v>864259.00363228202</v>
      </c>
      <c r="D103" s="35">
        <v>1005489.17477874</v>
      </c>
      <c r="E103" s="35">
        <v>1105687.0448673901</v>
      </c>
      <c r="F103" s="35">
        <v>1176897.4862250199</v>
      </c>
      <c r="G103" s="61">
        <v>1135156.7798329401</v>
      </c>
      <c r="H103" s="35">
        <v>1150621.97353691</v>
      </c>
      <c r="I103" s="35">
        <v>1155237.07897803</v>
      </c>
      <c r="J103" s="35">
        <v>1168261.0037793501</v>
      </c>
      <c r="K103" s="35">
        <v>1162014.3881183299</v>
      </c>
      <c r="L103" s="35">
        <v>1157523.41706323</v>
      </c>
      <c r="M103" s="35">
        <v>1157671.5539921001</v>
      </c>
      <c r="N103" s="35">
        <v>1160018.52247917</v>
      </c>
      <c r="O103" s="35">
        <v>1176066.1344999799</v>
      </c>
      <c r="P103" s="35">
        <v>1201674.29127859</v>
      </c>
      <c r="Q103" s="35">
        <v>1186653.1409861301</v>
      </c>
      <c r="R103" s="35">
        <v>1186507.1863061199</v>
      </c>
      <c r="S103" s="374">
        <v>1209526.0702496599</v>
      </c>
    </row>
    <row r="104" spans="1:19" s="106" customFormat="1" ht="12" customHeight="1">
      <c r="A104" s="366"/>
      <c r="B104" s="1157" t="s">
        <v>463</v>
      </c>
      <c r="C104" s="35">
        <v>764480.70290311496</v>
      </c>
      <c r="D104" s="35">
        <v>898562.80961159698</v>
      </c>
      <c r="E104" s="35">
        <v>934825.08307740197</v>
      </c>
      <c r="F104" s="35">
        <v>953162.89371869096</v>
      </c>
      <c r="G104" s="61">
        <v>927328.63675063103</v>
      </c>
      <c r="H104" s="35">
        <v>935475.10295941995</v>
      </c>
      <c r="I104" s="35">
        <v>951261.14907500404</v>
      </c>
      <c r="J104" s="35">
        <v>942884.67224286601</v>
      </c>
      <c r="K104" s="35">
        <v>938407.28736376006</v>
      </c>
      <c r="L104" s="35">
        <v>969614.95259478502</v>
      </c>
      <c r="M104" s="35">
        <v>990164.77111373399</v>
      </c>
      <c r="N104" s="35">
        <v>978332.24193645502</v>
      </c>
      <c r="O104" s="35">
        <v>998540.66134324204</v>
      </c>
      <c r="P104" s="35">
        <v>1006097.91762717</v>
      </c>
      <c r="Q104" s="35">
        <v>1041690.7586251399</v>
      </c>
      <c r="R104" s="35">
        <v>1048958.2604384799</v>
      </c>
      <c r="S104" s="374">
        <v>1072921.8601462699</v>
      </c>
    </row>
    <row r="105" spans="1:19" s="106" customFormat="1" ht="12" customHeight="1">
      <c r="A105" s="366"/>
      <c r="B105" s="1157" t="s">
        <v>464</v>
      </c>
      <c r="C105" s="35">
        <v>324417.76605412801</v>
      </c>
      <c r="D105" s="35">
        <v>413319.45782228798</v>
      </c>
      <c r="E105" s="35">
        <v>448309.51000204799</v>
      </c>
      <c r="F105" s="35">
        <v>590325.51256553305</v>
      </c>
      <c r="G105" s="61">
        <v>598144.24738927896</v>
      </c>
      <c r="H105" s="35">
        <v>555314.09475574596</v>
      </c>
      <c r="I105" s="35">
        <v>565016.11938323302</v>
      </c>
      <c r="J105" s="35">
        <v>575426.425693025</v>
      </c>
      <c r="K105" s="35">
        <v>569304.746999425</v>
      </c>
      <c r="L105" s="35">
        <v>576154.29193456098</v>
      </c>
      <c r="M105" s="35">
        <v>581719.56176151102</v>
      </c>
      <c r="N105" s="35">
        <v>616216.37016546703</v>
      </c>
      <c r="O105" s="35">
        <v>620574.95296672895</v>
      </c>
      <c r="P105" s="35">
        <v>666723.02827937005</v>
      </c>
      <c r="Q105" s="35">
        <v>685912.34780392295</v>
      </c>
      <c r="R105" s="35">
        <v>694788.33202473796</v>
      </c>
      <c r="S105" s="374">
        <v>687426.02946160303</v>
      </c>
    </row>
    <row r="106" spans="1:19" s="106" customFormat="1" ht="12" customHeight="1">
      <c r="A106" s="366"/>
      <c r="B106" s="1157" t="s">
        <v>461</v>
      </c>
      <c r="C106" s="35">
        <v>132385.16086693801</v>
      </c>
      <c r="D106" s="35">
        <v>204898.77165355501</v>
      </c>
      <c r="E106" s="35">
        <v>267917.80442111898</v>
      </c>
      <c r="F106" s="35">
        <v>416369.54607376701</v>
      </c>
      <c r="G106" s="61">
        <v>424348.38836535101</v>
      </c>
      <c r="H106" s="35">
        <v>393445.856813227</v>
      </c>
      <c r="I106" s="35">
        <v>402550.052822105</v>
      </c>
      <c r="J106" s="35">
        <v>421386.67933242698</v>
      </c>
      <c r="K106" s="35">
        <v>414362.58985286998</v>
      </c>
      <c r="L106" s="35">
        <v>418984.83007780998</v>
      </c>
      <c r="M106" s="35">
        <v>418357.43669718201</v>
      </c>
      <c r="N106" s="35">
        <v>453873.436348074</v>
      </c>
      <c r="O106" s="35">
        <v>457207.68918135698</v>
      </c>
      <c r="P106" s="35">
        <v>493774.22525678499</v>
      </c>
      <c r="Q106" s="35">
        <v>503611.11243353598</v>
      </c>
      <c r="R106" s="35">
        <v>509334.89249049401</v>
      </c>
      <c r="S106" s="374">
        <v>503415.19981237198</v>
      </c>
    </row>
    <row r="107" spans="1:19" s="106" customFormat="1" ht="12" customHeight="1">
      <c r="A107" s="366"/>
      <c r="B107" s="1157" t="s">
        <v>465</v>
      </c>
      <c r="C107" s="35">
        <v>47086.693730346997</v>
      </c>
      <c r="D107" s="35">
        <v>46355.795861988998</v>
      </c>
      <c r="E107" s="35">
        <v>46356.831863193001</v>
      </c>
      <c r="F107" s="35">
        <v>56563.201532446998</v>
      </c>
      <c r="G107" s="61">
        <v>56472.833682422002</v>
      </c>
      <c r="H107" s="35">
        <v>54798.814783823</v>
      </c>
      <c r="I107" s="35">
        <v>52205.245123683999</v>
      </c>
      <c r="J107" s="35">
        <v>51876.022880771001</v>
      </c>
      <c r="K107" s="35">
        <v>52979.318265900998</v>
      </c>
      <c r="L107" s="35">
        <v>51590.098575712997</v>
      </c>
      <c r="M107" s="35">
        <v>51834.061196429</v>
      </c>
      <c r="N107" s="35">
        <v>53300.076135083</v>
      </c>
      <c r="O107" s="35">
        <v>53558.501287173</v>
      </c>
      <c r="P107" s="35">
        <v>54025.408576654998</v>
      </c>
      <c r="Q107" s="35">
        <v>56599.722403795997</v>
      </c>
      <c r="R107" s="35">
        <v>55807.051475861001</v>
      </c>
      <c r="S107" s="374">
        <v>55825.680435260998</v>
      </c>
    </row>
    <row r="108" spans="1:19" s="106" customFormat="1" ht="12" customHeight="1">
      <c r="A108" s="366"/>
      <c r="B108" s="1157" t="s">
        <v>463</v>
      </c>
      <c r="C108" s="35">
        <v>144945.91145684299</v>
      </c>
      <c r="D108" s="35">
        <v>162064.890306744</v>
      </c>
      <c r="E108" s="35">
        <v>134034.87371773599</v>
      </c>
      <c r="F108" s="35">
        <v>117392.764959319</v>
      </c>
      <c r="G108" s="61">
        <v>117323.025341506</v>
      </c>
      <c r="H108" s="35">
        <v>107069.42315869599</v>
      </c>
      <c r="I108" s="35">
        <v>110260.821437444</v>
      </c>
      <c r="J108" s="35">
        <v>102163.72347982699</v>
      </c>
      <c r="K108" s="35">
        <v>101962.838880654</v>
      </c>
      <c r="L108" s="35">
        <v>105579.36328103799</v>
      </c>
      <c r="M108" s="35">
        <v>111528.0638679</v>
      </c>
      <c r="N108" s="35">
        <v>109042.85768231</v>
      </c>
      <c r="O108" s="35">
        <v>109808.76249819899</v>
      </c>
      <c r="P108" s="35">
        <v>118923.39444593</v>
      </c>
      <c r="Q108" s="35">
        <v>125701.51296659101</v>
      </c>
      <c r="R108" s="35">
        <v>129646.388058383</v>
      </c>
      <c r="S108" s="374">
        <v>128185.14921397</v>
      </c>
    </row>
    <row r="109" spans="1:19" s="106" customFormat="1" ht="12" customHeight="1">
      <c r="A109" s="366" t="s">
        <v>9</v>
      </c>
      <c r="B109" s="1158" t="s">
        <v>466</v>
      </c>
      <c r="C109" s="35">
        <v>1050.614880762</v>
      </c>
      <c r="D109" s="35">
        <v>537.15900874600004</v>
      </c>
      <c r="E109" s="35">
        <v>1670.865665714</v>
      </c>
      <c r="F109" s="35">
        <v>756.77518463599995</v>
      </c>
      <c r="G109" s="61">
        <v>620.12797371700003</v>
      </c>
      <c r="H109" s="35">
        <v>841.25017938899998</v>
      </c>
      <c r="I109" s="35">
        <v>610.14776562600002</v>
      </c>
      <c r="J109" s="35">
        <v>584.53765573600003</v>
      </c>
      <c r="K109" s="35">
        <v>384.495890293</v>
      </c>
      <c r="L109" s="35">
        <v>459.49651653000001</v>
      </c>
      <c r="M109" s="35">
        <v>458.92277998100002</v>
      </c>
      <c r="N109" s="35">
        <v>460.06246026100001</v>
      </c>
      <c r="O109" s="35">
        <v>453.03653018900002</v>
      </c>
      <c r="P109" s="35">
        <v>495.40669809500002</v>
      </c>
      <c r="Q109" s="35">
        <v>448.94191072500001</v>
      </c>
      <c r="R109" s="35">
        <v>442.43188827900002</v>
      </c>
      <c r="S109" s="374">
        <v>452.82150762999999</v>
      </c>
    </row>
    <row r="110" spans="1:19" s="106" customFormat="1" ht="12" customHeight="1">
      <c r="A110" s="366" t="s">
        <v>10</v>
      </c>
      <c r="B110" s="1158" t="s">
        <v>467</v>
      </c>
      <c r="C110" s="35">
        <v>44303.222472465</v>
      </c>
      <c r="D110" s="35">
        <v>44899.190681911001</v>
      </c>
      <c r="E110" s="35">
        <v>38720.403859822</v>
      </c>
      <c r="F110" s="35">
        <v>41672.151065541999</v>
      </c>
      <c r="G110" s="61">
        <v>47323.267142930999</v>
      </c>
      <c r="H110" s="35">
        <v>58194.360839820001</v>
      </c>
      <c r="I110" s="35">
        <v>44160.787232219001</v>
      </c>
      <c r="J110" s="35">
        <v>44852.739664462999</v>
      </c>
      <c r="K110" s="35">
        <v>42657.513155852001</v>
      </c>
      <c r="L110" s="35">
        <v>42930.943915468</v>
      </c>
      <c r="M110" s="35">
        <v>40122.323118150001</v>
      </c>
      <c r="N110" s="35">
        <v>50074.098929200998</v>
      </c>
      <c r="O110" s="35">
        <v>44679.492306198998</v>
      </c>
      <c r="P110" s="35">
        <v>40700.947106380001</v>
      </c>
      <c r="Q110" s="35">
        <v>36436.066207556003</v>
      </c>
      <c r="R110" s="35">
        <v>40299.150110401002</v>
      </c>
      <c r="S110" s="374">
        <v>47629.894042435997</v>
      </c>
    </row>
    <row r="111" spans="1:19" s="106" customFormat="1" ht="12" customHeight="1">
      <c r="A111" s="366" t="s">
        <v>11</v>
      </c>
      <c r="B111" s="1158" t="s">
        <v>468</v>
      </c>
      <c r="C111" s="35">
        <v>64982.891631748003</v>
      </c>
      <c r="D111" s="35">
        <v>83796.339628488</v>
      </c>
      <c r="E111" s="35">
        <v>80309.058126363001</v>
      </c>
      <c r="F111" s="35">
        <v>85868.442185947002</v>
      </c>
      <c r="G111" s="61">
        <v>80583.117425232005</v>
      </c>
      <c r="H111" s="35">
        <v>84140.326834599007</v>
      </c>
      <c r="I111" s="35">
        <v>85047.059890885997</v>
      </c>
      <c r="J111" s="35">
        <v>85649.366932717996</v>
      </c>
      <c r="K111" s="35">
        <v>80390.910830893001</v>
      </c>
      <c r="L111" s="35">
        <v>80020.087873184006</v>
      </c>
      <c r="M111" s="35">
        <v>76448.963509195994</v>
      </c>
      <c r="N111" s="35">
        <v>77531.416893101996</v>
      </c>
      <c r="O111" s="35">
        <v>76660.669465269995</v>
      </c>
      <c r="P111" s="35">
        <v>76326.638100166994</v>
      </c>
      <c r="Q111" s="35">
        <v>83229.091297527993</v>
      </c>
      <c r="R111" s="35">
        <v>83085.513845035006</v>
      </c>
      <c r="S111" s="374">
        <v>78026.999041871997</v>
      </c>
    </row>
    <row r="112" spans="1:19" s="106" customFormat="1" ht="12" customHeight="1">
      <c r="A112" s="366" t="s">
        <v>98</v>
      </c>
      <c r="B112" s="1158" t="s">
        <v>469</v>
      </c>
      <c r="C112" s="35">
        <v>146341.863962762</v>
      </c>
      <c r="D112" s="35">
        <v>141994.361853885</v>
      </c>
      <c r="E112" s="35">
        <v>124730.868990011</v>
      </c>
      <c r="F112" s="35">
        <v>136000.22937930399</v>
      </c>
      <c r="G112" s="61">
        <v>131207.968566091</v>
      </c>
      <c r="H112" s="35">
        <v>126055.12100758099</v>
      </c>
      <c r="I112" s="35">
        <v>121772.200833651</v>
      </c>
      <c r="J112" s="35">
        <v>129363.84043909601</v>
      </c>
      <c r="K112" s="35">
        <v>128170.580828494</v>
      </c>
      <c r="L112" s="35">
        <v>130791.003235474</v>
      </c>
      <c r="M112" s="35">
        <v>133579.59003591101</v>
      </c>
      <c r="N112" s="35">
        <v>140141.82999455399</v>
      </c>
      <c r="O112" s="35">
        <v>147931.20966735599</v>
      </c>
      <c r="P112" s="35">
        <v>163463.52005914101</v>
      </c>
      <c r="Q112" s="35">
        <v>157771.61377286201</v>
      </c>
      <c r="R112" s="35">
        <v>153620.76563547301</v>
      </c>
      <c r="S112" s="374">
        <v>153102.00478616499</v>
      </c>
    </row>
    <row r="113" spans="1:19" s="106" customFormat="1" ht="12" customHeight="1">
      <c r="A113" s="366"/>
      <c r="B113" s="1157" t="s">
        <v>96</v>
      </c>
      <c r="C113" s="35">
        <v>15276.909856475</v>
      </c>
      <c r="D113" s="35">
        <v>24981.724400821</v>
      </c>
      <c r="E113" s="35">
        <v>23436.302690737</v>
      </c>
      <c r="F113" s="35">
        <v>25661.320135670001</v>
      </c>
      <c r="G113" s="61">
        <v>26150.396062794</v>
      </c>
      <c r="H113" s="35">
        <v>26605.586697934999</v>
      </c>
      <c r="I113" s="35">
        <v>27140.245094116999</v>
      </c>
      <c r="J113" s="35">
        <v>26542.948370265</v>
      </c>
      <c r="K113" s="35">
        <v>27536.953255537999</v>
      </c>
      <c r="L113" s="35">
        <v>27563.879235228</v>
      </c>
      <c r="M113" s="35">
        <v>27597.913520857001</v>
      </c>
      <c r="N113" s="35">
        <v>29263.259919650998</v>
      </c>
      <c r="O113" s="35">
        <v>29946.083060829002</v>
      </c>
      <c r="P113" s="35">
        <v>34976.279358377004</v>
      </c>
      <c r="Q113" s="35">
        <v>34894.652796939998</v>
      </c>
      <c r="R113" s="35">
        <v>34794.216158830997</v>
      </c>
      <c r="S113" s="374">
        <v>34711.956624919003</v>
      </c>
    </row>
    <row r="114" spans="1:19" s="106" customFormat="1" ht="12" customHeight="1">
      <c r="A114" s="366"/>
      <c r="B114" s="1157" t="s">
        <v>464</v>
      </c>
      <c r="C114" s="35">
        <v>131064.954106287</v>
      </c>
      <c r="D114" s="35">
        <v>117012.637453064</v>
      </c>
      <c r="E114" s="35">
        <v>101294.566299274</v>
      </c>
      <c r="F114" s="35">
        <v>110338.909243634</v>
      </c>
      <c r="G114" s="205">
        <v>105057.57250329699</v>
      </c>
      <c r="H114" s="70">
        <v>99449.534309645998</v>
      </c>
      <c r="I114" s="70">
        <v>94631.955739533994</v>
      </c>
      <c r="J114" s="70">
        <v>102820.892068831</v>
      </c>
      <c r="K114" s="70">
        <v>100633.627572956</v>
      </c>
      <c r="L114" s="70">
        <v>103227.124000246</v>
      </c>
      <c r="M114" s="70">
        <v>105981.676515054</v>
      </c>
      <c r="N114" s="70">
        <v>110878.57007490299</v>
      </c>
      <c r="O114" s="70">
        <v>117985.126606527</v>
      </c>
      <c r="P114" s="70">
        <v>128487.240700764</v>
      </c>
      <c r="Q114" s="70">
        <v>122876.960975922</v>
      </c>
      <c r="R114" s="70">
        <v>118826.549476642</v>
      </c>
      <c r="S114" s="375">
        <v>118390.048161246</v>
      </c>
    </row>
    <row r="115" spans="1:19" s="106" customFormat="1" ht="12" customHeight="1">
      <c r="A115" s="369" t="s">
        <v>97</v>
      </c>
      <c r="B115" s="1158" t="s">
        <v>470</v>
      </c>
      <c r="C115" s="35">
        <v>1793.966346125</v>
      </c>
      <c r="D115" s="35">
        <v>2344.5379782149998</v>
      </c>
      <c r="E115" s="35">
        <v>1351.0101221980001</v>
      </c>
      <c r="F115" s="35">
        <v>3709.2215319279999</v>
      </c>
      <c r="G115" s="205">
        <v>3348.7830044880002</v>
      </c>
      <c r="H115" s="70">
        <v>3904.0003486790001</v>
      </c>
      <c r="I115" s="70">
        <v>3402.4234770039998</v>
      </c>
      <c r="J115" s="70">
        <v>3122.0673726330001</v>
      </c>
      <c r="K115" s="70">
        <v>3426.241988238</v>
      </c>
      <c r="L115" s="70">
        <v>3985.8350751920002</v>
      </c>
      <c r="M115" s="70">
        <v>5217.5763597060004</v>
      </c>
      <c r="N115" s="70">
        <v>7732.2891756299996</v>
      </c>
      <c r="O115" s="70">
        <v>4756.794967889</v>
      </c>
      <c r="P115" s="70">
        <v>3847.962256243</v>
      </c>
      <c r="Q115" s="70">
        <v>6511.1593372159996</v>
      </c>
      <c r="R115" s="70">
        <v>4157.3197157289997</v>
      </c>
      <c r="S115" s="375">
        <v>5018.3720974939997</v>
      </c>
    </row>
    <row r="116" spans="1:19" s="106" customFormat="1" ht="34.700000000000003" customHeight="1">
      <c r="A116" s="366" t="s">
        <v>125</v>
      </c>
      <c r="B116" s="1158" t="s">
        <v>471</v>
      </c>
      <c r="C116" s="70">
        <v>105406.370665979</v>
      </c>
      <c r="D116" s="70">
        <v>66727.920826551999</v>
      </c>
      <c r="E116" s="70">
        <v>62316.450896551003</v>
      </c>
      <c r="F116" s="70">
        <v>60980.831367551</v>
      </c>
      <c r="G116" s="205">
        <v>64166.198170868003</v>
      </c>
      <c r="H116" s="70">
        <v>104153.472965782</v>
      </c>
      <c r="I116" s="70">
        <v>77600.378874746995</v>
      </c>
      <c r="J116" s="70">
        <v>77924.603525851999</v>
      </c>
      <c r="K116" s="70">
        <v>83531.977842948996</v>
      </c>
      <c r="L116" s="70">
        <v>67233.520811761002</v>
      </c>
      <c r="M116" s="70">
        <v>77042.067809433996</v>
      </c>
      <c r="N116" s="70">
        <v>90053.692728748996</v>
      </c>
      <c r="O116" s="70">
        <v>104648.463427301</v>
      </c>
      <c r="P116" s="70">
        <v>93700.297882985993</v>
      </c>
      <c r="Q116" s="70">
        <v>93366.456195495994</v>
      </c>
      <c r="R116" s="70">
        <v>95717.114319494998</v>
      </c>
      <c r="S116" s="375">
        <v>107042.643617551</v>
      </c>
    </row>
    <row r="117" spans="1:19" s="106" customFormat="1" ht="12" customHeight="1">
      <c r="A117" s="366" t="s">
        <v>203</v>
      </c>
      <c r="B117" s="1158" t="s">
        <v>718</v>
      </c>
      <c r="C117" s="35">
        <v>1698.038863404</v>
      </c>
      <c r="D117" s="35">
        <v>1383.4787135629999</v>
      </c>
      <c r="E117" s="35">
        <v>933.72075532199995</v>
      </c>
      <c r="F117" s="35">
        <v>1292.710827636</v>
      </c>
      <c r="G117" s="61">
        <v>1093.2642110429999</v>
      </c>
      <c r="H117" s="35">
        <v>1120.6934888549999</v>
      </c>
      <c r="I117" s="35">
        <v>1101.6617768829999</v>
      </c>
      <c r="J117" s="35">
        <v>1525.9665824169999</v>
      </c>
      <c r="K117" s="35">
        <v>1443.57106686</v>
      </c>
      <c r="L117" s="35">
        <v>1670.71395925</v>
      </c>
      <c r="M117" s="35">
        <v>1664.695995715</v>
      </c>
      <c r="N117" s="35">
        <v>1499.942975334</v>
      </c>
      <c r="O117" s="35">
        <v>1558.6638453569999</v>
      </c>
      <c r="P117" s="35">
        <v>1857.0733885269999</v>
      </c>
      <c r="Q117" s="35">
        <v>1771.1209375430001</v>
      </c>
      <c r="R117" s="35">
        <v>1917.76635276</v>
      </c>
      <c r="S117" s="374">
        <v>1825.8909772510001</v>
      </c>
    </row>
    <row r="118" spans="1:19" s="106" customFormat="1" ht="12" customHeight="1">
      <c r="A118" s="1318" t="s">
        <v>729</v>
      </c>
      <c r="B118" s="1319"/>
      <c r="C118" s="35"/>
      <c r="D118" s="35"/>
      <c r="E118" s="35"/>
      <c r="F118" s="35">
        <v>0</v>
      </c>
      <c r="G118" s="315"/>
      <c r="S118" s="1014"/>
    </row>
    <row r="119" spans="1:19" s="106" customFormat="1" ht="12" customHeight="1">
      <c r="A119" s="366" t="s">
        <v>8</v>
      </c>
      <c r="B119" s="1158" t="s">
        <v>472</v>
      </c>
      <c r="C119" s="35">
        <v>29764.817073124999</v>
      </c>
      <c r="D119" s="35">
        <v>30446.390074991999</v>
      </c>
      <c r="E119" s="35">
        <v>33460.919117247999</v>
      </c>
      <c r="F119" s="35">
        <v>32540.818736941001</v>
      </c>
      <c r="G119" s="61">
        <v>32297.512586002998</v>
      </c>
      <c r="H119" s="35">
        <v>32297.512586002998</v>
      </c>
      <c r="I119" s="35">
        <v>32297.512586002998</v>
      </c>
      <c r="J119" s="35">
        <v>32297.512586002998</v>
      </c>
      <c r="K119" s="35">
        <v>32149.162468646999</v>
      </c>
      <c r="L119" s="35">
        <v>32148.85717838</v>
      </c>
      <c r="M119" s="35">
        <v>31853.421489592001</v>
      </c>
      <c r="N119" s="35">
        <v>31662.023324187001</v>
      </c>
      <c r="O119" s="35">
        <v>31602.384499937001</v>
      </c>
      <c r="P119" s="35">
        <v>31522.364607236999</v>
      </c>
      <c r="Q119" s="35">
        <v>31522.364607236999</v>
      </c>
      <c r="R119" s="35">
        <v>31522.364607236999</v>
      </c>
      <c r="S119" s="374">
        <v>31522.364607236999</v>
      </c>
    </row>
    <row r="120" spans="1:19" s="106" customFormat="1" ht="12" customHeight="1">
      <c r="A120" s="366" t="s">
        <v>9</v>
      </c>
      <c r="B120" s="1158"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4">
        <v>13596.146757315</v>
      </c>
    </row>
    <row r="121" spans="1:19" s="106" customFormat="1" ht="12" customHeight="1">
      <c r="A121" s="366" t="s">
        <v>10</v>
      </c>
      <c r="B121" s="1158" t="s">
        <v>474</v>
      </c>
      <c r="C121" s="35">
        <v>276331.90218533401</v>
      </c>
      <c r="D121" s="35">
        <v>300630.79153806699</v>
      </c>
      <c r="E121" s="35">
        <v>312691.270248827</v>
      </c>
      <c r="F121" s="35">
        <v>328620.98214992997</v>
      </c>
      <c r="G121" s="61">
        <v>367912.700468052</v>
      </c>
      <c r="H121" s="35">
        <v>360595.98276537599</v>
      </c>
      <c r="I121" s="35">
        <v>368193.103211715</v>
      </c>
      <c r="J121" s="35">
        <v>368193.85823679599</v>
      </c>
      <c r="K121" s="35">
        <v>368194.87587929599</v>
      </c>
      <c r="L121" s="35">
        <v>368193.792582441</v>
      </c>
      <c r="M121" s="35">
        <v>368193.75975526398</v>
      </c>
      <c r="N121" s="35">
        <v>368194.202695366</v>
      </c>
      <c r="O121" s="35">
        <v>368195.30263260298</v>
      </c>
      <c r="P121" s="35">
        <v>355528.57522487</v>
      </c>
      <c r="Q121" s="35">
        <v>483981.33979945298</v>
      </c>
      <c r="R121" s="35">
        <v>484063.60108759801</v>
      </c>
      <c r="S121" s="374">
        <v>404438.64179965301</v>
      </c>
    </row>
    <row r="122" spans="1:19" s="106" customFormat="1" ht="24">
      <c r="A122" s="366" t="s">
        <v>11</v>
      </c>
      <c r="B122" s="1158" t="s">
        <v>475</v>
      </c>
      <c r="C122" s="70">
        <v>74133.712203839998</v>
      </c>
      <c r="D122" s="70">
        <v>37300.849716343</v>
      </c>
      <c r="E122" s="70">
        <v>69282.373649818997</v>
      </c>
      <c r="F122" s="70">
        <v>106452.440922076</v>
      </c>
      <c r="G122" s="205">
        <v>30940.686611657002</v>
      </c>
      <c r="H122" s="70">
        <v>39469.457043463</v>
      </c>
      <c r="I122" s="70">
        <v>48236.708778366999</v>
      </c>
      <c r="J122" s="70">
        <v>60961.150929058</v>
      </c>
      <c r="K122" s="70">
        <v>72419.516106402007</v>
      </c>
      <c r="L122" s="70">
        <v>82082.185759030006</v>
      </c>
      <c r="M122" s="70">
        <v>93216.852256985003</v>
      </c>
      <c r="N122" s="70">
        <v>103945.876276432</v>
      </c>
      <c r="O122" s="70">
        <v>115242.03947925101</v>
      </c>
      <c r="P122" s="70">
        <v>128722.559411733</v>
      </c>
      <c r="Q122" s="70">
        <v>10427.304693107</v>
      </c>
      <c r="R122" s="70">
        <v>18955.509773553</v>
      </c>
      <c r="S122" s="375">
        <v>31074.071765745</v>
      </c>
    </row>
    <row r="123" spans="1:19" s="106" customFormat="1" ht="12" customHeight="1">
      <c r="A123" s="366" t="s">
        <v>98</v>
      </c>
      <c r="B123" s="1158" t="s">
        <v>476</v>
      </c>
      <c r="C123" s="35">
        <v>33407.082504241</v>
      </c>
      <c r="D123" s="35">
        <v>49834.429469691997</v>
      </c>
      <c r="E123" s="35">
        <v>119756.879546147</v>
      </c>
      <c r="F123" s="35">
        <v>103219.65651321301</v>
      </c>
      <c r="G123" s="61">
        <v>110928.498893963</v>
      </c>
      <c r="H123" s="35">
        <v>112381.003904048</v>
      </c>
      <c r="I123" s="35">
        <v>112208.038566328</v>
      </c>
      <c r="J123" s="35">
        <v>111929.10433712701</v>
      </c>
      <c r="K123" s="35">
        <v>111925.068222576</v>
      </c>
      <c r="L123" s="35">
        <v>110906.767000946</v>
      </c>
      <c r="M123" s="35">
        <v>108844.028483861</v>
      </c>
      <c r="N123" s="35">
        <v>106760.85075732</v>
      </c>
      <c r="O123" s="35">
        <v>111261.02866451599</v>
      </c>
      <c r="P123" s="35">
        <v>113713.811380492</v>
      </c>
      <c r="Q123" s="35">
        <v>114019.327209568</v>
      </c>
      <c r="R123" s="35">
        <v>113467.340239361</v>
      </c>
      <c r="S123" s="374">
        <v>113701.149821962</v>
      </c>
    </row>
    <row r="124" spans="1:19" s="106" customFormat="1" ht="12" customHeight="1" thickBot="1">
      <c r="A124" s="370" t="s">
        <v>97</v>
      </c>
      <c r="B124" s="371" t="s">
        <v>477</v>
      </c>
      <c r="C124" s="376">
        <v>3785.2018756480002</v>
      </c>
      <c r="D124" s="376">
        <v>10945.373350618</v>
      </c>
      <c r="E124" s="376">
        <v>25161.569766836001</v>
      </c>
      <c r="F124" s="376">
        <v>27504.701981865001</v>
      </c>
      <c r="G124" s="1116">
        <v>26692.586171201001</v>
      </c>
      <c r="H124" s="376">
        <v>26236.813172794002</v>
      </c>
      <c r="I124" s="376">
        <v>26687.70085537</v>
      </c>
      <c r="J124" s="376">
        <v>26191.910174050001</v>
      </c>
      <c r="K124" s="376">
        <v>26407.166691817001</v>
      </c>
      <c r="L124" s="376">
        <v>26518.851885814998</v>
      </c>
      <c r="M124" s="376">
        <v>26836.019280592001</v>
      </c>
      <c r="N124" s="376">
        <v>33441.555625603003</v>
      </c>
      <c r="O124" s="376">
        <v>32914.936213847999</v>
      </c>
      <c r="P124" s="376">
        <v>32756.738708954999</v>
      </c>
      <c r="Q124" s="376">
        <v>27287.860230814</v>
      </c>
      <c r="R124" s="376">
        <v>27197.189557197999</v>
      </c>
      <c r="S124" s="377">
        <v>27394.818385009999</v>
      </c>
    </row>
    <row r="125" spans="1:19" s="106" customFormat="1" ht="14.25" hidden="1" customHeight="1" thickBot="1">
      <c r="A125" s="1015" t="s">
        <v>233</v>
      </c>
      <c r="B125" s="197"/>
      <c r="C125" s="79"/>
      <c r="D125" s="79"/>
      <c r="E125" s="79"/>
      <c r="F125" s="79"/>
      <c r="G125" s="1119"/>
      <c r="H125" s="79"/>
      <c r="I125" s="79"/>
      <c r="J125" s="79"/>
      <c r="K125" s="79"/>
      <c r="L125" s="79"/>
      <c r="M125" s="79"/>
      <c r="N125" s="79"/>
      <c r="O125" s="79"/>
      <c r="P125" s="79"/>
      <c r="Q125" s="79"/>
      <c r="R125" s="79"/>
      <c r="S125" s="1016">
        <v>15286.126477293001</v>
      </c>
    </row>
    <row r="126" spans="1:19" s="106" customFormat="1" ht="16.7" hidden="1" customHeight="1">
      <c r="A126" s="1015" t="s">
        <v>234</v>
      </c>
      <c r="B126" s="197"/>
      <c r="C126" s="79"/>
      <c r="D126" s="79"/>
      <c r="E126" s="79"/>
      <c r="F126" s="79"/>
      <c r="G126" s="1119"/>
      <c r="H126" s="79"/>
      <c r="I126" s="79"/>
      <c r="J126" s="79"/>
      <c r="K126" s="79"/>
      <c r="L126" s="79"/>
      <c r="M126" s="79"/>
      <c r="N126" s="79"/>
      <c r="O126" s="79"/>
      <c r="P126" s="79"/>
      <c r="Q126" s="79"/>
      <c r="R126" s="79"/>
      <c r="S126" s="1016"/>
    </row>
    <row r="127" spans="1:19" s="106" customFormat="1" ht="12" hidden="1" customHeight="1">
      <c r="A127" s="1369" t="s">
        <v>243</v>
      </c>
      <c r="B127" s="1364"/>
      <c r="C127" s="1011"/>
      <c r="D127" s="1011"/>
      <c r="E127" s="1011"/>
      <c r="F127" s="1011"/>
      <c r="G127" s="1117"/>
      <c r="H127" s="1011"/>
      <c r="I127" s="1011"/>
      <c r="J127" s="1011"/>
      <c r="K127" s="1011"/>
      <c r="L127" s="1011"/>
      <c r="M127" s="1011"/>
      <c r="N127" s="1011"/>
      <c r="O127" s="1011"/>
      <c r="P127" s="1011"/>
      <c r="Q127" s="1011"/>
      <c r="R127" s="1011"/>
      <c r="S127" s="1012"/>
    </row>
    <row r="128" spans="1:19" s="106" customFormat="1" ht="19.5" hidden="1" customHeight="1">
      <c r="A128" s="1369" t="s">
        <v>241</v>
      </c>
      <c r="B128" s="1364"/>
      <c r="C128" s="1011"/>
      <c r="D128" s="1011"/>
      <c r="E128" s="1011"/>
      <c r="F128" s="1011"/>
      <c r="G128" s="1117"/>
      <c r="H128" s="1011"/>
      <c r="I128" s="1011"/>
      <c r="J128" s="1011"/>
      <c r="K128" s="1011"/>
      <c r="L128" s="1011"/>
      <c r="M128" s="1011"/>
      <c r="N128" s="1011"/>
      <c r="O128" s="1011"/>
      <c r="P128" s="1011"/>
      <c r="Q128" s="1011"/>
      <c r="R128" s="1011"/>
      <c r="S128" s="1012"/>
    </row>
    <row r="129" spans="1:23" s="106" customFormat="1" ht="12" hidden="1" customHeight="1">
      <c r="A129" s="1369" t="s">
        <v>242</v>
      </c>
      <c r="B129" s="1364"/>
      <c r="C129" s="1011"/>
      <c r="D129" s="1011"/>
      <c r="E129" s="1011"/>
      <c r="F129" s="1011"/>
      <c r="G129" s="1117"/>
      <c r="H129" s="1011"/>
      <c r="I129" s="1011"/>
      <c r="J129" s="1011"/>
      <c r="K129" s="1011"/>
      <c r="L129" s="1011"/>
      <c r="M129" s="1011"/>
      <c r="N129" s="1011"/>
      <c r="O129" s="1011"/>
      <c r="P129" s="1011"/>
      <c r="Q129" s="1011"/>
      <c r="R129" s="1011"/>
      <c r="S129" s="1012"/>
    </row>
    <row r="130" spans="1:23" ht="19.5" hidden="1" customHeight="1">
      <c r="A130" s="1366" t="s">
        <v>239</v>
      </c>
      <c r="B130" s="1367"/>
      <c r="C130" s="1011"/>
      <c r="D130" s="1011"/>
      <c r="E130" s="1011"/>
      <c r="F130" s="1011"/>
      <c r="G130" s="1117"/>
      <c r="H130" s="1011"/>
      <c r="I130" s="1011"/>
      <c r="J130" s="1011"/>
      <c r="K130" s="1011"/>
      <c r="L130" s="1011"/>
      <c r="M130" s="1011"/>
      <c r="N130" s="1011"/>
      <c r="O130" s="1011"/>
      <c r="P130" s="1011"/>
      <c r="Q130" s="1011"/>
      <c r="R130" s="1011"/>
      <c r="S130" s="1012"/>
    </row>
    <row r="131" spans="1:23" ht="75" customHeight="1">
      <c r="A131" s="1372" t="s">
        <v>289</v>
      </c>
      <c r="B131" s="1373"/>
      <c r="C131" s="1373"/>
      <c r="D131" s="1373"/>
      <c r="E131" s="1373"/>
      <c r="F131" s="1373"/>
      <c r="G131" s="1373"/>
      <c r="H131" s="1373"/>
      <c r="I131" s="1373"/>
      <c r="J131" s="1373"/>
      <c r="K131" s="1373"/>
      <c r="L131" s="1373"/>
      <c r="M131" s="1373"/>
      <c r="N131" s="1373"/>
      <c r="O131" s="1373"/>
      <c r="P131" s="1373"/>
      <c r="Q131" s="1373"/>
      <c r="R131" s="1373"/>
      <c r="S131" s="1374"/>
    </row>
    <row r="132" spans="1:23" ht="22.35" customHeight="1">
      <c r="A132" s="1330" t="s">
        <v>423</v>
      </c>
      <c r="B132" s="1331"/>
      <c r="C132" s="1368" t="s">
        <v>277</v>
      </c>
      <c r="D132" s="1368" t="s">
        <v>849</v>
      </c>
      <c r="E132" s="1362">
        <v>2021</v>
      </c>
      <c r="F132" s="1362">
        <v>2022</v>
      </c>
      <c r="G132" s="1362">
        <v>2023</v>
      </c>
      <c r="H132" s="1362"/>
      <c r="I132" s="1362"/>
      <c r="J132" s="1362"/>
      <c r="K132" s="1362"/>
      <c r="L132" s="1362"/>
      <c r="M132" s="1362"/>
      <c r="N132" s="1362"/>
      <c r="O132" s="1362"/>
      <c r="P132" s="1362"/>
      <c r="Q132" s="1362">
        <v>2024</v>
      </c>
      <c r="R132" s="1362"/>
      <c r="S132" s="1363"/>
    </row>
    <row r="133" spans="1:23" ht="22.35" customHeight="1">
      <c r="A133" s="1330"/>
      <c r="B133" s="1331"/>
      <c r="C133" s="1368"/>
      <c r="D133" s="1375"/>
      <c r="E133" s="1365"/>
      <c r="F133" s="1362"/>
      <c r="G133" s="1115" t="s">
        <v>2</v>
      </c>
      <c r="H133" s="799" t="s">
        <v>3</v>
      </c>
      <c r="I133" s="799" t="s">
        <v>4</v>
      </c>
      <c r="J133" s="799" t="s">
        <v>5</v>
      </c>
      <c r="K133" s="799" t="s">
        <v>6</v>
      </c>
      <c r="L133" s="799" t="s">
        <v>267</v>
      </c>
      <c r="M133" s="911" t="s">
        <v>7</v>
      </c>
      <c r="N133" s="911" t="s">
        <v>13</v>
      </c>
      <c r="O133" s="911" t="s">
        <v>14</v>
      </c>
      <c r="P133" s="911" t="s">
        <v>15</v>
      </c>
      <c r="Q133" s="911" t="s">
        <v>0</v>
      </c>
      <c r="R133" s="911" t="s">
        <v>1</v>
      </c>
      <c r="S133" s="961" t="s">
        <v>2</v>
      </c>
    </row>
    <row r="134" spans="1:23" ht="12" customHeight="1">
      <c r="A134" s="1318" t="s">
        <v>310</v>
      </c>
      <c r="B134" s="1319"/>
      <c r="G134" s="1128"/>
      <c r="S134" s="373"/>
      <c r="T134" s="54"/>
      <c r="U134" s="54"/>
    </row>
    <row r="135" spans="1:23" ht="12" customHeight="1">
      <c r="A135" s="366" t="s">
        <v>8</v>
      </c>
      <c r="B135" s="1157" t="s">
        <v>318</v>
      </c>
      <c r="C135" s="35">
        <v>426050.78417897702</v>
      </c>
      <c r="D135" s="35">
        <v>493422.15820196702</v>
      </c>
      <c r="E135" s="35">
        <v>520497.40751601302</v>
      </c>
      <c r="F135" s="35">
        <v>571246.97563074995</v>
      </c>
      <c r="G135" s="61">
        <v>577860.38675217004</v>
      </c>
      <c r="H135" s="35">
        <v>578773.16440163797</v>
      </c>
      <c r="I135" s="35">
        <v>584207.948647763</v>
      </c>
      <c r="J135" s="35">
        <v>590708.00900841702</v>
      </c>
      <c r="K135" s="35">
        <v>592917.64602310106</v>
      </c>
      <c r="L135" s="35">
        <v>600140.160384794</v>
      </c>
      <c r="M135" s="35">
        <v>605594.98163676704</v>
      </c>
      <c r="N135" s="35">
        <v>606839.63250738301</v>
      </c>
      <c r="O135" s="35">
        <v>610387.41645864304</v>
      </c>
      <c r="P135" s="35">
        <v>618449.43586723704</v>
      </c>
      <c r="Q135" s="35">
        <v>610859.81012075604</v>
      </c>
      <c r="R135" s="35">
        <v>611855.02080569696</v>
      </c>
      <c r="S135" s="374">
        <v>619823.713348791</v>
      </c>
      <c r="T135" s="54"/>
      <c r="U135" s="54"/>
      <c r="V135" s="54"/>
      <c r="W135" s="54"/>
    </row>
    <row r="136" spans="1:23" ht="12" customHeight="1">
      <c r="A136" s="366"/>
      <c r="B136" s="1156" t="s">
        <v>319</v>
      </c>
      <c r="C136" s="35">
        <v>421654.95060754102</v>
      </c>
      <c r="D136" s="35">
        <v>488665.801047377</v>
      </c>
      <c r="E136" s="35">
        <v>516090.84219725901</v>
      </c>
      <c r="F136" s="35">
        <v>562846.742094266</v>
      </c>
      <c r="G136" s="61">
        <v>569731.12844574696</v>
      </c>
      <c r="H136" s="35">
        <v>570602.42659488705</v>
      </c>
      <c r="I136" s="35">
        <v>576064.53204967896</v>
      </c>
      <c r="J136" s="35">
        <v>582322.80459772504</v>
      </c>
      <c r="K136" s="35">
        <v>584584.10275205004</v>
      </c>
      <c r="L136" s="35">
        <v>591913.26259182696</v>
      </c>
      <c r="M136" s="35">
        <v>597636.51850739599</v>
      </c>
      <c r="N136" s="35">
        <v>598776.97904202098</v>
      </c>
      <c r="O136" s="35">
        <v>602143.79906948097</v>
      </c>
      <c r="P136" s="35">
        <v>606679.90861273103</v>
      </c>
      <c r="Q136" s="35">
        <v>599641.39412639104</v>
      </c>
      <c r="R136" s="35">
        <v>600649.87768049201</v>
      </c>
      <c r="S136" s="374">
        <v>609927.27598201297</v>
      </c>
    </row>
    <row r="137" spans="1:23" ht="12" customHeight="1">
      <c r="A137" s="366"/>
      <c r="B137" s="1157" t="s">
        <v>320</v>
      </c>
      <c r="C137" s="35">
        <v>421089.49214167398</v>
      </c>
      <c r="D137" s="35">
        <v>488402.28723606502</v>
      </c>
      <c r="E137" s="35">
        <v>514928.46609574498</v>
      </c>
      <c r="F137" s="35">
        <v>561279.93711123394</v>
      </c>
      <c r="G137" s="61">
        <v>568179.009223531</v>
      </c>
      <c r="H137" s="35">
        <v>568645.84029333398</v>
      </c>
      <c r="I137" s="35">
        <v>574044.56055945798</v>
      </c>
      <c r="J137" s="35">
        <v>580299.03396494</v>
      </c>
      <c r="K137" s="35">
        <v>582527.30153384595</v>
      </c>
      <c r="L137" s="35">
        <v>589817.84861620702</v>
      </c>
      <c r="M137" s="35">
        <v>595526.793324308</v>
      </c>
      <c r="N137" s="35">
        <v>597669.19145720103</v>
      </c>
      <c r="O137" s="35">
        <v>601051.03040476399</v>
      </c>
      <c r="P137" s="35">
        <v>605611.02871924103</v>
      </c>
      <c r="Q137" s="35">
        <v>598543.10954488604</v>
      </c>
      <c r="R137" s="35">
        <v>599539.39264063898</v>
      </c>
      <c r="S137" s="374">
        <v>608768.13873352599</v>
      </c>
    </row>
    <row r="138" spans="1:23" ht="12" customHeight="1">
      <c r="A138" s="366"/>
      <c r="B138" s="1157" t="s">
        <v>449</v>
      </c>
      <c r="C138" s="35">
        <v>565.45846586699997</v>
      </c>
      <c r="D138" s="35">
        <v>263.51381131199997</v>
      </c>
      <c r="E138" s="35">
        <v>1162.3761015140001</v>
      </c>
      <c r="F138" s="35">
        <v>1566.8049830320001</v>
      </c>
      <c r="G138" s="61">
        <v>1552.119222216</v>
      </c>
      <c r="H138" s="35">
        <v>1956.5863015530001</v>
      </c>
      <c r="I138" s="35">
        <v>2019.9714902210001</v>
      </c>
      <c r="J138" s="35">
        <v>2023.7706327850001</v>
      </c>
      <c r="K138" s="35">
        <v>2056.8012182040002</v>
      </c>
      <c r="L138" s="35">
        <v>2095.4139756200002</v>
      </c>
      <c r="M138" s="35">
        <v>2109.725183088</v>
      </c>
      <c r="N138" s="35">
        <v>1107.7875848199999</v>
      </c>
      <c r="O138" s="35">
        <v>1092.7686647170001</v>
      </c>
      <c r="P138" s="35">
        <v>1068.8798934900001</v>
      </c>
      <c r="Q138" s="35">
        <v>1098.284581505</v>
      </c>
      <c r="R138" s="35">
        <v>1110.485039853</v>
      </c>
      <c r="S138" s="374">
        <v>1159.1372484870001</v>
      </c>
    </row>
    <row r="139" spans="1:23" ht="12" customHeight="1">
      <c r="A139" s="366"/>
      <c r="B139" s="1156" t="s">
        <v>321</v>
      </c>
      <c r="C139" s="35">
        <v>4395.8335714360001</v>
      </c>
      <c r="D139" s="35">
        <v>4756.3571545900004</v>
      </c>
      <c r="E139" s="35">
        <v>4406.5653187540001</v>
      </c>
      <c r="F139" s="35">
        <v>8400.2335364840001</v>
      </c>
      <c r="G139" s="61">
        <v>8129.2583064230002</v>
      </c>
      <c r="H139" s="35">
        <v>8170.7378067509999</v>
      </c>
      <c r="I139" s="35">
        <v>8143.4165980839998</v>
      </c>
      <c r="J139" s="35">
        <v>8385.2044106920002</v>
      </c>
      <c r="K139" s="35">
        <v>8333.5432710509995</v>
      </c>
      <c r="L139" s="35">
        <v>8226.897792967</v>
      </c>
      <c r="M139" s="35">
        <v>7958.4631293709999</v>
      </c>
      <c r="N139" s="35">
        <v>8062.6534653620001</v>
      </c>
      <c r="O139" s="35">
        <v>8243.6173891620001</v>
      </c>
      <c r="P139" s="35">
        <v>11769.527254506</v>
      </c>
      <c r="Q139" s="35">
        <v>11218.415994364999</v>
      </c>
      <c r="R139" s="35">
        <v>11205.143125205001</v>
      </c>
      <c r="S139" s="374">
        <v>9896.4373667780001</v>
      </c>
    </row>
    <row r="140" spans="1:23" ht="12" customHeight="1">
      <c r="A140" s="366"/>
      <c r="B140" s="1157" t="s">
        <v>320</v>
      </c>
      <c r="C140" s="35">
        <v>4395.8335714360001</v>
      </c>
      <c r="D140" s="35">
        <v>4756.3571545900004</v>
      </c>
      <c r="E140" s="35">
        <v>4406.5653187540001</v>
      </c>
      <c r="F140" s="35">
        <v>8400.2335364840001</v>
      </c>
      <c r="G140" s="61">
        <v>8129.2583064230002</v>
      </c>
      <c r="H140" s="35">
        <v>8170.7378067509999</v>
      </c>
      <c r="I140" s="35">
        <v>8143.4165980839998</v>
      </c>
      <c r="J140" s="35">
        <v>8385.2044106920002</v>
      </c>
      <c r="K140" s="35">
        <v>8333.5432710509995</v>
      </c>
      <c r="L140" s="35">
        <v>8226.897792967</v>
      </c>
      <c r="M140" s="35">
        <v>7958.4631293709999</v>
      </c>
      <c r="N140" s="35">
        <v>7744.9534653620003</v>
      </c>
      <c r="O140" s="35">
        <v>7933.4173891620003</v>
      </c>
      <c r="P140" s="35">
        <v>11461.587254505999</v>
      </c>
      <c r="Q140" s="35">
        <v>10902.815994365001</v>
      </c>
      <c r="R140" s="35">
        <v>10890.843125205</v>
      </c>
      <c r="S140" s="374">
        <v>9579.3373667779997</v>
      </c>
    </row>
    <row r="141" spans="1:23" ht="12" customHeight="1">
      <c r="A141" s="366"/>
      <c r="B141" s="1157" t="s">
        <v>449</v>
      </c>
      <c r="C141" s="35">
        <v>0</v>
      </c>
      <c r="D141" s="35">
        <v>0</v>
      </c>
      <c r="E141" s="35">
        <v>0</v>
      </c>
      <c r="F141" s="35">
        <v>0</v>
      </c>
      <c r="G141" s="61">
        <v>0</v>
      </c>
      <c r="H141" s="35">
        <v>0</v>
      </c>
      <c r="I141" s="35">
        <v>0</v>
      </c>
      <c r="J141" s="35">
        <v>0</v>
      </c>
      <c r="K141" s="35">
        <v>0</v>
      </c>
      <c r="L141" s="35">
        <v>0</v>
      </c>
      <c r="M141" s="35">
        <v>0</v>
      </c>
      <c r="N141" s="35">
        <v>317.7</v>
      </c>
      <c r="O141" s="35">
        <v>310.2</v>
      </c>
      <c r="P141" s="35">
        <v>307.94</v>
      </c>
      <c r="Q141" s="35">
        <v>315.60000000000002</v>
      </c>
      <c r="R141" s="35">
        <v>314.3</v>
      </c>
      <c r="S141" s="374">
        <v>317.10000000000002</v>
      </c>
    </row>
    <row r="142" spans="1:23" ht="12" customHeight="1">
      <c r="A142" s="366" t="s">
        <v>9</v>
      </c>
      <c r="B142" s="1157" t="s">
        <v>450</v>
      </c>
      <c r="C142" s="35">
        <v>34438.487161495003</v>
      </c>
      <c r="D142" s="35">
        <v>28600.666403243002</v>
      </c>
      <c r="E142" s="35">
        <v>23315.284810640998</v>
      </c>
      <c r="F142" s="35">
        <v>22947.346390061</v>
      </c>
      <c r="G142" s="61">
        <v>22533.062826262001</v>
      </c>
      <c r="H142" s="35">
        <v>33970.917362777996</v>
      </c>
      <c r="I142" s="35">
        <v>22144.911017719001</v>
      </c>
      <c r="J142" s="35">
        <v>28936.029365666</v>
      </c>
      <c r="K142" s="35">
        <v>27928.344526649002</v>
      </c>
      <c r="L142" s="35">
        <v>29132.412110021</v>
      </c>
      <c r="M142" s="35">
        <v>31955.194357805001</v>
      </c>
      <c r="N142" s="35">
        <v>39747.462253814003</v>
      </c>
      <c r="O142" s="35">
        <v>41859.671528382001</v>
      </c>
      <c r="P142" s="35">
        <v>35882.997944174</v>
      </c>
      <c r="Q142" s="35">
        <v>28624.452394028998</v>
      </c>
      <c r="R142" s="35">
        <v>32305.048134116001</v>
      </c>
      <c r="S142" s="374">
        <v>41725.220285493</v>
      </c>
    </row>
    <row r="143" spans="1:23" ht="12" customHeight="1">
      <c r="A143" s="366"/>
      <c r="B143" s="1156" t="s">
        <v>337</v>
      </c>
      <c r="C143" s="35">
        <v>2864.1123284969999</v>
      </c>
      <c r="D143" s="35">
        <v>2584.8633750029999</v>
      </c>
      <c r="E143" s="35">
        <v>4317.0580834940001</v>
      </c>
      <c r="F143" s="35">
        <v>3678.4205373340001</v>
      </c>
      <c r="G143" s="61">
        <v>2806.8306343730001</v>
      </c>
      <c r="H143" s="35">
        <v>5008.8143920829998</v>
      </c>
      <c r="I143" s="35">
        <v>4429.0452485309997</v>
      </c>
      <c r="J143" s="35">
        <v>4546.7642423070001</v>
      </c>
      <c r="K143" s="35">
        <v>3453.2011234749998</v>
      </c>
      <c r="L143" s="35">
        <v>3578.1233318210002</v>
      </c>
      <c r="M143" s="35">
        <v>4362.8322679290004</v>
      </c>
      <c r="N143" s="35">
        <v>3400.8284933999998</v>
      </c>
      <c r="O143" s="35">
        <v>4014.8950805449999</v>
      </c>
      <c r="P143" s="35">
        <v>3930.7788336540002</v>
      </c>
      <c r="Q143" s="35">
        <v>3975.4174338950002</v>
      </c>
      <c r="R143" s="35">
        <v>4306.9390807259997</v>
      </c>
      <c r="S143" s="374">
        <v>5048.2145393999999</v>
      </c>
    </row>
    <row r="144" spans="1:23" ht="12" customHeight="1">
      <c r="A144" s="366"/>
      <c r="B144" s="1156" t="s">
        <v>451</v>
      </c>
      <c r="C144" s="35">
        <v>15508</v>
      </c>
      <c r="D144" s="35">
        <v>9126</v>
      </c>
      <c r="E144" s="35">
        <v>9735.5647285220002</v>
      </c>
      <c r="F144" s="35">
        <v>16129</v>
      </c>
      <c r="G144" s="61">
        <v>13796.89</v>
      </c>
      <c r="H144" s="35">
        <v>19585.150000000001</v>
      </c>
      <c r="I144" s="35">
        <v>12392</v>
      </c>
      <c r="J144" s="35">
        <v>18198.834999999999</v>
      </c>
      <c r="K144" s="35">
        <v>18071.740000000002</v>
      </c>
      <c r="L144" s="35">
        <v>17203.14</v>
      </c>
      <c r="M144" s="35">
        <v>22258.552500000002</v>
      </c>
      <c r="N144" s="35">
        <v>23680.412499999999</v>
      </c>
      <c r="O144" s="35">
        <v>28650.513541666998</v>
      </c>
      <c r="P144" s="35">
        <v>26958.8145</v>
      </c>
      <c r="Q144" s="35">
        <v>21046.11</v>
      </c>
      <c r="R144" s="35">
        <v>20836.32</v>
      </c>
      <c r="S144" s="374">
        <v>26976.9375</v>
      </c>
    </row>
    <row r="145" spans="1:19" ht="12" customHeight="1">
      <c r="A145" s="366"/>
      <c r="B145" s="1156" t="s">
        <v>453</v>
      </c>
      <c r="C145" s="35">
        <v>14597.424166667</v>
      </c>
      <c r="D145" s="35">
        <v>16051.51</v>
      </c>
      <c r="E145" s="35">
        <v>8384.7824999999993</v>
      </c>
      <c r="F145" s="35">
        <v>2389.9699999999998</v>
      </c>
      <c r="G145" s="61">
        <v>4866.7700000000004</v>
      </c>
      <c r="H145" s="35">
        <v>8693.3691666659997</v>
      </c>
      <c r="I145" s="35">
        <v>4571.2700000000004</v>
      </c>
      <c r="J145" s="35">
        <v>5820.27</v>
      </c>
      <c r="K145" s="35">
        <v>5965.5950000000003</v>
      </c>
      <c r="L145" s="35">
        <v>7772.1220833329999</v>
      </c>
      <c r="M145" s="35">
        <v>4334.6352777780003</v>
      </c>
      <c r="N145" s="35">
        <v>11568.198472222</v>
      </c>
      <c r="O145" s="35">
        <v>8835.5394444440008</v>
      </c>
      <c r="P145" s="35">
        <v>4558.97</v>
      </c>
      <c r="Q145" s="35">
        <v>3390.47</v>
      </c>
      <c r="R145" s="35">
        <v>6969.8648611110002</v>
      </c>
      <c r="S145" s="374">
        <v>9412.908388889</v>
      </c>
    </row>
    <row r="146" spans="1:19" ht="12" customHeight="1">
      <c r="A146" s="366"/>
      <c r="B146" s="1156" t="s">
        <v>454</v>
      </c>
      <c r="C146" s="35">
        <v>1468.9506663310001</v>
      </c>
      <c r="D146" s="35">
        <v>838.29302824000001</v>
      </c>
      <c r="E146" s="35">
        <v>877.879498625</v>
      </c>
      <c r="F146" s="35">
        <v>749.95585272699998</v>
      </c>
      <c r="G146" s="61">
        <v>1062.5721918889999</v>
      </c>
      <c r="H146" s="35">
        <v>683.58380402900002</v>
      </c>
      <c r="I146" s="35">
        <v>752.59576918799996</v>
      </c>
      <c r="J146" s="35">
        <v>370.16012335900001</v>
      </c>
      <c r="K146" s="35">
        <v>437.80840317399998</v>
      </c>
      <c r="L146" s="35">
        <v>579.02669486699995</v>
      </c>
      <c r="M146" s="35">
        <v>999.17431209799997</v>
      </c>
      <c r="N146" s="35">
        <v>1098.022788192</v>
      </c>
      <c r="O146" s="35">
        <v>358.72346172599998</v>
      </c>
      <c r="P146" s="35">
        <v>434.43461051999998</v>
      </c>
      <c r="Q146" s="35">
        <v>212.454960134</v>
      </c>
      <c r="R146" s="35">
        <v>191.92419227900001</v>
      </c>
      <c r="S146" s="374">
        <v>287.15985720399999</v>
      </c>
    </row>
    <row r="147" spans="1:19" ht="12" customHeight="1">
      <c r="A147" s="366" t="s">
        <v>10</v>
      </c>
      <c r="B147" s="1157" t="s">
        <v>452</v>
      </c>
      <c r="C147" s="35">
        <v>80487.045957479</v>
      </c>
      <c r="D147" s="35">
        <v>71953.426116368006</v>
      </c>
      <c r="E147" s="35">
        <v>110146.682354747</v>
      </c>
      <c r="F147" s="35">
        <v>117806.862555738</v>
      </c>
      <c r="G147" s="61">
        <v>84425.473267641006</v>
      </c>
      <c r="H147" s="35">
        <v>80649.119482144</v>
      </c>
      <c r="I147" s="35">
        <v>78217.082559692004</v>
      </c>
      <c r="J147" s="35">
        <v>89744.630933077002</v>
      </c>
      <c r="K147" s="35">
        <v>75850.027476692994</v>
      </c>
      <c r="L147" s="35">
        <v>84296.657386941006</v>
      </c>
      <c r="M147" s="35">
        <v>82844.297527101997</v>
      </c>
      <c r="N147" s="35">
        <v>88532.671378386003</v>
      </c>
      <c r="O147" s="35">
        <v>90188.271744029</v>
      </c>
      <c r="P147" s="35">
        <v>103022.111931156</v>
      </c>
      <c r="Q147" s="35">
        <v>72372.513513790997</v>
      </c>
      <c r="R147" s="35">
        <v>73435.733186576996</v>
      </c>
      <c r="S147" s="374">
        <v>75742.999031251995</v>
      </c>
    </row>
    <row r="148" spans="1:19" ht="12" customHeight="1">
      <c r="A148" s="366"/>
      <c r="B148" s="1157" t="s">
        <v>322</v>
      </c>
      <c r="C148" s="35">
        <v>40667.413954743002</v>
      </c>
      <c r="D148" s="35">
        <v>29526.567577382</v>
      </c>
      <c r="E148" s="35">
        <v>51740.915264853</v>
      </c>
      <c r="F148" s="35">
        <v>82891.368608856006</v>
      </c>
      <c r="G148" s="61">
        <v>64540.851427522</v>
      </c>
      <c r="H148" s="35">
        <v>64415.282766447002</v>
      </c>
      <c r="I148" s="35">
        <v>65482.547330711997</v>
      </c>
      <c r="J148" s="35">
        <v>69178.427412902005</v>
      </c>
      <c r="K148" s="35">
        <v>64449.018786015004</v>
      </c>
      <c r="L148" s="35">
        <v>68403.335551854994</v>
      </c>
      <c r="M148" s="35">
        <v>68114.667585799994</v>
      </c>
      <c r="N148" s="35">
        <v>63875.285328821003</v>
      </c>
      <c r="O148" s="35">
        <v>69808.452488412993</v>
      </c>
      <c r="P148" s="35">
        <v>79778.603687971001</v>
      </c>
      <c r="Q148" s="35">
        <v>55977.100525583999</v>
      </c>
      <c r="R148" s="35">
        <v>54879.510032502003</v>
      </c>
      <c r="S148" s="374">
        <v>47943.777728216999</v>
      </c>
    </row>
    <row r="149" spans="1:19" ht="12" customHeight="1">
      <c r="A149" s="366"/>
      <c r="B149" s="1157" t="s">
        <v>201</v>
      </c>
      <c r="C149" s="35">
        <v>7789.5029369200001</v>
      </c>
      <c r="D149" s="35">
        <v>16912.115933269</v>
      </c>
      <c r="E149" s="35">
        <v>18249.042068306</v>
      </c>
      <c r="F149" s="35">
        <v>13668.870282919999</v>
      </c>
      <c r="G149" s="61">
        <v>3471.5618042729998</v>
      </c>
      <c r="H149" s="35">
        <v>2127.0559982300001</v>
      </c>
      <c r="I149" s="35">
        <v>5284.1262378029996</v>
      </c>
      <c r="J149" s="35">
        <v>852.62310713299996</v>
      </c>
      <c r="K149" s="35">
        <v>1162.56</v>
      </c>
      <c r="L149" s="35">
        <v>6340.1897588069996</v>
      </c>
      <c r="M149" s="35">
        <v>2212.0757623230002</v>
      </c>
      <c r="N149" s="35">
        <v>10343.087270788001</v>
      </c>
      <c r="O149" s="35">
        <v>1487.113723125</v>
      </c>
      <c r="P149" s="35">
        <v>3839.1179685100001</v>
      </c>
      <c r="Q149" s="35">
        <v>4609.7922736589999</v>
      </c>
      <c r="R149" s="35">
        <v>5943.6056836859998</v>
      </c>
      <c r="S149" s="374">
        <v>3665.9144820000001</v>
      </c>
    </row>
    <row r="150" spans="1:19" ht="12" customHeight="1">
      <c r="A150" s="366"/>
      <c r="B150" s="1157" t="s">
        <v>202</v>
      </c>
      <c r="C150" s="35">
        <v>31782.171524764999</v>
      </c>
      <c r="D150" s="35">
        <v>23927.671605717002</v>
      </c>
      <c r="E150" s="35">
        <v>39581.820021587999</v>
      </c>
      <c r="F150" s="35">
        <v>21246.623663962</v>
      </c>
      <c r="G150" s="61">
        <v>16413.060035846</v>
      </c>
      <c r="H150" s="35">
        <v>14063.780717467</v>
      </c>
      <c r="I150" s="35">
        <v>7450.4089911769997</v>
      </c>
      <c r="J150" s="35">
        <v>19713.580413042</v>
      </c>
      <c r="K150" s="35">
        <v>10238.448690678</v>
      </c>
      <c r="L150" s="35">
        <v>9553.1320762790001</v>
      </c>
      <c r="M150" s="35">
        <v>12517.554178979</v>
      </c>
      <c r="N150" s="35">
        <v>14314.298778777</v>
      </c>
      <c r="O150" s="35">
        <v>18892.705532491</v>
      </c>
      <c r="P150" s="35">
        <v>19404.390274674999</v>
      </c>
      <c r="Q150" s="35">
        <v>11785.620714548</v>
      </c>
      <c r="R150" s="35">
        <v>12612.617470388999</v>
      </c>
      <c r="S150" s="374">
        <v>24133.306821034999</v>
      </c>
    </row>
    <row r="151" spans="1:19" ht="12" customHeight="1">
      <c r="A151" s="366"/>
      <c r="B151" s="1157" t="s">
        <v>323</v>
      </c>
      <c r="C151" s="35">
        <v>247.95754105099999</v>
      </c>
      <c r="D151" s="35">
        <v>1587.0709999999999</v>
      </c>
      <c r="E151" s="35">
        <v>574.90499999999997</v>
      </c>
      <c r="F151" s="35">
        <v>0</v>
      </c>
      <c r="G151" s="61">
        <v>0</v>
      </c>
      <c r="H151" s="35">
        <v>43</v>
      </c>
      <c r="I151" s="35">
        <v>0</v>
      </c>
      <c r="J151" s="35">
        <v>0</v>
      </c>
      <c r="K151" s="35">
        <v>0</v>
      </c>
      <c r="L151" s="35">
        <v>0</v>
      </c>
      <c r="M151" s="35">
        <v>0</v>
      </c>
      <c r="N151" s="35">
        <v>0</v>
      </c>
      <c r="O151" s="35">
        <v>0</v>
      </c>
      <c r="P151" s="35">
        <v>0</v>
      </c>
      <c r="Q151" s="35">
        <v>0</v>
      </c>
      <c r="R151" s="35">
        <v>0</v>
      </c>
      <c r="S151" s="374">
        <v>0</v>
      </c>
    </row>
    <row r="152" spans="1:19" ht="12" customHeight="1">
      <c r="A152" s="366" t="s">
        <v>11</v>
      </c>
      <c r="B152" s="1157" t="s">
        <v>324</v>
      </c>
      <c r="C152" s="35">
        <v>59566.537432562996</v>
      </c>
      <c r="D152" s="35">
        <v>80760.342889320993</v>
      </c>
      <c r="E152" s="35">
        <v>117816.61013056101</v>
      </c>
      <c r="F152" s="35">
        <v>127769.44553525699</v>
      </c>
      <c r="G152" s="61">
        <v>130292.949012093</v>
      </c>
      <c r="H152" s="35">
        <v>130778.053389104</v>
      </c>
      <c r="I152" s="35">
        <v>123610.069337105</v>
      </c>
      <c r="J152" s="35">
        <v>119660.95417388801</v>
      </c>
      <c r="K152" s="35">
        <v>123256.95929723899</v>
      </c>
      <c r="L152" s="35">
        <v>121274.355008467</v>
      </c>
      <c r="M152" s="35">
        <v>121546.303458539</v>
      </c>
      <c r="N152" s="35">
        <v>133043.08003149999</v>
      </c>
      <c r="O152" s="35">
        <v>132795.82021135799</v>
      </c>
      <c r="P152" s="35">
        <v>134959.488529797</v>
      </c>
      <c r="Q152" s="35">
        <v>140159.70354779999</v>
      </c>
      <c r="R152" s="35">
        <v>144574.06379685999</v>
      </c>
      <c r="S152" s="374">
        <v>148339.20029246199</v>
      </c>
    </row>
    <row r="153" spans="1:19" ht="12" customHeight="1">
      <c r="A153" s="366"/>
      <c r="B153" s="1156" t="s">
        <v>444</v>
      </c>
      <c r="C153" s="35">
        <v>8660.7877180510004</v>
      </c>
      <c r="D153" s="35">
        <v>3109.9142622929999</v>
      </c>
      <c r="E153" s="35">
        <v>1369.216229785</v>
      </c>
      <c r="F153" s="35">
        <v>195.00200000000001</v>
      </c>
      <c r="G153" s="61">
        <v>198.63399999999999</v>
      </c>
      <c r="H153" s="35">
        <v>0</v>
      </c>
      <c r="I153" s="35">
        <v>0</v>
      </c>
      <c r="J153" s="35">
        <v>0</v>
      </c>
      <c r="K153" s="35">
        <v>0</v>
      </c>
      <c r="L153" s="35">
        <v>0</v>
      </c>
      <c r="M153" s="35">
        <v>19.420320784000001</v>
      </c>
      <c r="N153" s="35">
        <v>19.524147524</v>
      </c>
      <c r="O153" s="35">
        <v>0</v>
      </c>
      <c r="P153" s="35">
        <v>0</v>
      </c>
      <c r="Q153" s="35">
        <v>0</v>
      </c>
      <c r="R153" s="35">
        <v>0</v>
      </c>
      <c r="S153" s="374">
        <v>0</v>
      </c>
    </row>
    <row r="154" spans="1:19" ht="12" customHeight="1">
      <c r="A154" s="366"/>
      <c r="B154" s="1156" t="s">
        <v>445</v>
      </c>
      <c r="C154" s="35">
        <v>4271.2753423670001</v>
      </c>
      <c r="D154" s="35">
        <v>5665.8763254570003</v>
      </c>
      <c r="E154" s="35">
        <v>4943.7325348759996</v>
      </c>
      <c r="F154" s="35">
        <v>2642.1754936070001</v>
      </c>
      <c r="G154" s="61">
        <v>2241.572552868</v>
      </c>
      <c r="H154" s="35">
        <v>1715.7388139950001</v>
      </c>
      <c r="I154" s="35">
        <v>1144.5282665669999</v>
      </c>
      <c r="J154" s="35">
        <v>1109.474599783</v>
      </c>
      <c r="K154" s="35">
        <v>1248.4963838839999</v>
      </c>
      <c r="L154" s="35">
        <v>1239.1143370509999</v>
      </c>
      <c r="M154" s="35">
        <v>1456.005291727</v>
      </c>
      <c r="N154" s="35">
        <v>1307.7537154910001</v>
      </c>
      <c r="O154" s="35">
        <v>1633.6558739100001</v>
      </c>
      <c r="P154" s="35">
        <v>1637.505564352</v>
      </c>
      <c r="Q154" s="35">
        <v>958.07074558299996</v>
      </c>
      <c r="R154" s="35">
        <v>1212.033006803</v>
      </c>
      <c r="S154" s="374">
        <v>913.66982318199996</v>
      </c>
    </row>
    <row r="155" spans="1:19" ht="12" customHeight="1">
      <c r="A155" s="366"/>
      <c r="B155" s="1156" t="s">
        <v>446</v>
      </c>
      <c r="C155" s="35">
        <v>28405.031189599998</v>
      </c>
      <c r="D155" s="35">
        <v>51886.087205837001</v>
      </c>
      <c r="E155" s="35">
        <v>83303.141529435001</v>
      </c>
      <c r="F155" s="35">
        <v>100444.00099945501</v>
      </c>
      <c r="G155" s="61">
        <v>104241.42859615599</v>
      </c>
      <c r="H155" s="35">
        <v>108212.66047099599</v>
      </c>
      <c r="I155" s="35">
        <v>100079.314376832</v>
      </c>
      <c r="J155" s="35">
        <v>94226.334114459998</v>
      </c>
      <c r="K155" s="35">
        <v>99723.598465891002</v>
      </c>
      <c r="L155" s="35">
        <v>97903.164460895001</v>
      </c>
      <c r="M155" s="35">
        <v>93577.390738004993</v>
      </c>
      <c r="N155" s="35">
        <v>100230.21665331601</v>
      </c>
      <c r="O155" s="35">
        <v>97909.311396814999</v>
      </c>
      <c r="P155" s="35">
        <v>92305.054704466005</v>
      </c>
      <c r="Q155" s="35">
        <v>100476.902048709</v>
      </c>
      <c r="R155" s="35">
        <v>100992.65225853299</v>
      </c>
      <c r="S155" s="374">
        <v>101922.84551552399</v>
      </c>
    </row>
    <row r="156" spans="1:19" ht="12" customHeight="1">
      <c r="A156" s="366"/>
      <c r="B156" s="1156" t="s">
        <v>447</v>
      </c>
      <c r="C156" s="35">
        <v>18229.443182545001</v>
      </c>
      <c r="D156" s="35">
        <v>20098.465095734002</v>
      </c>
      <c r="E156" s="35">
        <v>28200.519836464999</v>
      </c>
      <c r="F156" s="35">
        <v>24488.267042194999</v>
      </c>
      <c r="G156" s="61">
        <v>23611.313863069001</v>
      </c>
      <c r="H156" s="35">
        <v>20849.654104113</v>
      </c>
      <c r="I156" s="35">
        <v>22386.226693706001</v>
      </c>
      <c r="J156" s="35">
        <v>24325.145459644998</v>
      </c>
      <c r="K156" s="35">
        <v>22284.864447463999</v>
      </c>
      <c r="L156" s="35">
        <v>22132.076210521001</v>
      </c>
      <c r="M156" s="35">
        <v>26493.487108023</v>
      </c>
      <c r="N156" s="35">
        <v>31485.585515169001</v>
      </c>
      <c r="O156" s="35">
        <v>33252.852940632998</v>
      </c>
      <c r="P156" s="35">
        <v>41016.928260979003</v>
      </c>
      <c r="Q156" s="35">
        <v>38724.730753508004</v>
      </c>
      <c r="R156" s="35">
        <v>42369.378531524002</v>
      </c>
      <c r="S156" s="374">
        <v>45502.684953755997</v>
      </c>
    </row>
    <row r="157" spans="1:19" ht="12" customHeight="1">
      <c r="A157" s="366" t="s">
        <v>98</v>
      </c>
      <c r="B157" s="1157" t="s">
        <v>448</v>
      </c>
      <c r="C157" s="35">
        <v>1609.743441698</v>
      </c>
      <c r="D157" s="35">
        <v>1945.2856798089999</v>
      </c>
      <c r="E157" s="35">
        <v>1955.2114394119999</v>
      </c>
      <c r="F157" s="35">
        <v>2067.1008050229998</v>
      </c>
      <c r="G157" s="61">
        <v>2090.6589898980001</v>
      </c>
      <c r="H157" s="35">
        <v>2090.6589898980001</v>
      </c>
      <c r="I157" s="35">
        <v>2090.5721157379999</v>
      </c>
      <c r="J157" s="35">
        <v>2090.5721157379999</v>
      </c>
      <c r="K157" s="35">
        <v>2091.3273167860002</v>
      </c>
      <c r="L157" s="35">
        <v>2091.332604786</v>
      </c>
      <c r="M157" s="35">
        <v>2090.832604786</v>
      </c>
      <c r="N157" s="35">
        <v>2091.4480097649998</v>
      </c>
      <c r="O157" s="35">
        <v>2091.4480097649998</v>
      </c>
      <c r="P157" s="35">
        <v>2092.0161677649999</v>
      </c>
      <c r="Q157" s="35">
        <v>2092.0161677649999</v>
      </c>
      <c r="R157" s="35">
        <v>2091.3033445010001</v>
      </c>
      <c r="S157" s="374">
        <v>2279.822608035</v>
      </c>
    </row>
    <row r="158" spans="1:19" ht="24">
      <c r="A158" s="366" t="s">
        <v>97</v>
      </c>
      <c r="B158" s="1157" t="s">
        <v>478</v>
      </c>
      <c r="C158" s="35">
        <v>8402.1959475860003</v>
      </c>
      <c r="D158" s="35">
        <v>14289.826655647001</v>
      </c>
      <c r="E158" s="35">
        <v>16088.511571036999</v>
      </c>
      <c r="F158" s="35">
        <v>15771.291197594999</v>
      </c>
      <c r="G158" s="61">
        <v>16754.290459840999</v>
      </c>
      <c r="H158" s="35">
        <v>17081.732499073001</v>
      </c>
      <c r="I158" s="35">
        <v>17234.279874197</v>
      </c>
      <c r="J158" s="35">
        <v>17027.167851744001</v>
      </c>
      <c r="K158" s="35">
        <v>17362.285089122</v>
      </c>
      <c r="L158" s="35">
        <v>17439.570946512002</v>
      </c>
      <c r="M158" s="35">
        <v>17259.383453399001</v>
      </c>
      <c r="N158" s="35">
        <v>17591.913467508999</v>
      </c>
      <c r="O158" s="35">
        <v>17462.903148433001</v>
      </c>
      <c r="P158" s="35">
        <v>16667.651190148001</v>
      </c>
      <c r="Q158" s="35">
        <v>17155.432407545999</v>
      </c>
      <c r="R158" s="35">
        <v>17609.428312721</v>
      </c>
      <c r="S158" s="374">
        <v>17814.134284199001</v>
      </c>
    </row>
    <row r="159" spans="1:19" ht="12" customHeight="1">
      <c r="A159" s="367"/>
      <c r="B159" s="1156" t="s">
        <v>455</v>
      </c>
      <c r="C159" s="35">
        <v>7950.0297557479998</v>
      </c>
      <c r="D159" s="35">
        <v>13730.059078717</v>
      </c>
      <c r="E159" s="35">
        <v>15590.141986160001</v>
      </c>
      <c r="F159" s="35">
        <v>15405.884342313</v>
      </c>
      <c r="G159" s="61">
        <v>16394.025244204</v>
      </c>
      <c r="H159" s="35">
        <v>16727.658300350002</v>
      </c>
      <c r="I159" s="35">
        <v>16884.898215408</v>
      </c>
      <c r="J159" s="35">
        <v>16677.636398220999</v>
      </c>
      <c r="K159" s="35">
        <v>17004.114766621999</v>
      </c>
      <c r="L159" s="35">
        <v>17082.946031200001</v>
      </c>
      <c r="M159" s="35">
        <v>16900.470219897001</v>
      </c>
      <c r="N159" s="35">
        <v>17227.052438519</v>
      </c>
      <c r="O159" s="35">
        <v>17082.804580806998</v>
      </c>
      <c r="P159" s="35">
        <v>16306.667869864999</v>
      </c>
      <c r="Q159" s="35">
        <v>16788.731786306002</v>
      </c>
      <c r="R159" s="35">
        <v>17243.102324082</v>
      </c>
      <c r="S159" s="374">
        <v>17444.531180341</v>
      </c>
    </row>
    <row r="160" spans="1:19" ht="12" customHeight="1">
      <c r="A160" s="367"/>
      <c r="B160" s="1156" t="s">
        <v>456</v>
      </c>
      <c r="C160" s="35">
        <v>177.722058033</v>
      </c>
      <c r="D160" s="35">
        <v>226.315682243</v>
      </c>
      <c r="E160" s="35">
        <v>199.47229386399999</v>
      </c>
      <c r="F160" s="35">
        <v>41.210249572999999</v>
      </c>
      <c r="G160" s="61">
        <v>34.906619139999997</v>
      </c>
      <c r="H160" s="35">
        <v>28.005873311999999</v>
      </c>
      <c r="I160" s="35">
        <v>27.955160462999999</v>
      </c>
      <c r="J160" s="35">
        <v>30.867214097000002</v>
      </c>
      <c r="K160" s="35">
        <v>32.437217054000001</v>
      </c>
      <c r="L160" s="35">
        <v>34.263708604999998</v>
      </c>
      <c r="M160" s="35">
        <v>31.775317694999998</v>
      </c>
      <c r="N160" s="35">
        <v>34.485924574999999</v>
      </c>
      <c r="O160" s="35">
        <v>32.692424979000002</v>
      </c>
      <c r="P160" s="35">
        <v>41.764573290000001</v>
      </c>
      <c r="Q160" s="35">
        <v>30.811288864000002</v>
      </c>
      <c r="R160" s="35">
        <v>30.489710385999999</v>
      </c>
      <c r="S160" s="374">
        <v>32.333396411999999</v>
      </c>
    </row>
    <row r="161" spans="1:19" ht="12" customHeight="1">
      <c r="A161" s="367"/>
      <c r="B161" s="1156" t="s">
        <v>457</v>
      </c>
      <c r="C161" s="35">
        <v>274.44413380499998</v>
      </c>
      <c r="D161" s="35">
        <v>333.45189468699999</v>
      </c>
      <c r="E161" s="35">
        <v>298.89729101299997</v>
      </c>
      <c r="F161" s="35">
        <v>324.19660570899998</v>
      </c>
      <c r="G161" s="61">
        <v>325.35859649700001</v>
      </c>
      <c r="H161" s="35">
        <v>326.06832541099999</v>
      </c>
      <c r="I161" s="35">
        <v>321.426498326</v>
      </c>
      <c r="J161" s="35">
        <v>318.66423942599999</v>
      </c>
      <c r="K161" s="35">
        <v>325.73310544600002</v>
      </c>
      <c r="L161" s="35">
        <v>322.36120670700001</v>
      </c>
      <c r="M161" s="35">
        <v>327.13791580700001</v>
      </c>
      <c r="N161" s="35">
        <v>330.37510441500001</v>
      </c>
      <c r="O161" s="35">
        <v>347.40614264700002</v>
      </c>
      <c r="P161" s="35">
        <v>319.21874699300002</v>
      </c>
      <c r="Q161" s="35">
        <v>335.88933237600003</v>
      </c>
      <c r="R161" s="35">
        <v>335.83627825299999</v>
      </c>
      <c r="S161" s="374">
        <v>337.26970744599998</v>
      </c>
    </row>
    <row r="162" spans="1:19" ht="12" customHeight="1">
      <c r="A162" s="366" t="s">
        <v>125</v>
      </c>
      <c r="B162" s="1157" t="s">
        <v>458</v>
      </c>
      <c r="C162" s="35">
        <v>0.34011802600000002</v>
      </c>
      <c r="D162" s="35">
        <v>10.959262353</v>
      </c>
      <c r="E162" s="35">
        <v>5.63647527</v>
      </c>
      <c r="F162" s="35">
        <v>19.075067059999999</v>
      </c>
      <c r="G162" s="61">
        <v>73.125624665000004</v>
      </c>
      <c r="H162" s="35">
        <v>70.379217518000004</v>
      </c>
      <c r="I162" s="35">
        <v>21.79708913</v>
      </c>
      <c r="J162" s="35">
        <v>4.2294032990000003</v>
      </c>
      <c r="K162" s="35">
        <v>14.995756721999999</v>
      </c>
      <c r="L162" s="35">
        <v>9.7617903340000005</v>
      </c>
      <c r="M162" s="35">
        <v>5.7585560410000003</v>
      </c>
      <c r="N162" s="35">
        <v>13.358931433</v>
      </c>
      <c r="O162" s="35">
        <v>15.974721061</v>
      </c>
      <c r="P162" s="35">
        <v>4.8109884950000001</v>
      </c>
      <c r="Q162" s="35">
        <v>37.645019875000003</v>
      </c>
      <c r="R162" s="35">
        <v>11.523807556</v>
      </c>
      <c r="S162" s="374">
        <v>21.024860274000002</v>
      </c>
    </row>
    <row r="163" spans="1:19" ht="12" customHeight="1">
      <c r="A163" s="366" t="s">
        <v>203</v>
      </c>
      <c r="B163" s="1157" t="s">
        <v>459</v>
      </c>
      <c r="C163" s="35">
        <v>16990.471906333001</v>
      </c>
      <c r="D163" s="35">
        <v>47768.663476932998</v>
      </c>
      <c r="E163" s="35">
        <v>46175.458470338999</v>
      </c>
      <c r="F163" s="35">
        <v>52866.391067598001</v>
      </c>
      <c r="G163" s="1128">
        <v>63738.668419850997</v>
      </c>
      <c r="H163" s="59">
        <v>53940.769366004002</v>
      </c>
      <c r="I163" s="59">
        <v>72987.720860493006</v>
      </c>
      <c r="J163" s="59">
        <v>66282.682437594995</v>
      </c>
      <c r="K163" s="59">
        <v>74501.519526539007</v>
      </c>
      <c r="L163" s="59">
        <v>66194.348724566007</v>
      </c>
      <c r="M163" s="59">
        <v>65197.909054055002</v>
      </c>
      <c r="N163" s="59">
        <v>70239.837951641006</v>
      </c>
      <c r="O163" s="59">
        <v>57452.088910345999</v>
      </c>
      <c r="P163" s="59">
        <v>46726.262227694002</v>
      </c>
      <c r="Q163" s="59">
        <v>46294.563340114997</v>
      </c>
      <c r="R163" s="59">
        <v>43540.806658966998</v>
      </c>
      <c r="S163" s="1017">
        <v>42833.021237262998</v>
      </c>
    </row>
    <row r="164" spans="1:19" ht="12" customHeight="1">
      <c r="A164" s="1318" t="s">
        <v>313</v>
      </c>
      <c r="B164" s="1319"/>
      <c r="C164" s="35"/>
      <c r="D164" s="35"/>
      <c r="G164" s="1128"/>
      <c r="S164" s="373"/>
    </row>
    <row r="165" spans="1:19" ht="12" customHeight="1">
      <c r="A165" s="368" t="s">
        <v>8</v>
      </c>
      <c r="B165" s="1158" t="s">
        <v>460</v>
      </c>
      <c r="C165" s="35">
        <v>477473.29288916598</v>
      </c>
      <c r="D165" s="35">
        <v>590601.97784217296</v>
      </c>
      <c r="E165" s="35">
        <v>681606.90377816604</v>
      </c>
      <c r="F165" s="35">
        <v>723880.00248975598</v>
      </c>
      <c r="G165" s="61">
        <v>725945.23211577395</v>
      </c>
      <c r="H165" s="35">
        <v>733056.66731480195</v>
      </c>
      <c r="I165" s="35">
        <v>730206.57349981298</v>
      </c>
      <c r="J165" s="35">
        <v>729465.63310727105</v>
      </c>
      <c r="K165" s="35">
        <v>741774.02830044599</v>
      </c>
      <c r="L165" s="35">
        <v>736210.68957346398</v>
      </c>
      <c r="M165" s="35">
        <v>735656.99311990698</v>
      </c>
      <c r="N165" s="35">
        <v>777084.55535264395</v>
      </c>
      <c r="O165" s="35">
        <v>751339.86287553399</v>
      </c>
      <c r="P165" s="35">
        <v>730333.23280056799</v>
      </c>
      <c r="Q165" s="35">
        <v>712647.28582320397</v>
      </c>
      <c r="R165" s="35">
        <v>727273.01675137901</v>
      </c>
      <c r="S165" s="374">
        <v>752331.70340257999</v>
      </c>
    </row>
    <row r="166" spans="1:19" ht="12" customHeight="1">
      <c r="A166" s="366"/>
      <c r="B166" s="1157" t="s">
        <v>96</v>
      </c>
      <c r="C166" s="35">
        <v>475484.80760051002</v>
      </c>
      <c r="D166" s="35">
        <v>589463.32600745105</v>
      </c>
      <c r="E166" s="35">
        <v>676637.10421220295</v>
      </c>
      <c r="F166" s="35">
        <v>721844.34712425806</v>
      </c>
      <c r="G166" s="61">
        <v>723264.301174375</v>
      </c>
      <c r="H166" s="35">
        <v>730392.32750417595</v>
      </c>
      <c r="I166" s="35">
        <v>728365.43369870796</v>
      </c>
      <c r="J166" s="35">
        <v>727676.60478509997</v>
      </c>
      <c r="K166" s="35">
        <v>740053.17863902997</v>
      </c>
      <c r="L166" s="35">
        <v>731961.57216170197</v>
      </c>
      <c r="M166" s="35">
        <v>732366.51436231402</v>
      </c>
      <c r="N166" s="35">
        <v>774828.99642266403</v>
      </c>
      <c r="O166" s="35">
        <v>746920.710275891</v>
      </c>
      <c r="P166" s="35">
        <v>723757.46322002902</v>
      </c>
      <c r="Q166" s="35">
        <v>704129.561740648</v>
      </c>
      <c r="R166" s="35">
        <v>720857.62237288896</v>
      </c>
      <c r="S166" s="374">
        <v>743416.46438254195</v>
      </c>
    </row>
    <row r="167" spans="1:19" ht="12" customHeight="1">
      <c r="A167" s="366"/>
      <c r="B167" s="1157" t="s">
        <v>461</v>
      </c>
      <c r="C167" s="35">
        <v>116438.956029819</v>
      </c>
      <c r="D167" s="35">
        <v>131204.48414384201</v>
      </c>
      <c r="E167" s="35">
        <v>169985.97296777801</v>
      </c>
      <c r="F167" s="35">
        <v>180744.553495934</v>
      </c>
      <c r="G167" s="61">
        <v>196971.21275274499</v>
      </c>
      <c r="H167" s="35">
        <v>198664.79542829699</v>
      </c>
      <c r="I167" s="35">
        <v>188664.04260029699</v>
      </c>
      <c r="J167" s="35">
        <v>186219.39394439201</v>
      </c>
      <c r="K167" s="35">
        <v>194236.26631197199</v>
      </c>
      <c r="L167" s="35">
        <v>191406.06100148</v>
      </c>
      <c r="M167" s="35">
        <v>196573.29788106401</v>
      </c>
      <c r="N167" s="35">
        <v>236262.92409692699</v>
      </c>
      <c r="O167" s="35">
        <v>209020.933305896</v>
      </c>
      <c r="P167" s="35">
        <v>167904.926589051</v>
      </c>
      <c r="Q167" s="35">
        <v>187257.078666827</v>
      </c>
      <c r="R167" s="35">
        <v>195535.95416947801</v>
      </c>
      <c r="S167" s="374">
        <v>200557.57416229</v>
      </c>
    </row>
    <row r="168" spans="1:19" ht="12" customHeight="1">
      <c r="A168" s="366"/>
      <c r="B168" s="1157" t="s">
        <v>462</v>
      </c>
      <c r="C168" s="35">
        <v>165747.94943177901</v>
      </c>
      <c r="D168" s="35">
        <v>188111.53737864</v>
      </c>
      <c r="E168" s="35">
        <v>208611.87429877301</v>
      </c>
      <c r="F168" s="35">
        <v>221083.970705493</v>
      </c>
      <c r="G168" s="61">
        <v>193317.61155871599</v>
      </c>
      <c r="H168" s="35">
        <v>201901.58253758401</v>
      </c>
      <c r="I168" s="35">
        <v>201438.84620710101</v>
      </c>
      <c r="J168" s="35">
        <v>205897.005968229</v>
      </c>
      <c r="K168" s="35">
        <v>212550.93495709501</v>
      </c>
      <c r="L168" s="35">
        <v>207695.08268552599</v>
      </c>
      <c r="M168" s="35">
        <v>205720.02898750201</v>
      </c>
      <c r="N168" s="35">
        <v>205593.98276166999</v>
      </c>
      <c r="O168" s="35">
        <v>213107.955929875</v>
      </c>
      <c r="P168" s="35">
        <v>239041.11090137201</v>
      </c>
      <c r="Q168" s="35">
        <v>219570.83021374099</v>
      </c>
      <c r="R168" s="35">
        <v>211943.74071832601</v>
      </c>
      <c r="S168" s="374">
        <v>216517.435152088</v>
      </c>
    </row>
    <row r="169" spans="1:19" ht="12" customHeight="1">
      <c r="A169" s="366"/>
      <c r="B169" s="1157" t="s">
        <v>463</v>
      </c>
      <c r="C169" s="35">
        <v>193297.902138912</v>
      </c>
      <c r="D169" s="35">
        <v>270147.304484969</v>
      </c>
      <c r="E169" s="35">
        <v>298039.25694565201</v>
      </c>
      <c r="F169" s="35">
        <v>320015.82292283099</v>
      </c>
      <c r="G169" s="61">
        <v>332975.47686291399</v>
      </c>
      <c r="H169" s="35">
        <v>329825.94953829498</v>
      </c>
      <c r="I169" s="35">
        <v>338262.54489130998</v>
      </c>
      <c r="J169" s="35">
        <v>335560.20487247902</v>
      </c>
      <c r="K169" s="35">
        <v>333265.97736996302</v>
      </c>
      <c r="L169" s="35">
        <v>332860.428474696</v>
      </c>
      <c r="M169" s="35">
        <v>330073.18749374797</v>
      </c>
      <c r="N169" s="35">
        <v>332972.08956406702</v>
      </c>
      <c r="O169" s="35">
        <v>324791.82104011998</v>
      </c>
      <c r="P169" s="35">
        <v>316811.42572960601</v>
      </c>
      <c r="Q169" s="35">
        <v>297301.65286008001</v>
      </c>
      <c r="R169" s="35">
        <v>313377.92748508498</v>
      </c>
      <c r="S169" s="374">
        <v>326341.45506816398</v>
      </c>
    </row>
    <row r="170" spans="1:19" ht="12" customHeight="1">
      <c r="A170" s="366"/>
      <c r="B170" s="1157" t="s">
        <v>464</v>
      </c>
      <c r="C170" s="35">
        <v>1988.485288656</v>
      </c>
      <c r="D170" s="35">
        <v>1138.6518347220001</v>
      </c>
      <c r="E170" s="35">
        <v>4969.7995659629996</v>
      </c>
      <c r="F170" s="35">
        <v>2035.655365498</v>
      </c>
      <c r="G170" s="61">
        <v>2680.9309413989999</v>
      </c>
      <c r="H170" s="35">
        <v>2664.3398106260001</v>
      </c>
      <c r="I170" s="35">
        <v>1841.1398011050001</v>
      </c>
      <c r="J170" s="35">
        <v>1789.0283221709999</v>
      </c>
      <c r="K170" s="35">
        <v>1720.8496614159999</v>
      </c>
      <c r="L170" s="35">
        <v>4249.1174117620003</v>
      </c>
      <c r="M170" s="35">
        <v>3290.478757593</v>
      </c>
      <c r="N170" s="35">
        <v>2255.5589299799999</v>
      </c>
      <c r="O170" s="35">
        <v>4419.152599643</v>
      </c>
      <c r="P170" s="35">
        <v>6575.7695805390003</v>
      </c>
      <c r="Q170" s="35">
        <v>8517.7240825560002</v>
      </c>
      <c r="R170" s="35">
        <v>6415.3943784900002</v>
      </c>
      <c r="S170" s="374">
        <v>8915.2390200379996</v>
      </c>
    </row>
    <row r="171" spans="1:19" ht="12" customHeight="1">
      <c r="A171" s="366"/>
      <c r="B171" s="1157" t="s">
        <v>461</v>
      </c>
      <c r="C171" s="35">
        <v>375.40904506599998</v>
      </c>
      <c r="D171" s="35">
        <v>136.00761062999999</v>
      </c>
      <c r="E171" s="35">
        <v>808.46819342900005</v>
      </c>
      <c r="F171" s="35">
        <v>760.47768777600004</v>
      </c>
      <c r="G171" s="61">
        <v>1538.8779709959999</v>
      </c>
      <c r="H171" s="35">
        <v>1432.2408504990001</v>
      </c>
      <c r="I171" s="35">
        <v>1265.714107041</v>
      </c>
      <c r="J171" s="35">
        <v>1176.0720716789999</v>
      </c>
      <c r="K171" s="35">
        <v>1185.769114897</v>
      </c>
      <c r="L171" s="35">
        <v>1190.8128292379999</v>
      </c>
      <c r="M171" s="35">
        <v>1204.6764598100001</v>
      </c>
      <c r="N171" s="35">
        <v>133.59474322700001</v>
      </c>
      <c r="O171" s="35">
        <v>138.75737834700001</v>
      </c>
      <c r="P171" s="35">
        <v>136.49278377799999</v>
      </c>
      <c r="Q171" s="35">
        <v>100.165718209</v>
      </c>
      <c r="R171" s="35">
        <v>98.907105397999999</v>
      </c>
      <c r="S171" s="374">
        <v>87.550277238000007</v>
      </c>
    </row>
    <row r="172" spans="1:19" ht="12" customHeight="1">
      <c r="A172" s="366"/>
      <c r="B172" s="1157" t="s">
        <v>465</v>
      </c>
      <c r="C172" s="35">
        <v>80.410412409000003</v>
      </c>
      <c r="D172" s="35">
        <v>110.15967539099999</v>
      </c>
      <c r="E172" s="35">
        <v>105.61268275099999</v>
      </c>
      <c r="F172" s="35">
        <v>123.03026198000001</v>
      </c>
      <c r="G172" s="61">
        <v>113.448363746</v>
      </c>
      <c r="H172" s="35">
        <v>113.467525952</v>
      </c>
      <c r="I172" s="35">
        <v>113.513750179</v>
      </c>
      <c r="J172" s="35">
        <v>112.373698322</v>
      </c>
      <c r="K172" s="35">
        <v>111.757970687</v>
      </c>
      <c r="L172" s="35">
        <v>101.44828123000001</v>
      </c>
      <c r="M172" s="35">
        <v>99.141015214000006</v>
      </c>
      <c r="N172" s="35">
        <v>101.329674923</v>
      </c>
      <c r="O172" s="35">
        <v>97.420961387000006</v>
      </c>
      <c r="P172" s="35">
        <v>99.990376956000006</v>
      </c>
      <c r="Q172" s="35">
        <v>105.002695987</v>
      </c>
      <c r="R172" s="35">
        <v>108.27303441399999</v>
      </c>
      <c r="S172" s="374">
        <v>105.77052603200001</v>
      </c>
    </row>
    <row r="173" spans="1:19" ht="12" customHeight="1">
      <c r="A173" s="366"/>
      <c r="B173" s="1157" t="s">
        <v>463</v>
      </c>
      <c r="C173" s="35">
        <v>1532.6658311809999</v>
      </c>
      <c r="D173" s="35">
        <v>892.48454870099999</v>
      </c>
      <c r="E173" s="35">
        <v>4055.7186897830002</v>
      </c>
      <c r="F173" s="35">
        <v>1152.147415742</v>
      </c>
      <c r="G173" s="61">
        <v>1028.604606657</v>
      </c>
      <c r="H173" s="35">
        <v>1118.6314341750001</v>
      </c>
      <c r="I173" s="35">
        <v>461.91194388500003</v>
      </c>
      <c r="J173" s="35">
        <v>500.58255216999999</v>
      </c>
      <c r="K173" s="35">
        <v>423.32257583199998</v>
      </c>
      <c r="L173" s="35">
        <v>2956.8563012939999</v>
      </c>
      <c r="M173" s="35">
        <v>1986.6612825689999</v>
      </c>
      <c r="N173" s="35">
        <v>2020.6345118300001</v>
      </c>
      <c r="O173" s="35">
        <v>4182.9742599089996</v>
      </c>
      <c r="P173" s="35">
        <v>6339.2864198050002</v>
      </c>
      <c r="Q173" s="35">
        <v>8312.5556683600007</v>
      </c>
      <c r="R173" s="35">
        <v>6208.2142386779997</v>
      </c>
      <c r="S173" s="374">
        <v>8721.9182167679992</v>
      </c>
    </row>
    <row r="174" spans="1:19" ht="12" customHeight="1">
      <c r="A174" s="366" t="s">
        <v>9</v>
      </c>
      <c r="B174" s="1158"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0.99209354900000002</v>
      </c>
      <c r="N174" s="35">
        <v>0.99209354900000002</v>
      </c>
      <c r="O174" s="35">
        <v>0.99209354900000002</v>
      </c>
      <c r="P174" s="35">
        <v>581.11709354899995</v>
      </c>
      <c r="Q174" s="35">
        <v>0.99209354900000002</v>
      </c>
      <c r="R174" s="35">
        <v>0.99209354900000002</v>
      </c>
      <c r="S174" s="374">
        <v>0.99209354900000002</v>
      </c>
    </row>
    <row r="175" spans="1:19" ht="12" customHeight="1">
      <c r="A175" s="366" t="s">
        <v>10</v>
      </c>
      <c r="B175" s="1158" t="s">
        <v>467</v>
      </c>
      <c r="C175" s="35">
        <v>31409.268835940002</v>
      </c>
      <c r="D175" s="35">
        <v>23091.542707499</v>
      </c>
      <c r="E175" s="35">
        <v>20660.022013317001</v>
      </c>
      <c r="F175" s="35">
        <v>29194.571395809999</v>
      </c>
      <c r="G175" s="61">
        <v>17876.381383008</v>
      </c>
      <c r="H175" s="35">
        <v>17880.960379507</v>
      </c>
      <c r="I175" s="35">
        <v>19862.890242429999</v>
      </c>
      <c r="J175" s="35">
        <v>23925.223340814999</v>
      </c>
      <c r="K175" s="35">
        <v>17669.105261174998</v>
      </c>
      <c r="L175" s="35">
        <v>22976.043955387999</v>
      </c>
      <c r="M175" s="35">
        <v>22822.764042008999</v>
      </c>
      <c r="N175" s="35">
        <v>19791.451540485999</v>
      </c>
      <c r="O175" s="35">
        <v>27739.966787918002</v>
      </c>
      <c r="P175" s="35">
        <v>32971.769398739998</v>
      </c>
      <c r="Q175" s="35">
        <v>24380.513816327999</v>
      </c>
      <c r="R175" s="35">
        <v>19399.433868269</v>
      </c>
      <c r="S175" s="374">
        <v>24828.443467991001</v>
      </c>
    </row>
    <row r="176" spans="1:19" ht="12" customHeight="1">
      <c r="A176" s="366" t="s">
        <v>11</v>
      </c>
      <c r="B176" s="1158" t="s">
        <v>468</v>
      </c>
      <c r="C176" s="35">
        <v>13214.333821184</v>
      </c>
      <c r="D176" s="35">
        <v>9537.3219903099998</v>
      </c>
      <c r="E176" s="35">
        <v>8088.5173308490002</v>
      </c>
      <c r="F176" s="35">
        <v>6909.5733265050003</v>
      </c>
      <c r="G176" s="61">
        <v>5585.6985324420002</v>
      </c>
      <c r="H176" s="35">
        <v>5561.0711930779999</v>
      </c>
      <c r="I176" s="35">
        <v>5561.4433949450004</v>
      </c>
      <c r="J176" s="35">
        <v>5586.6241233430001</v>
      </c>
      <c r="K176" s="35">
        <v>5512.1003810319999</v>
      </c>
      <c r="L176" s="35">
        <v>5512.4550169550002</v>
      </c>
      <c r="M176" s="35">
        <v>4963.5325349730001</v>
      </c>
      <c r="N176" s="35">
        <v>4723.7606572699997</v>
      </c>
      <c r="O176" s="35">
        <v>4261.30358015</v>
      </c>
      <c r="P176" s="35">
        <v>6203.559722983</v>
      </c>
      <c r="Q176" s="35">
        <v>3910.187556111</v>
      </c>
      <c r="R176" s="35">
        <v>3885.5550003580001</v>
      </c>
      <c r="S176" s="374">
        <v>4585.7957210530003</v>
      </c>
    </row>
    <row r="177" spans="1:19" ht="12" customHeight="1">
      <c r="A177" s="366" t="s">
        <v>98</v>
      </c>
      <c r="B177" s="1158" t="s">
        <v>469</v>
      </c>
      <c r="C177" s="35">
        <v>14248.812194046001</v>
      </c>
      <c r="D177" s="35">
        <v>18301.360716535</v>
      </c>
      <c r="E177" s="35">
        <v>18399.948603813998</v>
      </c>
      <c r="F177" s="35">
        <v>25853.975030777001</v>
      </c>
      <c r="G177" s="61">
        <v>22725.731712348999</v>
      </c>
      <c r="H177" s="35">
        <v>22650.158442795</v>
      </c>
      <c r="I177" s="35">
        <v>23108.996159864</v>
      </c>
      <c r="J177" s="35">
        <v>22958.253533355</v>
      </c>
      <c r="K177" s="35">
        <v>23029.377601409</v>
      </c>
      <c r="L177" s="35">
        <v>23300.714693852999</v>
      </c>
      <c r="M177" s="35">
        <v>24080.566144445002</v>
      </c>
      <c r="N177" s="35">
        <v>24968.492973991</v>
      </c>
      <c r="O177" s="35">
        <v>24404.690028277</v>
      </c>
      <c r="P177" s="35">
        <v>29893.915387032001</v>
      </c>
      <c r="Q177" s="35">
        <v>31288.193708348001</v>
      </c>
      <c r="R177" s="35">
        <v>31557.624521908001</v>
      </c>
      <c r="S177" s="374">
        <v>29235.973135533</v>
      </c>
    </row>
    <row r="178" spans="1:19" ht="12" customHeight="1">
      <c r="A178" s="366"/>
      <c r="B178" s="1157" t="s">
        <v>96</v>
      </c>
      <c r="C178" s="35">
        <v>13889.312194190001</v>
      </c>
      <c r="D178" s="35">
        <v>18301.360716535</v>
      </c>
      <c r="E178" s="35">
        <v>18399.948603813998</v>
      </c>
      <c r="F178" s="35">
        <v>25853.975030777001</v>
      </c>
      <c r="G178" s="61">
        <v>22725.731712348999</v>
      </c>
      <c r="H178" s="35">
        <v>22650.158442795</v>
      </c>
      <c r="I178" s="35">
        <v>23108.996159864</v>
      </c>
      <c r="J178" s="35">
        <v>22958.253533355</v>
      </c>
      <c r="K178" s="35">
        <v>23029.377601409</v>
      </c>
      <c r="L178" s="35">
        <v>23300.714693852999</v>
      </c>
      <c r="M178" s="35">
        <v>23848.741144445001</v>
      </c>
      <c r="N178" s="35">
        <v>24730.217973990999</v>
      </c>
      <c r="O178" s="35">
        <v>24172.040028276999</v>
      </c>
      <c r="P178" s="35">
        <v>29662.960387031999</v>
      </c>
      <c r="Q178" s="35">
        <v>31051.493708348</v>
      </c>
      <c r="R178" s="35">
        <v>31321.899521907999</v>
      </c>
      <c r="S178" s="374">
        <v>28998.148135533</v>
      </c>
    </row>
    <row r="179" spans="1:19" ht="12" customHeight="1">
      <c r="A179" s="366"/>
      <c r="B179" s="1157" t="s">
        <v>464</v>
      </c>
      <c r="C179" s="35">
        <v>359.49999985599999</v>
      </c>
      <c r="D179" s="35">
        <v>0</v>
      </c>
      <c r="E179" s="35">
        <v>0</v>
      </c>
      <c r="F179" s="35">
        <v>0</v>
      </c>
      <c r="G179" s="61">
        <v>0</v>
      </c>
      <c r="H179" s="35">
        <v>0</v>
      </c>
      <c r="I179" s="35">
        <v>0</v>
      </c>
      <c r="J179" s="35">
        <v>0</v>
      </c>
      <c r="K179" s="35">
        <v>0</v>
      </c>
      <c r="L179" s="35">
        <v>0</v>
      </c>
      <c r="M179" s="35">
        <v>231.82499999999999</v>
      </c>
      <c r="N179" s="35">
        <v>238.27500000000001</v>
      </c>
      <c r="O179" s="35">
        <v>232.65</v>
      </c>
      <c r="P179" s="35">
        <v>230.95500000000001</v>
      </c>
      <c r="Q179" s="35">
        <v>236.7</v>
      </c>
      <c r="R179" s="35">
        <v>235.72499999999999</v>
      </c>
      <c r="S179" s="374">
        <v>237.82499999999999</v>
      </c>
    </row>
    <row r="180" spans="1:19" ht="12" customHeight="1">
      <c r="A180" s="369" t="s">
        <v>97</v>
      </c>
      <c r="B180" s="1158" t="s">
        <v>470</v>
      </c>
      <c r="C180" s="35">
        <v>0.117643805</v>
      </c>
      <c r="D180" s="35">
        <v>1.859261547</v>
      </c>
      <c r="E180" s="35">
        <v>0.18434297499999999</v>
      </c>
      <c r="F180" s="35">
        <v>2.5850516240000001</v>
      </c>
      <c r="G180" s="61">
        <v>3.8726198639999998</v>
      </c>
      <c r="H180" s="35">
        <v>18.600515443999999</v>
      </c>
      <c r="I180" s="35">
        <v>48.045459764999997</v>
      </c>
      <c r="J180" s="35">
        <v>18.342015491000002</v>
      </c>
      <c r="K180" s="35">
        <v>25.705809281000001</v>
      </c>
      <c r="L180" s="35">
        <v>6.9191718870000001</v>
      </c>
      <c r="M180" s="35">
        <v>22.007571326000001</v>
      </c>
      <c r="N180" s="35">
        <v>36.512320715999998</v>
      </c>
      <c r="O180" s="35">
        <v>18.164410608000001</v>
      </c>
      <c r="P180" s="35">
        <v>0.95396089699999997</v>
      </c>
      <c r="Q180" s="35">
        <v>17.55637862</v>
      </c>
      <c r="R180" s="35">
        <v>18.118443291999998</v>
      </c>
      <c r="S180" s="374">
        <v>20.112477556000002</v>
      </c>
    </row>
    <row r="181" spans="1:19" ht="46.5" customHeight="1">
      <c r="A181" s="366" t="s">
        <v>125</v>
      </c>
      <c r="B181" s="1158" t="s">
        <v>471</v>
      </c>
      <c r="C181" s="70">
        <v>12227.492336414</v>
      </c>
      <c r="D181" s="70">
        <v>1501.4545569920001</v>
      </c>
      <c r="E181" s="70">
        <v>2764.8321162890002</v>
      </c>
      <c r="F181" s="70">
        <v>8876.5820375210005</v>
      </c>
      <c r="G181" s="205">
        <v>6236.0059314219998</v>
      </c>
      <c r="H181" s="70">
        <v>2142.8803022040001</v>
      </c>
      <c r="I181" s="70">
        <v>2796.6393261449998</v>
      </c>
      <c r="J181" s="70">
        <v>11390.366808176999</v>
      </c>
      <c r="K181" s="70">
        <v>2682.0914864000001</v>
      </c>
      <c r="L181" s="70">
        <v>9192.1184854019994</v>
      </c>
      <c r="M181" s="70">
        <v>12025.187016139</v>
      </c>
      <c r="N181" s="70">
        <v>4059.1427603349998</v>
      </c>
      <c r="O181" s="70">
        <v>10561.513192319</v>
      </c>
      <c r="P181" s="70">
        <v>21012.868220157001</v>
      </c>
      <c r="Q181" s="70">
        <v>12727.030471460999</v>
      </c>
      <c r="R181" s="70">
        <v>11796.317113626001</v>
      </c>
      <c r="S181" s="375">
        <v>7524.2658485820002</v>
      </c>
    </row>
    <row r="182" spans="1:19" ht="12.95" customHeight="1">
      <c r="A182" s="366" t="s">
        <v>203</v>
      </c>
      <c r="B182" s="1158" t="s">
        <v>718</v>
      </c>
      <c r="C182" s="35">
        <v>482.65228896899998</v>
      </c>
      <c r="D182" s="35">
        <v>322.53655785400002</v>
      </c>
      <c r="E182" s="35">
        <v>405.65934108599998</v>
      </c>
      <c r="F182" s="35">
        <v>436.069944808</v>
      </c>
      <c r="G182" s="61">
        <v>182.20220231900001</v>
      </c>
      <c r="H182" s="35">
        <v>180.69268153199999</v>
      </c>
      <c r="I182" s="35">
        <v>169.53835109799999</v>
      </c>
      <c r="J182" s="35">
        <v>163.24715540899999</v>
      </c>
      <c r="K182" s="35">
        <v>179.81541485</v>
      </c>
      <c r="L182" s="35">
        <v>205.54102863400001</v>
      </c>
      <c r="M182" s="35">
        <v>231.189549666</v>
      </c>
      <c r="N182" s="35">
        <v>222.423554424</v>
      </c>
      <c r="O182" s="35">
        <v>232.49487278500001</v>
      </c>
      <c r="P182" s="35">
        <v>496.63551874699999</v>
      </c>
      <c r="Q182" s="35">
        <v>328.870436348</v>
      </c>
      <c r="R182" s="35">
        <v>277.450022279</v>
      </c>
      <c r="S182" s="374">
        <v>263.72869221399998</v>
      </c>
    </row>
    <row r="183" spans="1:19" ht="12" customHeight="1">
      <c r="A183" s="1318" t="s">
        <v>729</v>
      </c>
      <c r="B183" s="1319"/>
      <c r="C183" s="35"/>
      <c r="D183" s="35"/>
      <c r="E183" s="35"/>
      <c r="F183" s="35"/>
      <c r="G183" s="61"/>
      <c r="H183" s="35"/>
      <c r="I183" s="35"/>
      <c r="J183" s="35"/>
      <c r="K183" s="35"/>
      <c r="L183" s="35"/>
      <c r="M183" s="35"/>
      <c r="N183" s="35"/>
      <c r="O183" s="35"/>
      <c r="P183" s="35"/>
      <c r="Q183" s="35"/>
      <c r="R183" s="35"/>
      <c r="S183" s="374"/>
    </row>
    <row r="184" spans="1:19" ht="12" customHeight="1">
      <c r="A184" s="366" t="s">
        <v>8</v>
      </c>
      <c r="B184" s="1158" t="s">
        <v>472</v>
      </c>
      <c r="C184" s="35">
        <v>39512.929543040002</v>
      </c>
      <c r="D184" s="35">
        <v>44615.457644773</v>
      </c>
      <c r="E184" s="35">
        <v>48205.985454977999</v>
      </c>
      <c r="F184" s="35">
        <v>53423.827616057002</v>
      </c>
      <c r="G184" s="61">
        <v>54708.018576057002</v>
      </c>
      <c r="H184" s="35">
        <v>55280.634576056997</v>
      </c>
      <c r="I184" s="35">
        <v>55317.259576056997</v>
      </c>
      <c r="J184" s="35">
        <v>55902.946576057002</v>
      </c>
      <c r="K184" s="35">
        <v>56118.031576057001</v>
      </c>
      <c r="L184" s="35">
        <v>56208.716414057002</v>
      </c>
      <c r="M184" s="35">
        <v>56246.773414057003</v>
      </c>
      <c r="N184" s="35">
        <v>56247.263414057001</v>
      </c>
      <c r="O184" s="35">
        <v>56366.772454056998</v>
      </c>
      <c r="P184" s="35">
        <v>59919.065454057003</v>
      </c>
      <c r="Q184" s="35">
        <v>59933.512097307001</v>
      </c>
      <c r="R184" s="35">
        <v>60437.505497307</v>
      </c>
      <c r="S184" s="374">
        <v>60600.749497306999</v>
      </c>
    </row>
    <row r="185" spans="1:19" ht="12" customHeight="1">
      <c r="A185" s="366" t="s">
        <v>9</v>
      </c>
      <c r="B185" s="1158" t="s">
        <v>473</v>
      </c>
      <c r="C185" s="35">
        <v>22422.995445076001</v>
      </c>
      <c r="D185" s="35">
        <v>23423.785688396001</v>
      </c>
      <c r="E185" s="35">
        <v>26604.756911533001</v>
      </c>
      <c r="F185" s="35">
        <v>30336.532497750999</v>
      </c>
      <c r="G185" s="61">
        <v>32128.759630412998</v>
      </c>
      <c r="H185" s="35">
        <v>33130.431343103999</v>
      </c>
      <c r="I185" s="35">
        <v>34431.374050601997</v>
      </c>
      <c r="J185" s="35">
        <v>34431.236309462001</v>
      </c>
      <c r="K185" s="35">
        <v>34430.838001862001</v>
      </c>
      <c r="L185" s="35">
        <v>34528.545751589001</v>
      </c>
      <c r="M185" s="35">
        <v>34526.096069428997</v>
      </c>
      <c r="N185" s="35">
        <v>34523.732112810998</v>
      </c>
      <c r="O185" s="35">
        <v>34517.853936514002</v>
      </c>
      <c r="P185" s="35">
        <v>34510.194059298003</v>
      </c>
      <c r="Q185" s="35">
        <v>34509.044059298998</v>
      </c>
      <c r="R185" s="35">
        <v>35171.519354281001</v>
      </c>
      <c r="S185" s="374">
        <v>36635.757863063001</v>
      </c>
    </row>
    <row r="186" spans="1:19" ht="12" customHeight="1">
      <c r="A186" s="366" t="s">
        <v>10</v>
      </c>
      <c r="B186" s="1158" t="s">
        <v>474</v>
      </c>
      <c r="C186" s="35">
        <v>2783.2521285610001</v>
      </c>
      <c r="D186" s="35">
        <v>2908.6301651409999</v>
      </c>
      <c r="E186" s="35">
        <v>3977.891482556</v>
      </c>
      <c r="F186" s="35">
        <v>2702.1657627710001</v>
      </c>
      <c r="G186" s="61">
        <v>11352.270064015</v>
      </c>
      <c r="H186" s="35">
        <v>7279.8223253079996</v>
      </c>
      <c r="I186" s="35">
        <v>4403.7786055639999</v>
      </c>
      <c r="J186" s="35">
        <v>4207.515840774</v>
      </c>
      <c r="K186" s="35">
        <v>4207.515840774</v>
      </c>
      <c r="L186" s="35">
        <v>3967.4296070619998</v>
      </c>
      <c r="M186" s="35">
        <v>3967.4296070619998</v>
      </c>
      <c r="N186" s="35">
        <v>3967.4296070619998</v>
      </c>
      <c r="O186" s="35">
        <v>3967.4296070619998</v>
      </c>
      <c r="P186" s="35">
        <v>3964.6626637989998</v>
      </c>
      <c r="Q186" s="35">
        <v>20108.105852404002</v>
      </c>
      <c r="R186" s="35">
        <v>15875.202906944</v>
      </c>
      <c r="S186" s="374">
        <v>10808.758500878999</v>
      </c>
    </row>
    <row r="187" spans="1:19" ht="24">
      <c r="A187" s="366" t="s">
        <v>11</v>
      </c>
      <c r="B187" s="1158" t="s">
        <v>475</v>
      </c>
      <c r="C187" s="70">
        <v>13135.261921384001</v>
      </c>
      <c r="D187" s="70">
        <v>13002.076621116999</v>
      </c>
      <c r="E187" s="70">
        <v>13776.372612441</v>
      </c>
      <c r="F187" s="70">
        <v>15300.412631178</v>
      </c>
      <c r="G187" s="205">
        <v>3466.9082659679998</v>
      </c>
      <c r="H187" s="70">
        <v>4311.945379539</v>
      </c>
      <c r="I187" s="70">
        <v>5722.2492873809997</v>
      </c>
      <c r="J187" s="70">
        <v>7207.2363238329999</v>
      </c>
      <c r="K187" s="70">
        <v>8150.9080596200001</v>
      </c>
      <c r="L187" s="70">
        <v>9464.0861836709992</v>
      </c>
      <c r="M187" s="70">
        <v>10820.577945219</v>
      </c>
      <c r="N187" s="70">
        <v>11905.484672887</v>
      </c>
      <c r="O187" s="70">
        <v>13244.152419802</v>
      </c>
      <c r="P187" s="70">
        <v>14519.132350156</v>
      </c>
      <c r="Q187" s="70">
        <v>1255.203551844</v>
      </c>
      <c r="R187" s="70">
        <v>2276.8630165280001</v>
      </c>
      <c r="S187" s="375">
        <v>3499.7216695789998</v>
      </c>
    </row>
    <row r="188" spans="1:19" ht="12" customHeight="1">
      <c r="A188" s="366" t="s">
        <v>98</v>
      </c>
      <c r="B188" s="1158" t="s">
        <v>476</v>
      </c>
      <c r="C188" s="35">
        <v>921.46394190800004</v>
      </c>
      <c r="D188" s="35">
        <v>4269.3075505289999</v>
      </c>
      <c r="E188" s="35">
        <v>2697.8182007810001</v>
      </c>
      <c r="F188" s="35">
        <v>2624.7837514110001</v>
      </c>
      <c r="G188" s="61">
        <v>3022.4592320309998</v>
      </c>
      <c r="H188" s="35">
        <v>2962.241031989</v>
      </c>
      <c r="I188" s="35">
        <v>3496.5186485260001</v>
      </c>
      <c r="J188" s="35">
        <v>3165.679579266</v>
      </c>
      <c r="K188" s="35">
        <v>2941.6595290529999</v>
      </c>
      <c r="L188" s="35">
        <v>2657.9723538449998</v>
      </c>
      <c r="M188" s="35">
        <v>1987.3568706189999</v>
      </c>
      <c r="N188" s="35">
        <v>1407.8800311089999</v>
      </c>
      <c r="O188" s="35">
        <v>5657.382226144</v>
      </c>
      <c r="P188" s="35">
        <v>2764.921132773</v>
      </c>
      <c r="Q188" s="35">
        <v>2840.9548584650001</v>
      </c>
      <c r="R188" s="35">
        <v>2759.1642820900001</v>
      </c>
      <c r="S188" s="374">
        <v>2983.6474272380001</v>
      </c>
    </row>
    <row r="189" spans="1:19" ht="12" customHeight="1" thickBot="1">
      <c r="A189" s="370" t="s">
        <v>97</v>
      </c>
      <c r="B189" s="371" t="s">
        <v>477</v>
      </c>
      <c r="C189" s="376">
        <v>2160.6735371770001</v>
      </c>
      <c r="D189" s="376">
        <v>2933.7020457459998</v>
      </c>
      <c r="E189" s="376">
        <v>3930.4264444169999</v>
      </c>
      <c r="F189" s="376">
        <v>4122.0219184859998</v>
      </c>
      <c r="G189" s="1116">
        <v>4122.9196989949996</v>
      </c>
      <c r="H189" s="376">
        <v>4123.2643745040004</v>
      </c>
      <c r="I189" s="376">
        <v>4123.6007829809996</v>
      </c>
      <c r="J189" s="376">
        <v>4123.5445185870003</v>
      </c>
      <c r="K189" s="376">
        <v>4124.134822985</v>
      </c>
      <c r="L189" s="376">
        <v>4124.4797659799997</v>
      </c>
      <c r="M189" s="376">
        <v>4122.5213516390004</v>
      </c>
      <c r="N189" s="376">
        <v>4122.7758099940002</v>
      </c>
      <c r="O189" s="376">
        <v>4122.990684421</v>
      </c>
      <c r="P189" s="376">
        <v>4122.1260229319996</v>
      </c>
      <c r="Q189" s="376">
        <v>4122.4843422539998</v>
      </c>
      <c r="R189" s="376">
        <v>4147.7355565429998</v>
      </c>
      <c r="S189" s="377">
        <v>4148.1220477090001</v>
      </c>
    </row>
    <row r="190" spans="1:19" ht="12.95" hidden="1" customHeight="1" thickBot="1">
      <c r="A190" s="1015" t="s">
        <v>233</v>
      </c>
      <c r="B190" s="197"/>
      <c r="C190" s="79"/>
      <c r="D190" s="79"/>
      <c r="E190" s="79"/>
      <c r="F190" s="79"/>
      <c r="G190" s="1119"/>
      <c r="H190" s="79"/>
      <c r="I190" s="79"/>
      <c r="J190" s="79"/>
      <c r="K190" s="79"/>
      <c r="L190" s="79"/>
      <c r="M190" s="79"/>
      <c r="N190" s="79"/>
      <c r="O190" s="79"/>
      <c r="P190" s="79"/>
      <c r="Q190" s="79"/>
      <c r="R190" s="79"/>
      <c r="S190" s="1016"/>
    </row>
    <row r="191" spans="1:19" ht="14.25" hidden="1" customHeight="1">
      <c r="A191" s="1015" t="s">
        <v>234</v>
      </c>
      <c r="B191" s="197"/>
      <c r="C191" s="79"/>
      <c r="D191" s="79"/>
      <c r="E191" s="79"/>
      <c r="F191" s="79"/>
      <c r="G191" s="1119"/>
      <c r="H191" s="79"/>
      <c r="I191" s="79"/>
      <c r="J191" s="79"/>
      <c r="K191" s="79"/>
      <c r="L191" s="79"/>
      <c r="M191" s="79"/>
      <c r="N191" s="79"/>
      <c r="O191" s="79"/>
      <c r="P191" s="79"/>
      <c r="Q191" s="79"/>
      <c r="R191" s="79"/>
      <c r="S191" s="1016"/>
    </row>
    <row r="192" spans="1:19" ht="10.15" hidden="1" customHeight="1">
      <c r="A192" s="1369" t="s">
        <v>243</v>
      </c>
      <c r="B192" s="1364"/>
      <c r="C192" s="1011"/>
      <c r="D192" s="1011"/>
      <c r="E192" s="1011"/>
      <c r="F192" s="1011"/>
      <c r="G192" s="1117"/>
      <c r="H192" s="1011"/>
      <c r="I192" s="1011"/>
      <c r="J192" s="1011"/>
      <c r="K192" s="1011"/>
      <c r="L192" s="1011"/>
      <c r="M192" s="1011"/>
      <c r="N192" s="1011"/>
      <c r="O192" s="1011"/>
      <c r="P192" s="1011"/>
      <c r="Q192" s="1011"/>
      <c r="R192" s="1011"/>
      <c r="S192" s="1012"/>
    </row>
    <row r="193" spans="1:23" ht="10.15" hidden="1" customHeight="1">
      <c r="A193" s="1369" t="s">
        <v>241</v>
      </c>
      <c r="B193" s="1364"/>
      <c r="C193" s="1011"/>
      <c r="D193" s="1011"/>
      <c r="E193" s="1011"/>
      <c r="F193" s="1011"/>
      <c r="G193" s="1117"/>
      <c r="H193" s="1011"/>
      <c r="I193" s="1011"/>
      <c r="J193" s="1011"/>
      <c r="K193" s="1011"/>
      <c r="L193" s="1011"/>
      <c r="M193" s="1011"/>
      <c r="N193" s="1011"/>
      <c r="O193" s="1011"/>
      <c r="P193" s="1011"/>
      <c r="Q193" s="1011"/>
      <c r="R193" s="1011"/>
      <c r="S193" s="1012"/>
    </row>
    <row r="194" spans="1:23" ht="10.15" hidden="1" customHeight="1">
      <c r="A194" s="1369" t="s">
        <v>242</v>
      </c>
      <c r="B194" s="1364"/>
      <c r="C194" s="1011"/>
      <c r="D194" s="1011"/>
      <c r="E194" s="1011"/>
      <c r="F194" s="1011"/>
      <c r="G194" s="1117"/>
      <c r="H194" s="1011"/>
      <c r="I194" s="1011"/>
      <c r="J194" s="1011"/>
      <c r="K194" s="1011"/>
      <c r="L194" s="1011"/>
      <c r="M194" s="1011"/>
      <c r="N194" s="1011"/>
      <c r="O194" s="1011"/>
      <c r="P194" s="1011"/>
      <c r="Q194" s="1011"/>
      <c r="R194" s="1011"/>
      <c r="S194" s="1012"/>
    </row>
    <row r="195" spans="1:23" ht="17.25" hidden="1" customHeight="1">
      <c r="A195" s="1370" t="s">
        <v>239</v>
      </c>
      <c r="B195" s="1371"/>
      <c r="C195" s="1011"/>
      <c r="D195" s="1011"/>
      <c r="E195" s="1011"/>
      <c r="F195" s="1011"/>
      <c r="G195" s="1117"/>
      <c r="H195" s="1011"/>
      <c r="I195" s="1011"/>
      <c r="J195" s="1011"/>
      <c r="K195" s="1011"/>
      <c r="L195" s="1011"/>
      <c r="M195" s="1011"/>
      <c r="N195" s="1011"/>
      <c r="O195" s="1011"/>
      <c r="P195" s="1011"/>
      <c r="Q195" s="1011"/>
      <c r="R195" s="1011"/>
      <c r="S195" s="1012"/>
    </row>
    <row r="196" spans="1:23" ht="75" customHeight="1">
      <c r="A196" s="1372" t="s">
        <v>290</v>
      </c>
      <c r="B196" s="1373"/>
      <c r="C196" s="1373"/>
      <c r="D196" s="1373"/>
      <c r="E196" s="1373"/>
      <c r="F196" s="1373"/>
      <c r="G196" s="1373"/>
      <c r="H196" s="1373"/>
      <c r="I196" s="1373"/>
      <c r="J196" s="1373"/>
      <c r="K196" s="1373"/>
      <c r="L196" s="1373"/>
      <c r="M196" s="1373"/>
      <c r="N196" s="1373"/>
      <c r="O196" s="1373"/>
      <c r="P196" s="1373"/>
      <c r="Q196" s="1373"/>
      <c r="R196" s="1373"/>
      <c r="S196" s="1374"/>
    </row>
    <row r="197" spans="1:23" ht="22.35" customHeight="1">
      <c r="A197" s="1330" t="s">
        <v>423</v>
      </c>
      <c r="B197" s="1331"/>
      <c r="C197" s="1368" t="s">
        <v>277</v>
      </c>
      <c r="D197" s="1368" t="s">
        <v>849</v>
      </c>
      <c r="E197" s="1362">
        <v>2021</v>
      </c>
      <c r="F197" s="1362">
        <v>2022</v>
      </c>
      <c r="G197" s="1362">
        <v>2023</v>
      </c>
      <c r="H197" s="1362"/>
      <c r="I197" s="1362"/>
      <c r="J197" s="1362"/>
      <c r="K197" s="1362"/>
      <c r="L197" s="1362"/>
      <c r="M197" s="1362"/>
      <c r="N197" s="1362"/>
      <c r="O197" s="1362"/>
      <c r="P197" s="1362"/>
      <c r="Q197" s="1362">
        <v>2024</v>
      </c>
      <c r="R197" s="1362"/>
      <c r="S197" s="1363"/>
    </row>
    <row r="198" spans="1:23" ht="22.35" customHeight="1">
      <c r="A198" s="1330"/>
      <c r="B198" s="1331"/>
      <c r="C198" s="1368"/>
      <c r="D198" s="1375"/>
      <c r="E198" s="1365"/>
      <c r="F198" s="1362"/>
      <c r="G198" s="1115" t="s">
        <v>2</v>
      </c>
      <c r="H198" s="799" t="s">
        <v>3</v>
      </c>
      <c r="I198" s="799" t="s">
        <v>4</v>
      </c>
      <c r="J198" s="799" t="s">
        <v>5</v>
      </c>
      <c r="K198" s="799" t="s">
        <v>6</v>
      </c>
      <c r="L198" s="799" t="s">
        <v>267</v>
      </c>
      <c r="M198" s="911" t="s">
        <v>7</v>
      </c>
      <c r="N198" s="911" t="s">
        <v>13</v>
      </c>
      <c r="O198" s="911" t="s">
        <v>14</v>
      </c>
      <c r="P198" s="911" t="s">
        <v>15</v>
      </c>
      <c r="Q198" s="911" t="s">
        <v>0</v>
      </c>
      <c r="R198" s="911" t="s">
        <v>1</v>
      </c>
      <c r="S198" s="961" t="s">
        <v>2</v>
      </c>
    </row>
    <row r="199" spans="1:23" ht="12" customHeight="1">
      <c r="A199" s="1318" t="s">
        <v>310</v>
      </c>
      <c r="B199" s="1319"/>
      <c r="G199" s="1128"/>
      <c r="S199" s="373"/>
      <c r="T199" s="54"/>
      <c r="U199" s="54"/>
    </row>
    <row r="200" spans="1:23" ht="12" customHeight="1">
      <c r="A200" s="366" t="s">
        <v>8</v>
      </c>
      <c r="B200" s="1157" t="s">
        <v>318</v>
      </c>
      <c r="C200" s="35">
        <v>2428579.771563441</v>
      </c>
      <c r="D200" s="35">
        <v>2415930.470587336</v>
      </c>
      <c r="E200" s="35">
        <v>2498048.2178992098</v>
      </c>
      <c r="F200" s="35">
        <v>2833036.7717699702</v>
      </c>
      <c r="G200" s="61">
        <v>2837683.3966505602</v>
      </c>
      <c r="H200" s="35">
        <v>2858550.0400096001</v>
      </c>
      <c r="I200" s="35">
        <v>2897102.6234176601</v>
      </c>
      <c r="J200" s="35">
        <v>2925329.1392357498</v>
      </c>
      <c r="K200" s="35">
        <v>2934374.3524842798</v>
      </c>
      <c r="L200" s="35">
        <v>2947848.7844859399</v>
      </c>
      <c r="M200" s="35">
        <v>2986249.38236738</v>
      </c>
      <c r="N200" s="35">
        <v>3013257.6284784302</v>
      </c>
      <c r="O200" s="35">
        <v>3048548.0362145202</v>
      </c>
      <c r="P200" s="35">
        <v>3123842.42218717</v>
      </c>
      <c r="Q200" s="35">
        <v>3092393.3512472701</v>
      </c>
      <c r="R200" s="35">
        <v>3123179.5445214799</v>
      </c>
      <c r="S200" s="374">
        <v>3195027.4860035698</v>
      </c>
      <c r="T200" s="54"/>
      <c r="U200" s="54"/>
      <c r="V200" s="54"/>
      <c r="W200" s="54"/>
    </row>
    <row r="201" spans="1:23" ht="12" customHeight="1">
      <c r="A201" s="366"/>
      <c r="B201" s="1156" t="s">
        <v>319</v>
      </c>
      <c r="C201" s="35">
        <v>2388632.4254922667</v>
      </c>
      <c r="D201" s="35">
        <v>2369007.6321148467</v>
      </c>
      <c r="E201" s="35">
        <v>2461474.1533105299</v>
      </c>
      <c r="F201" s="35">
        <v>2783623.81008934</v>
      </c>
      <c r="G201" s="61">
        <v>2789180.1646206598</v>
      </c>
      <c r="H201" s="35">
        <v>2810793.8379707499</v>
      </c>
      <c r="I201" s="35">
        <v>2851045.6879386799</v>
      </c>
      <c r="J201" s="35">
        <v>2879700.41127731</v>
      </c>
      <c r="K201" s="35">
        <v>2889176.1217206302</v>
      </c>
      <c r="L201" s="35">
        <v>2903177.3777446598</v>
      </c>
      <c r="M201" s="35">
        <v>2941375.0925245401</v>
      </c>
      <c r="N201" s="35">
        <v>2967772.4982518698</v>
      </c>
      <c r="O201" s="35">
        <v>3002957.11694171</v>
      </c>
      <c r="P201" s="35">
        <v>3067241.7452040999</v>
      </c>
      <c r="Q201" s="35">
        <v>3035704.2843819498</v>
      </c>
      <c r="R201" s="35">
        <v>3066718.7090732302</v>
      </c>
      <c r="S201" s="374">
        <v>3138184.3303620298</v>
      </c>
    </row>
    <row r="202" spans="1:23" ht="12" customHeight="1">
      <c r="A202" s="366"/>
      <c r="B202" s="1157" t="s">
        <v>320</v>
      </c>
      <c r="C202" s="35">
        <v>2016454.7890226659</v>
      </c>
      <c r="D202" s="35">
        <v>2019256.890369921</v>
      </c>
      <c r="E202" s="35">
        <v>2098946.18570001</v>
      </c>
      <c r="F202" s="35">
        <v>2367958.7622213899</v>
      </c>
      <c r="G202" s="61">
        <v>2407626.6578518301</v>
      </c>
      <c r="H202" s="35">
        <v>2432689.5187414</v>
      </c>
      <c r="I202" s="35">
        <v>2452551.5130484002</v>
      </c>
      <c r="J202" s="35">
        <v>2480817.1363109099</v>
      </c>
      <c r="K202" s="35">
        <v>2487966.8813168202</v>
      </c>
      <c r="L202" s="35">
        <v>2496698.0616861</v>
      </c>
      <c r="M202" s="35">
        <v>2523694.7714784602</v>
      </c>
      <c r="N202" s="35">
        <v>2533563.8537742202</v>
      </c>
      <c r="O202" s="35">
        <v>2573557.3561190902</v>
      </c>
      <c r="P202" s="35">
        <v>2633577.5556689301</v>
      </c>
      <c r="Q202" s="35">
        <v>2606918.5188686298</v>
      </c>
      <c r="R202" s="35">
        <v>2634167.4305919302</v>
      </c>
      <c r="S202" s="374">
        <v>2674589.4791713599</v>
      </c>
    </row>
    <row r="203" spans="1:23" ht="12" customHeight="1">
      <c r="A203" s="366"/>
      <c r="B203" s="1157" t="s">
        <v>449</v>
      </c>
      <c r="C203" s="35">
        <v>372177.636469602</v>
      </c>
      <c r="D203" s="35">
        <v>349750.74174493004</v>
      </c>
      <c r="E203" s="35">
        <v>362527.96761052398</v>
      </c>
      <c r="F203" s="35">
        <v>415665.04786794598</v>
      </c>
      <c r="G203" s="61">
        <v>381553.50676882901</v>
      </c>
      <c r="H203" s="35">
        <v>378104.319229352</v>
      </c>
      <c r="I203" s="35">
        <v>398494.17489028501</v>
      </c>
      <c r="J203" s="35">
        <v>398883.27496639901</v>
      </c>
      <c r="K203" s="35">
        <v>401209.24040380999</v>
      </c>
      <c r="L203" s="35">
        <v>406479.31605856202</v>
      </c>
      <c r="M203" s="35">
        <v>417680.32104608603</v>
      </c>
      <c r="N203" s="35">
        <v>434208.64447764802</v>
      </c>
      <c r="O203" s="35">
        <v>429399.76082262199</v>
      </c>
      <c r="P203" s="35">
        <v>433664.18953517202</v>
      </c>
      <c r="Q203" s="35">
        <v>428785.76551331102</v>
      </c>
      <c r="R203" s="35">
        <v>432551.27848130098</v>
      </c>
      <c r="S203" s="374">
        <v>463594.85119067499</v>
      </c>
    </row>
    <row r="204" spans="1:23" ht="12" customHeight="1">
      <c r="A204" s="366"/>
      <c r="B204" s="1156" t="s">
        <v>321</v>
      </c>
      <c r="C204" s="35">
        <v>39947.346071169006</v>
      </c>
      <c r="D204" s="35">
        <v>46922.838472488991</v>
      </c>
      <c r="E204" s="35">
        <v>36574.064588672001</v>
      </c>
      <c r="F204" s="35">
        <v>49412.961680629996</v>
      </c>
      <c r="G204" s="61">
        <v>48503.232029899002</v>
      </c>
      <c r="H204" s="35">
        <v>47756.202038853997</v>
      </c>
      <c r="I204" s="35">
        <v>46056.935478977997</v>
      </c>
      <c r="J204" s="35">
        <v>45628.727958438998</v>
      </c>
      <c r="K204" s="35">
        <v>45198.230763649</v>
      </c>
      <c r="L204" s="35">
        <v>44671.406741275001</v>
      </c>
      <c r="M204" s="35">
        <v>44874.289842833998</v>
      </c>
      <c r="N204" s="35">
        <v>45485.130226558002</v>
      </c>
      <c r="O204" s="35">
        <v>45590.919272815001</v>
      </c>
      <c r="P204" s="35">
        <v>56600.676983063</v>
      </c>
      <c r="Q204" s="35">
        <v>56689.066865319997</v>
      </c>
      <c r="R204" s="35">
        <v>56460.835448247002</v>
      </c>
      <c r="S204" s="374">
        <v>56843.155641532001</v>
      </c>
    </row>
    <row r="205" spans="1:23" ht="12" customHeight="1">
      <c r="A205" s="366"/>
      <c r="B205" s="1157" t="s">
        <v>320</v>
      </c>
      <c r="C205" s="35">
        <v>32562.570833808</v>
      </c>
      <c r="D205" s="35">
        <v>41378.780605186992</v>
      </c>
      <c r="E205" s="35">
        <v>31543.172836733</v>
      </c>
      <c r="F205" s="35">
        <v>39393.457264006</v>
      </c>
      <c r="G205" s="61">
        <v>38703.792573109997</v>
      </c>
      <c r="H205" s="35">
        <v>38225.206344758997</v>
      </c>
      <c r="I205" s="35">
        <v>37581.444511524998</v>
      </c>
      <c r="J205" s="35">
        <v>37452.011929508997</v>
      </c>
      <c r="K205" s="35">
        <v>37440.031226519</v>
      </c>
      <c r="L205" s="35">
        <v>35621.598047728003</v>
      </c>
      <c r="M205" s="35">
        <v>35777.775541622002</v>
      </c>
      <c r="N205" s="35">
        <v>36039.224833840999</v>
      </c>
      <c r="O205" s="35">
        <v>36367.468228240999</v>
      </c>
      <c r="P205" s="35">
        <v>46588.999493312003</v>
      </c>
      <c r="Q205" s="35">
        <v>45921.617164541</v>
      </c>
      <c r="R205" s="35">
        <v>45519.011855862002</v>
      </c>
      <c r="S205" s="374">
        <v>45754.117018434001</v>
      </c>
    </row>
    <row r="206" spans="1:23" ht="12" customHeight="1">
      <c r="A206" s="366"/>
      <c r="B206" s="1157" t="s">
        <v>449</v>
      </c>
      <c r="C206" s="35">
        <v>7384.7752373610001</v>
      </c>
      <c r="D206" s="35">
        <v>5544.057867302</v>
      </c>
      <c r="E206" s="35">
        <v>5030.8917519389997</v>
      </c>
      <c r="F206" s="35">
        <v>10019.504416624</v>
      </c>
      <c r="G206" s="61">
        <v>9799.4394567889995</v>
      </c>
      <c r="H206" s="35">
        <v>9530.9956940949996</v>
      </c>
      <c r="I206" s="35">
        <v>8475.4909674530008</v>
      </c>
      <c r="J206" s="35">
        <v>8176.71602893</v>
      </c>
      <c r="K206" s="35">
        <v>7758.19953713</v>
      </c>
      <c r="L206" s="35">
        <v>9049.8086935470001</v>
      </c>
      <c r="M206" s="35">
        <v>9096.5143012120006</v>
      </c>
      <c r="N206" s="35">
        <v>9445.9053927170007</v>
      </c>
      <c r="O206" s="35">
        <v>9223.4510445739998</v>
      </c>
      <c r="P206" s="35">
        <v>10011.677489751</v>
      </c>
      <c r="Q206" s="35">
        <v>10767.449700779</v>
      </c>
      <c r="R206" s="35">
        <v>10941.823592385001</v>
      </c>
      <c r="S206" s="374">
        <v>11089.038623098</v>
      </c>
    </row>
    <row r="207" spans="1:23" ht="12" customHeight="1">
      <c r="A207" s="366" t="s">
        <v>9</v>
      </c>
      <c r="B207" s="1157" t="s">
        <v>450</v>
      </c>
      <c r="C207" s="35">
        <v>93748.031279244999</v>
      </c>
      <c r="D207" s="35">
        <v>108478.31256708999</v>
      </c>
      <c r="E207" s="35">
        <v>102667.84526851001</v>
      </c>
      <c r="F207" s="35">
        <v>80573.143002494005</v>
      </c>
      <c r="G207" s="61">
        <v>81830.279692753</v>
      </c>
      <c r="H207" s="35">
        <v>83765.577105803997</v>
      </c>
      <c r="I207" s="35">
        <v>78952.789628800005</v>
      </c>
      <c r="J207" s="35">
        <v>88341.344787255002</v>
      </c>
      <c r="K207" s="35">
        <v>85405.501715107996</v>
      </c>
      <c r="L207" s="35">
        <v>74693.997727178998</v>
      </c>
      <c r="M207" s="35">
        <v>89661.864241984993</v>
      </c>
      <c r="N207" s="35">
        <v>75675.596721102003</v>
      </c>
      <c r="O207" s="35">
        <v>77921.849423299005</v>
      </c>
      <c r="P207" s="35">
        <v>71754.660335997003</v>
      </c>
      <c r="Q207" s="35">
        <v>78187.643016817005</v>
      </c>
      <c r="R207" s="35">
        <v>79689.298465407002</v>
      </c>
      <c r="S207" s="374">
        <v>88706.679830472</v>
      </c>
    </row>
    <row r="208" spans="1:23" ht="12" customHeight="1">
      <c r="A208" s="366"/>
      <c r="B208" s="1156" t="s">
        <v>337</v>
      </c>
      <c r="C208" s="35">
        <v>40144.470589592005</v>
      </c>
      <c r="D208" s="35">
        <v>61067.776039566997</v>
      </c>
      <c r="E208" s="35">
        <v>59506.182813756001</v>
      </c>
      <c r="F208" s="35">
        <v>48853.055726232</v>
      </c>
      <c r="G208" s="61">
        <v>47224.168136430002</v>
      </c>
      <c r="H208" s="35">
        <v>51497.865251992</v>
      </c>
      <c r="I208" s="35">
        <v>47789.380755587998</v>
      </c>
      <c r="J208" s="35">
        <v>49713.105483983003</v>
      </c>
      <c r="K208" s="35">
        <v>48845.192663337002</v>
      </c>
      <c r="L208" s="35">
        <v>40763.674134959998</v>
      </c>
      <c r="M208" s="35">
        <v>51588.859276586001</v>
      </c>
      <c r="N208" s="35">
        <v>41943.002503176998</v>
      </c>
      <c r="O208" s="35">
        <v>44599.832461329002</v>
      </c>
      <c r="P208" s="35">
        <v>44807.928648239998</v>
      </c>
      <c r="Q208" s="35">
        <v>40347.31871498</v>
      </c>
      <c r="R208" s="35">
        <v>44779.369489563003</v>
      </c>
      <c r="S208" s="374">
        <v>48523.221383183001</v>
      </c>
    </row>
    <row r="209" spans="1:19" ht="12" customHeight="1">
      <c r="A209" s="366"/>
      <c r="B209" s="1156" t="s">
        <v>451</v>
      </c>
      <c r="C209" s="35">
        <v>43022.084242205005</v>
      </c>
      <c r="D209" s="35">
        <v>41296.008449317</v>
      </c>
      <c r="E209" s="35">
        <v>33417.849678213002</v>
      </c>
      <c r="F209" s="35">
        <v>26083.123492049999</v>
      </c>
      <c r="G209" s="61">
        <v>30044.427630971</v>
      </c>
      <c r="H209" s="35">
        <v>27815.381884343999</v>
      </c>
      <c r="I209" s="35">
        <v>27080.668840228998</v>
      </c>
      <c r="J209" s="35">
        <v>35671.361978084999</v>
      </c>
      <c r="K209" s="35">
        <v>32878.706930070999</v>
      </c>
      <c r="L209" s="35">
        <v>28768.226262049</v>
      </c>
      <c r="M209" s="35">
        <v>32614.802093249</v>
      </c>
      <c r="N209" s="35">
        <v>27949.431555325998</v>
      </c>
      <c r="O209" s="35">
        <v>27231.220189541</v>
      </c>
      <c r="P209" s="35">
        <v>21702.111514188</v>
      </c>
      <c r="Q209" s="35">
        <v>32273.448691516001</v>
      </c>
      <c r="R209" s="35">
        <v>28891.326686904998</v>
      </c>
      <c r="S209" s="374">
        <v>33665.498272605</v>
      </c>
    </row>
    <row r="210" spans="1:19" ht="12" customHeight="1">
      <c r="A210" s="366"/>
      <c r="B210" s="1156" t="s">
        <v>453</v>
      </c>
      <c r="C210" s="35">
        <v>4001.1011580119998</v>
      </c>
      <c r="D210" s="35">
        <v>2934.5365933770004</v>
      </c>
      <c r="E210" s="35">
        <v>7002.2610134400002</v>
      </c>
      <c r="F210" s="35">
        <v>3657.3569244549999</v>
      </c>
      <c r="G210" s="61">
        <v>2583.5910816830001</v>
      </c>
      <c r="H210" s="35">
        <v>2472.0389890239999</v>
      </c>
      <c r="I210" s="35">
        <v>2076.7849147080001</v>
      </c>
      <c r="J210" s="35">
        <v>1678.629463325</v>
      </c>
      <c r="K210" s="35">
        <v>2492.8418154890001</v>
      </c>
      <c r="L210" s="35">
        <v>4000.2498722370001</v>
      </c>
      <c r="M210" s="35">
        <v>4197.4316358420001</v>
      </c>
      <c r="N210" s="35">
        <v>4078.583371872</v>
      </c>
      <c r="O210" s="35">
        <v>4540.365417647</v>
      </c>
      <c r="P210" s="35">
        <v>4654.9084185000002</v>
      </c>
      <c r="Q210" s="35">
        <v>4781.2276279409998</v>
      </c>
      <c r="R210" s="35">
        <v>5435.2787333750002</v>
      </c>
      <c r="S210" s="374">
        <v>5803.8689039700002</v>
      </c>
    </row>
    <row r="211" spans="1:19" ht="12" customHeight="1">
      <c r="A211" s="366"/>
      <c r="B211" s="1156" t="s">
        <v>454</v>
      </c>
      <c r="C211" s="35">
        <v>6580.3752894360005</v>
      </c>
      <c r="D211" s="35">
        <v>3179.9914848290005</v>
      </c>
      <c r="E211" s="35">
        <v>2741.5517631009998</v>
      </c>
      <c r="F211" s="35">
        <v>1979.6068597569999</v>
      </c>
      <c r="G211" s="61">
        <v>1978.0928436690001</v>
      </c>
      <c r="H211" s="35">
        <v>1980.2909804440001</v>
      </c>
      <c r="I211" s="35">
        <v>2005.9551182749999</v>
      </c>
      <c r="J211" s="35">
        <v>1278.247861862</v>
      </c>
      <c r="K211" s="35">
        <v>1188.7603062109999</v>
      </c>
      <c r="L211" s="35">
        <v>1161.847457933</v>
      </c>
      <c r="M211" s="35">
        <v>1260.771236308</v>
      </c>
      <c r="N211" s="35">
        <v>1704.5792907269999</v>
      </c>
      <c r="O211" s="35">
        <v>1550.431354782</v>
      </c>
      <c r="P211" s="35">
        <v>589.71175506899999</v>
      </c>
      <c r="Q211" s="35">
        <v>785.64798238000003</v>
      </c>
      <c r="R211" s="35">
        <v>583.323555564</v>
      </c>
      <c r="S211" s="374">
        <v>714.09127071399996</v>
      </c>
    </row>
    <row r="212" spans="1:19" ht="12" customHeight="1">
      <c r="A212" s="366" t="s">
        <v>10</v>
      </c>
      <c r="B212" s="1157" t="s">
        <v>452</v>
      </c>
      <c r="C212" s="35">
        <v>337095.01557910198</v>
      </c>
      <c r="D212" s="35">
        <v>307063.335123786</v>
      </c>
      <c r="E212" s="35">
        <v>521893.86019421997</v>
      </c>
      <c r="F212" s="35">
        <v>541814.97618982894</v>
      </c>
      <c r="G212" s="61">
        <v>516513.91051373101</v>
      </c>
      <c r="H212" s="35">
        <v>522237.83659571299</v>
      </c>
      <c r="I212" s="35">
        <v>440268.84612869401</v>
      </c>
      <c r="J212" s="35">
        <v>431165.48112134897</v>
      </c>
      <c r="K212" s="35">
        <v>425055.68219924299</v>
      </c>
      <c r="L212" s="35">
        <v>421680.45322191401</v>
      </c>
      <c r="M212" s="35">
        <v>408803.05097599799</v>
      </c>
      <c r="N212" s="35">
        <v>401864.41494664398</v>
      </c>
      <c r="O212" s="35">
        <v>384269.52595303999</v>
      </c>
      <c r="P212" s="35">
        <v>418694.93372299499</v>
      </c>
      <c r="Q212" s="35">
        <v>385923.13009828102</v>
      </c>
      <c r="R212" s="35">
        <v>386690.067295746</v>
      </c>
      <c r="S212" s="374">
        <v>395674.87835725403</v>
      </c>
    </row>
    <row r="213" spans="1:19" ht="12" customHeight="1">
      <c r="A213" s="366"/>
      <c r="B213" s="1157" t="s">
        <v>322</v>
      </c>
      <c r="C213" s="35">
        <v>185659.878021293</v>
      </c>
      <c r="D213" s="35">
        <v>101979.932105178</v>
      </c>
      <c r="E213" s="35">
        <v>188136.043134076</v>
      </c>
      <c r="F213" s="35">
        <v>301395.02151524898</v>
      </c>
      <c r="G213" s="61">
        <v>298910.96642425802</v>
      </c>
      <c r="H213" s="35">
        <v>302366.30180944002</v>
      </c>
      <c r="I213" s="35">
        <v>292314.25871725898</v>
      </c>
      <c r="J213" s="35">
        <v>313370.634358229</v>
      </c>
      <c r="K213" s="35">
        <v>297225.75037233398</v>
      </c>
      <c r="L213" s="35">
        <v>311655.033247774</v>
      </c>
      <c r="M213" s="35">
        <v>296676.39425451303</v>
      </c>
      <c r="N213" s="35">
        <v>282004.46310915798</v>
      </c>
      <c r="O213" s="35">
        <v>280222.66678596102</v>
      </c>
      <c r="P213" s="35">
        <v>273556.198033989</v>
      </c>
      <c r="Q213" s="35">
        <v>282675.868209432</v>
      </c>
      <c r="R213" s="35">
        <v>264006.45079307701</v>
      </c>
      <c r="S213" s="374">
        <v>256983.40223179801</v>
      </c>
    </row>
    <row r="214" spans="1:19" ht="12.6" customHeight="1">
      <c r="A214" s="366"/>
      <c r="B214" s="1157" t="s">
        <v>201</v>
      </c>
      <c r="C214" s="35">
        <v>92012.778151082995</v>
      </c>
      <c r="D214" s="35">
        <v>148663.90401827</v>
      </c>
      <c r="E214" s="35">
        <v>239511.31675973799</v>
      </c>
      <c r="F214" s="35">
        <v>165872.98142924</v>
      </c>
      <c r="G214" s="61">
        <v>152165.85057993</v>
      </c>
      <c r="H214" s="35">
        <v>152588.88461176099</v>
      </c>
      <c r="I214" s="35">
        <v>106839.02355898901</v>
      </c>
      <c r="J214" s="35">
        <v>60602.481053451003</v>
      </c>
      <c r="K214" s="35">
        <v>78770.075003617007</v>
      </c>
      <c r="L214" s="35">
        <v>69668.178283582994</v>
      </c>
      <c r="M214" s="35">
        <v>51295.766902057003</v>
      </c>
      <c r="N214" s="35">
        <v>64877.048955159997</v>
      </c>
      <c r="O214" s="35">
        <v>53277.571452338998</v>
      </c>
      <c r="P214" s="35">
        <v>53954.843609046002</v>
      </c>
      <c r="Q214" s="35">
        <v>53845.928434490997</v>
      </c>
      <c r="R214" s="35">
        <v>61046.606641617</v>
      </c>
      <c r="S214" s="374">
        <v>42836.477989999999</v>
      </c>
    </row>
    <row r="215" spans="1:19" ht="12" customHeight="1">
      <c r="A215" s="366"/>
      <c r="B215" s="1157" t="s">
        <v>202</v>
      </c>
      <c r="C215" s="35">
        <v>55137.270027421997</v>
      </c>
      <c r="D215" s="35">
        <v>43600.339614017998</v>
      </c>
      <c r="E215" s="35">
        <v>80803.077904692007</v>
      </c>
      <c r="F215" s="35">
        <v>74419.402317952001</v>
      </c>
      <c r="G215" s="61">
        <v>59741.164102313</v>
      </c>
      <c r="H215" s="35">
        <v>57209.069727221002</v>
      </c>
      <c r="I215" s="35">
        <v>38252.722236027003</v>
      </c>
      <c r="J215" s="35">
        <v>55497.020941939001</v>
      </c>
      <c r="K215" s="35">
        <v>41986.985517444999</v>
      </c>
      <c r="L215" s="35">
        <v>34843.575687557</v>
      </c>
      <c r="M215" s="35">
        <v>51372.002638225997</v>
      </c>
      <c r="N215" s="35">
        <v>40812.729034876</v>
      </c>
      <c r="O215" s="35">
        <v>46038.31449474</v>
      </c>
      <c r="P215" s="35">
        <v>79302.477296819998</v>
      </c>
      <c r="Q215" s="35">
        <v>41691.163129426997</v>
      </c>
      <c r="R215" s="35">
        <v>52104.01048225</v>
      </c>
      <c r="S215" s="374">
        <v>93799.958328895998</v>
      </c>
    </row>
    <row r="216" spans="1:19" ht="12" customHeight="1">
      <c r="A216" s="366"/>
      <c r="B216" s="1157" t="s">
        <v>323</v>
      </c>
      <c r="C216" s="35">
        <v>4285.0893793040004</v>
      </c>
      <c r="D216" s="35">
        <v>12819.15938632</v>
      </c>
      <c r="E216" s="35">
        <v>13443.422395714</v>
      </c>
      <c r="F216" s="35">
        <v>127.570927388</v>
      </c>
      <c r="G216" s="61">
        <v>5695.9294072299999</v>
      </c>
      <c r="H216" s="35">
        <v>10073.580447291</v>
      </c>
      <c r="I216" s="35">
        <v>2862.8416164189998</v>
      </c>
      <c r="J216" s="35">
        <v>1695.3447677300001</v>
      </c>
      <c r="K216" s="35">
        <v>7072.8713058470003</v>
      </c>
      <c r="L216" s="35">
        <v>5513.6660030000003</v>
      </c>
      <c r="M216" s="35">
        <v>9458.8871812020006</v>
      </c>
      <c r="N216" s="35">
        <v>14170.17384745</v>
      </c>
      <c r="O216" s="35">
        <v>4730.9732199999999</v>
      </c>
      <c r="P216" s="35">
        <v>11881.414783140001</v>
      </c>
      <c r="Q216" s="35">
        <v>7710.1703249310003</v>
      </c>
      <c r="R216" s="35">
        <v>9532.9993788020001</v>
      </c>
      <c r="S216" s="374">
        <v>2055.0398065600002</v>
      </c>
    </row>
    <row r="217" spans="1:19" ht="12" customHeight="1">
      <c r="A217" s="366" t="s">
        <v>11</v>
      </c>
      <c r="B217" s="1157" t="s">
        <v>324</v>
      </c>
      <c r="C217" s="35">
        <v>444790.17390643997</v>
      </c>
      <c r="D217" s="35">
        <v>686752.61826053099</v>
      </c>
      <c r="E217" s="35">
        <v>845884.484396716</v>
      </c>
      <c r="F217" s="35">
        <v>838226.69098960399</v>
      </c>
      <c r="G217" s="61">
        <v>886492.02156786004</v>
      </c>
      <c r="H217" s="35">
        <v>883110.04383105703</v>
      </c>
      <c r="I217" s="35">
        <v>879202.67929732299</v>
      </c>
      <c r="J217" s="35">
        <v>871753.65506380703</v>
      </c>
      <c r="K217" s="35">
        <v>886748.77333810495</v>
      </c>
      <c r="L217" s="35">
        <v>884381.36669161904</v>
      </c>
      <c r="M217" s="35">
        <v>902115.18387196504</v>
      </c>
      <c r="N217" s="35">
        <v>932351.50736227399</v>
      </c>
      <c r="O217" s="35">
        <v>963922.06406663998</v>
      </c>
      <c r="P217" s="35">
        <v>974801.94292363303</v>
      </c>
      <c r="Q217" s="35">
        <v>1068151.21565523</v>
      </c>
      <c r="R217" s="35">
        <v>1095842.52798495</v>
      </c>
      <c r="S217" s="374">
        <v>1084102.44402791</v>
      </c>
    </row>
    <row r="218" spans="1:19" ht="12" customHeight="1">
      <c r="A218" s="366"/>
      <c r="B218" s="1156" t="s">
        <v>444</v>
      </c>
      <c r="C218" s="35">
        <v>13990.401814879</v>
      </c>
      <c r="D218" s="35">
        <v>191.30944345699999</v>
      </c>
      <c r="E218" s="35">
        <v>1235.9664455929999</v>
      </c>
      <c r="F218" s="35">
        <v>1795.1834265</v>
      </c>
      <c r="G218" s="61">
        <v>1595.2261370000001</v>
      </c>
      <c r="H218" s="35">
        <v>0</v>
      </c>
      <c r="I218" s="35">
        <v>0</v>
      </c>
      <c r="J218" s="35">
        <v>0</v>
      </c>
      <c r="K218" s="35">
        <v>0</v>
      </c>
      <c r="L218" s="35">
        <v>0</v>
      </c>
      <c r="M218" s="35">
        <v>0</v>
      </c>
      <c r="N218" s="35">
        <v>0</v>
      </c>
      <c r="O218" s="35">
        <v>0</v>
      </c>
      <c r="P218" s="35">
        <v>0</v>
      </c>
      <c r="Q218" s="35">
        <v>0</v>
      </c>
      <c r="R218" s="35">
        <v>0</v>
      </c>
      <c r="S218" s="374">
        <v>0</v>
      </c>
    </row>
    <row r="219" spans="1:19" ht="12" customHeight="1">
      <c r="A219" s="366"/>
      <c r="B219" s="1156" t="s">
        <v>445</v>
      </c>
      <c r="C219" s="35">
        <v>18664.350586519002</v>
      </c>
      <c r="D219" s="35">
        <v>7533.4830320460005</v>
      </c>
      <c r="E219" s="35">
        <v>8357.2748739050003</v>
      </c>
      <c r="F219" s="35">
        <v>3597.077525791</v>
      </c>
      <c r="G219" s="61">
        <v>4755.1096106730001</v>
      </c>
      <c r="H219" s="35">
        <v>4752.6574341579999</v>
      </c>
      <c r="I219" s="35">
        <v>5455.7372398859998</v>
      </c>
      <c r="J219" s="35">
        <v>4895.7360994990004</v>
      </c>
      <c r="K219" s="35">
        <v>5209.6380604690003</v>
      </c>
      <c r="L219" s="35">
        <v>5063.6309303219996</v>
      </c>
      <c r="M219" s="35">
        <v>6009.6562656349997</v>
      </c>
      <c r="N219" s="35">
        <v>4746.9437109099999</v>
      </c>
      <c r="O219" s="35">
        <v>5839.5102161770001</v>
      </c>
      <c r="P219" s="35">
        <v>7355.4786853739997</v>
      </c>
      <c r="Q219" s="35">
        <v>6876.5676237349999</v>
      </c>
      <c r="R219" s="35">
        <v>5481.4724703000002</v>
      </c>
      <c r="S219" s="374">
        <v>4278.2700925139998</v>
      </c>
    </row>
    <row r="220" spans="1:19" ht="12" customHeight="1">
      <c r="A220" s="366"/>
      <c r="B220" s="1156" t="s">
        <v>446</v>
      </c>
      <c r="C220" s="35">
        <v>300498.645806716</v>
      </c>
      <c r="D220" s="35">
        <v>580287.81549410499</v>
      </c>
      <c r="E220" s="35">
        <v>705088.39739444503</v>
      </c>
      <c r="F220" s="35">
        <v>752659.83876496903</v>
      </c>
      <c r="G220" s="61">
        <v>800986.88194895803</v>
      </c>
      <c r="H220" s="35">
        <v>805941.39112749696</v>
      </c>
      <c r="I220" s="35">
        <v>787501.56843499304</v>
      </c>
      <c r="J220" s="35">
        <v>781795.78001657501</v>
      </c>
      <c r="K220" s="35">
        <v>791084.30731848197</v>
      </c>
      <c r="L220" s="35">
        <v>790960.87979185802</v>
      </c>
      <c r="M220" s="35">
        <v>747401.44722460199</v>
      </c>
      <c r="N220" s="35">
        <v>759365.31283258204</v>
      </c>
      <c r="O220" s="35">
        <v>767664.03097692004</v>
      </c>
      <c r="P220" s="35">
        <v>744326.34730148094</v>
      </c>
      <c r="Q220" s="35">
        <v>793499.29361354304</v>
      </c>
      <c r="R220" s="35">
        <v>795497.85955532605</v>
      </c>
      <c r="S220" s="374">
        <v>776984.06304893398</v>
      </c>
    </row>
    <row r="221" spans="1:19" ht="12" customHeight="1">
      <c r="A221" s="366"/>
      <c r="B221" s="1156" t="s">
        <v>447</v>
      </c>
      <c r="C221" s="35">
        <v>111636.77569832599</v>
      </c>
      <c r="D221" s="35">
        <v>98740.010290923005</v>
      </c>
      <c r="E221" s="35">
        <v>131202.84568277301</v>
      </c>
      <c r="F221" s="35">
        <v>80174.591272343998</v>
      </c>
      <c r="G221" s="61">
        <v>79154.803871229</v>
      </c>
      <c r="H221" s="35">
        <v>72415.995269402003</v>
      </c>
      <c r="I221" s="35">
        <v>86245.373622444007</v>
      </c>
      <c r="J221" s="35">
        <v>85062.138947732994</v>
      </c>
      <c r="K221" s="35">
        <v>90454.827959154005</v>
      </c>
      <c r="L221" s="35">
        <v>88356.855969438999</v>
      </c>
      <c r="M221" s="35">
        <v>148704.08038172801</v>
      </c>
      <c r="N221" s="35">
        <v>168239.25081878199</v>
      </c>
      <c r="O221" s="35">
        <v>190418.522873543</v>
      </c>
      <c r="P221" s="35">
        <v>223120.11693677801</v>
      </c>
      <c r="Q221" s="35">
        <v>267775.35441795399</v>
      </c>
      <c r="R221" s="35">
        <v>294863.19595931901</v>
      </c>
      <c r="S221" s="374">
        <v>302840.11088646302</v>
      </c>
    </row>
    <row r="222" spans="1:19" ht="12" customHeight="1">
      <c r="A222" s="366" t="s">
        <v>98</v>
      </c>
      <c r="B222" s="1157" t="s">
        <v>448</v>
      </c>
      <c r="C222" s="35">
        <v>20469.626625294997</v>
      </c>
      <c r="D222" s="35">
        <v>26767.698746707003</v>
      </c>
      <c r="E222" s="35">
        <v>29444.780273939999</v>
      </c>
      <c r="F222" s="35">
        <v>30819.259065532999</v>
      </c>
      <c r="G222" s="61">
        <v>31483.652004480002</v>
      </c>
      <c r="H222" s="35">
        <v>30697.917019971999</v>
      </c>
      <c r="I222" s="35">
        <v>30833.710863445001</v>
      </c>
      <c r="J222" s="35">
        <v>30965.360244031999</v>
      </c>
      <c r="K222" s="35">
        <v>31203.286427088002</v>
      </c>
      <c r="L222" s="35">
        <v>31376.198608311999</v>
      </c>
      <c r="M222" s="35">
        <v>31537.791070825999</v>
      </c>
      <c r="N222" s="35">
        <v>32976.626111557001</v>
      </c>
      <c r="O222" s="35">
        <v>33137.354060357</v>
      </c>
      <c r="P222" s="35">
        <v>33267.040337687002</v>
      </c>
      <c r="Q222" s="35">
        <v>33906.146404956999</v>
      </c>
      <c r="R222" s="35">
        <v>34039.370163927</v>
      </c>
      <c r="S222" s="374">
        <v>39881.013622181999</v>
      </c>
    </row>
    <row r="223" spans="1:19" ht="24">
      <c r="A223" s="366" t="s">
        <v>97</v>
      </c>
      <c r="B223" s="1157" t="s">
        <v>478</v>
      </c>
      <c r="C223" s="35">
        <v>65472.598805838999</v>
      </c>
      <c r="D223" s="35">
        <v>106671.78805307101</v>
      </c>
      <c r="E223" s="35">
        <v>121292.224318876</v>
      </c>
      <c r="F223" s="35">
        <v>128426.07875133</v>
      </c>
      <c r="G223" s="61">
        <v>131913.74101655799</v>
      </c>
      <c r="H223" s="35">
        <v>131743.19594654199</v>
      </c>
      <c r="I223" s="35">
        <v>132590.12598599499</v>
      </c>
      <c r="J223" s="35">
        <v>134450.03824712499</v>
      </c>
      <c r="K223" s="35">
        <v>133865.30503831501</v>
      </c>
      <c r="L223" s="35">
        <v>134490.40412695101</v>
      </c>
      <c r="M223" s="35">
        <v>135736.202807491</v>
      </c>
      <c r="N223" s="35">
        <v>136573.899463204</v>
      </c>
      <c r="O223" s="35">
        <v>137220.63536154601</v>
      </c>
      <c r="P223" s="35">
        <v>135051.96305774699</v>
      </c>
      <c r="Q223" s="35">
        <v>136065.31511669001</v>
      </c>
      <c r="R223" s="35">
        <v>135110.90140255101</v>
      </c>
      <c r="S223" s="374">
        <v>135618.44457916101</v>
      </c>
    </row>
    <row r="224" spans="1:19" ht="12" customHeight="1">
      <c r="A224" s="367"/>
      <c r="B224" s="1156" t="s">
        <v>455</v>
      </c>
      <c r="C224" s="35">
        <v>63208.219024398</v>
      </c>
      <c r="D224" s="35">
        <v>104562.21388813099</v>
      </c>
      <c r="E224" s="35">
        <v>118717.544717415</v>
      </c>
      <c r="F224" s="35">
        <v>126148.114180629</v>
      </c>
      <c r="G224" s="61">
        <v>129740.267721442</v>
      </c>
      <c r="H224" s="35">
        <v>129574.280459507</v>
      </c>
      <c r="I224" s="35">
        <v>130251.112329909</v>
      </c>
      <c r="J224" s="35">
        <v>131968.98468079901</v>
      </c>
      <c r="K224" s="35">
        <v>131389.746498124</v>
      </c>
      <c r="L224" s="35">
        <v>132108.286730297</v>
      </c>
      <c r="M224" s="35">
        <v>133475.29689923199</v>
      </c>
      <c r="N224" s="35">
        <v>134161.700864682</v>
      </c>
      <c r="O224" s="35">
        <v>134886.08323981799</v>
      </c>
      <c r="P224" s="35">
        <v>132405.34125914701</v>
      </c>
      <c r="Q224" s="35">
        <v>133408.67021014899</v>
      </c>
      <c r="R224" s="35">
        <v>132489.58676973701</v>
      </c>
      <c r="S224" s="374">
        <v>132951.959289116</v>
      </c>
    </row>
    <row r="225" spans="1:19" ht="12" customHeight="1">
      <c r="A225" s="367"/>
      <c r="B225" s="1156" t="s">
        <v>456</v>
      </c>
      <c r="C225" s="35">
        <v>402.66845518100001</v>
      </c>
      <c r="D225" s="35">
        <v>378.99531848100003</v>
      </c>
      <c r="E225" s="35">
        <v>245.062397339</v>
      </c>
      <c r="F225" s="35">
        <v>212.90236208799999</v>
      </c>
      <c r="G225" s="61">
        <v>185.27292313500001</v>
      </c>
      <c r="H225" s="35">
        <v>224.33076898799999</v>
      </c>
      <c r="I225" s="35">
        <v>296.889574552</v>
      </c>
      <c r="J225" s="35">
        <v>387.86369829699998</v>
      </c>
      <c r="K225" s="35">
        <v>391.24304046999998</v>
      </c>
      <c r="L225" s="35">
        <v>405.59024524300003</v>
      </c>
      <c r="M225" s="35">
        <v>421.71123365900002</v>
      </c>
      <c r="N225" s="35">
        <v>475.53479093499999</v>
      </c>
      <c r="O225" s="35">
        <v>534.51151068299998</v>
      </c>
      <c r="P225" s="35">
        <v>771.86749005599995</v>
      </c>
      <c r="Q225" s="35">
        <v>781.01898911199999</v>
      </c>
      <c r="R225" s="35">
        <v>720.79561278300002</v>
      </c>
      <c r="S225" s="374">
        <v>709.528552451</v>
      </c>
    </row>
    <row r="226" spans="1:19" ht="12" customHeight="1">
      <c r="A226" s="367"/>
      <c r="B226" s="1156" t="s">
        <v>457</v>
      </c>
      <c r="C226" s="35">
        <v>1861.7113262600001</v>
      </c>
      <c r="D226" s="35">
        <v>1730.578846459</v>
      </c>
      <c r="E226" s="35">
        <v>2329.6172041220002</v>
      </c>
      <c r="F226" s="35">
        <v>2065.0622086130002</v>
      </c>
      <c r="G226" s="61">
        <v>1988.200371981</v>
      </c>
      <c r="H226" s="35">
        <v>1944.584718047</v>
      </c>
      <c r="I226" s="35">
        <v>2042.124081534</v>
      </c>
      <c r="J226" s="35">
        <v>2093.1898680290001</v>
      </c>
      <c r="K226" s="35">
        <v>2084.3154997209999</v>
      </c>
      <c r="L226" s="35">
        <v>1976.527151411</v>
      </c>
      <c r="M226" s="35">
        <v>1839.1946746000001</v>
      </c>
      <c r="N226" s="35">
        <v>1936.6638075870001</v>
      </c>
      <c r="O226" s="35">
        <v>1800.0406110450001</v>
      </c>
      <c r="P226" s="35">
        <v>1874.754308544</v>
      </c>
      <c r="Q226" s="35">
        <v>1875.6259174290001</v>
      </c>
      <c r="R226" s="35">
        <v>1900.5190200310001</v>
      </c>
      <c r="S226" s="374">
        <v>1956.9567375940001</v>
      </c>
    </row>
    <row r="227" spans="1:19" ht="12" customHeight="1">
      <c r="A227" s="366" t="s">
        <v>125</v>
      </c>
      <c r="B227" s="1157" t="s">
        <v>458</v>
      </c>
      <c r="C227" s="35">
        <v>11264.348023910999</v>
      </c>
      <c r="D227" s="35">
        <v>14258.359464647001</v>
      </c>
      <c r="E227" s="35">
        <v>8381.0356186829995</v>
      </c>
      <c r="F227" s="35">
        <v>13621.891885756</v>
      </c>
      <c r="G227" s="61">
        <v>12158.464744474</v>
      </c>
      <c r="H227" s="35">
        <v>13910.808943066</v>
      </c>
      <c r="I227" s="35">
        <v>10713.198351112</v>
      </c>
      <c r="J227" s="35">
        <v>8375.0799835289999</v>
      </c>
      <c r="K227" s="35">
        <v>8272.0146976680007</v>
      </c>
      <c r="L227" s="35">
        <v>8890.0286481980002</v>
      </c>
      <c r="M227" s="35">
        <v>10995.045464702</v>
      </c>
      <c r="N227" s="35">
        <v>15848.312687719999</v>
      </c>
      <c r="O227" s="35">
        <v>10951.383013070999</v>
      </c>
      <c r="P227" s="35">
        <v>9739.4471919810003</v>
      </c>
      <c r="Q227" s="35">
        <v>11694.374428937001</v>
      </c>
      <c r="R227" s="35">
        <v>9758.0182772850003</v>
      </c>
      <c r="S227" s="374">
        <v>10840.479256504001</v>
      </c>
    </row>
    <row r="228" spans="1:19" ht="12" customHeight="1">
      <c r="A228" s="366" t="s">
        <v>203</v>
      </c>
      <c r="B228" s="1157" t="s">
        <v>459</v>
      </c>
      <c r="C228" s="35">
        <v>115224.63030639901</v>
      </c>
      <c r="D228" s="35">
        <v>400487.13958899397</v>
      </c>
      <c r="E228" s="35">
        <v>371832.77780781401</v>
      </c>
      <c r="F228" s="35">
        <v>405807.13608737901</v>
      </c>
      <c r="G228" s="61">
        <v>411440.829720426</v>
      </c>
      <c r="H228" s="35">
        <v>368515.97807610902</v>
      </c>
      <c r="I228" s="35">
        <v>418626.53700353601</v>
      </c>
      <c r="J228" s="35">
        <v>447531.60752469097</v>
      </c>
      <c r="K228" s="35">
        <v>455847.65275649499</v>
      </c>
      <c r="L228" s="35">
        <v>451527.91063767101</v>
      </c>
      <c r="M228" s="35">
        <v>452029.75641554198</v>
      </c>
      <c r="N228" s="35">
        <v>411008.35923100298</v>
      </c>
      <c r="O228" s="35">
        <v>387812.87849206303</v>
      </c>
      <c r="P228" s="35">
        <v>379481.69645558798</v>
      </c>
      <c r="Q228" s="35">
        <v>326061.79668395797</v>
      </c>
      <c r="R228" s="35">
        <v>284088.64516098599</v>
      </c>
      <c r="S228" s="374">
        <v>285920.72265041701</v>
      </c>
    </row>
    <row r="229" spans="1:19" ht="12" customHeight="1">
      <c r="A229" s="1318" t="s">
        <v>313</v>
      </c>
      <c r="B229" s="1319"/>
      <c r="C229" s="35"/>
      <c r="D229" s="35"/>
      <c r="G229" s="1128"/>
      <c r="S229" s="373"/>
    </row>
    <row r="230" spans="1:19" ht="12" customHeight="1">
      <c r="A230" s="368" t="s">
        <v>8</v>
      </c>
      <c r="B230" s="1158" t="s">
        <v>460</v>
      </c>
      <c r="C230" s="35">
        <v>2564260.1510366537</v>
      </c>
      <c r="D230" s="35">
        <v>3016126.1335410429</v>
      </c>
      <c r="E230" s="35">
        <v>3411842.1790364501</v>
      </c>
      <c r="F230" s="35">
        <v>3595555.7804313502</v>
      </c>
      <c r="G230" s="61">
        <v>3626583.6268772702</v>
      </c>
      <c r="H230" s="35">
        <v>3643219.5346102202</v>
      </c>
      <c r="I230" s="35">
        <v>3629782.7639355501</v>
      </c>
      <c r="J230" s="35">
        <v>3612354.4289891799</v>
      </c>
      <c r="K230" s="35">
        <v>3661192.73383119</v>
      </c>
      <c r="L230" s="35">
        <v>3653550.4310130002</v>
      </c>
      <c r="M230" s="35">
        <v>3657644.0034395498</v>
      </c>
      <c r="N230" s="35">
        <v>3662474.4230941101</v>
      </c>
      <c r="O230" s="35">
        <v>3666872.6070919102</v>
      </c>
      <c r="P230" s="35">
        <v>3745301.8130607698</v>
      </c>
      <c r="Q230" s="35">
        <v>3745857.08931759</v>
      </c>
      <c r="R230" s="35">
        <v>3747641.9849040899</v>
      </c>
      <c r="S230" s="374">
        <v>3822024.5408295402</v>
      </c>
    </row>
    <row r="231" spans="1:19" ht="12" customHeight="1">
      <c r="A231" s="366"/>
      <c r="B231" s="1157" t="s">
        <v>96</v>
      </c>
      <c r="C231" s="35">
        <v>2166405.8254017662</v>
      </c>
      <c r="D231" s="35">
        <v>2596157.0710090254</v>
      </c>
      <c r="E231" s="35">
        <v>2916903.9357419601</v>
      </c>
      <c r="F231" s="35">
        <v>3052474.2829512199</v>
      </c>
      <c r="G231" s="61">
        <v>3066175.7582928701</v>
      </c>
      <c r="H231" s="35">
        <v>3096081.5073798602</v>
      </c>
      <c r="I231" s="35">
        <v>3123708.1225876198</v>
      </c>
      <c r="J231" s="35">
        <v>3124827.2021578602</v>
      </c>
      <c r="K231" s="35">
        <v>3146680.0580982999</v>
      </c>
      <c r="L231" s="35">
        <v>3142177.7434982099</v>
      </c>
      <c r="M231" s="35">
        <v>3133586.7731105499</v>
      </c>
      <c r="N231" s="35">
        <v>3136044.51762674</v>
      </c>
      <c r="O231" s="35">
        <v>3133590.1341744098</v>
      </c>
      <c r="P231" s="35">
        <v>3206722.5806518099</v>
      </c>
      <c r="Q231" s="35">
        <v>3209087.41547947</v>
      </c>
      <c r="R231" s="35">
        <v>3212830.66849868</v>
      </c>
      <c r="S231" s="374">
        <v>3276267.6931229099</v>
      </c>
    </row>
    <row r="232" spans="1:19" ht="12" customHeight="1">
      <c r="A232" s="366"/>
      <c r="B232" s="1157" t="s">
        <v>461</v>
      </c>
      <c r="C232" s="35">
        <v>370393.57947645505</v>
      </c>
      <c r="D232" s="35">
        <v>507026.96865846997</v>
      </c>
      <c r="E232" s="35">
        <v>648843.89457489899</v>
      </c>
      <c r="F232" s="35">
        <v>702334.22818089905</v>
      </c>
      <c r="G232" s="61">
        <v>685026.44165098097</v>
      </c>
      <c r="H232" s="35">
        <v>692055.64657302795</v>
      </c>
      <c r="I232" s="35">
        <v>683624.01944066503</v>
      </c>
      <c r="J232" s="35">
        <v>687970.15347786294</v>
      </c>
      <c r="K232" s="35">
        <v>697959.87694614497</v>
      </c>
      <c r="L232" s="35">
        <v>686769.31323382701</v>
      </c>
      <c r="M232" s="35">
        <v>704962.72382149205</v>
      </c>
      <c r="N232" s="35">
        <v>707881.537495467</v>
      </c>
      <c r="O232" s="35">
        <v>704927.77079464204</v>
      </c>
      <c r="P232" s="35">
        <v>734301.47038520395</v>
      </c>
      <c r="Q232" s="35">
        <v>732748.953925548</v>
      </c>
      <c r="R232" s="35">
        <v>730719.30381387298</v>
      </c>
      <c r="S232" s="374">
        <v>751476.43357037799</v>
      </c>
    </row>
    <row r="233" spans="1:19" ht="12" customHeight="1">
      <c r="A233" s="366"/>
      <c r="B233" s="1157" t="s">
        <v>462</v>
      </c>
      <c r="C233" s="35">
        <v>655060.18808323494</v>
      </c>
      <c r="D233" s="35">
        <v>814928.58970219002</v>
      </c>
      <c r="E233" s="35">
        <v>940522.32040543796</v>
      </c>
      <c r="F233" s="35">
        <v>1014954.7306085</v>
      </c>
      <c r="G233" s="61">
        <v>1010250.1959303</v>
      </c>
      <c r="H233" s="35">
        <v>1029830.05402016</v>
      </c>
      <c r="I233" s="35">
        <v>1022624.87769027</v>
      </c>
      <c r="J233" s="35">
        <v>1031809.51761211</v>
      </c>
      <c r="K233" s="35">
        <v>1032109.89829457</v>
      </c>
      <c r="L233" s="35">
        <v>1030534.2370783</v>
      </c>
      <c r="M233" s="35">
        <v>1024054.45049191</v>
      </c>
      <c r="N233" s="35">
        <v>1027490.83690676</v>
      </c>
      <c r="O233" s="35">
        <v>1034348.9762048899</v>
      </c>
      <c r="P233" s="35">
        <v>1041836.27496848</v>
      </c>
      <c r="Q233" s="35">
        <v>1052586.2973913599</v>
      </c>
      <c r="R233" s="35">
        <v>1054252.8658177899</v>
      </c>
      <c r="S233" s="374">
        <v>1074967.0536501</v>
      </c>
    </row>
    <row r="234" spans="1:19" ht="12" customHeight="1">
      <c r="A234" s="366"/>
      <c r="B234" s="1157" t="s">
        <v>463</v>
      </c>
      <c r="C234" s="35">
        <v>1140952.0578420789</v>
      </c>
      <c r="D234" s="35">
        <v>1274201.5126483659</v>
      </c>
      <c r="E234" s="35">
        <v>1327537.72076163</v>
      </c>
      <c r="F234" s="35">
        <v>1335185.3241618201</v>
      </c>
      <c r="G234" s="61">
        <v>1370899.1207115799</v>
      </c>
      <c r="H234" s="35">
        <v>1374195.8067866699</v>
      </c>
      <c r="I234" s="35">
        <v>1417459.2254566799</v>
      </c>
      <c r="J234" s="35">
        <v>1405047.5310678901</v>
      </c>
      <c r="K234" s="35">
        <v>1416610.2828575899</v>
      </c>
      <c r="L234" s="35">
        <v>1424874.1931860801</v>
      </c>
      <c r="M234" s="35">
        <v>1404569.59879715</v>
      </c>
      <c r="N234" s="35">
        <v>1400672.1432245199</v>
      </c>
      <c r="O234" s="35">
        <v>1394313.3871748799</v>
      </c>
      <c r="P234" s="35">
        <v>1430584.8352981301</v>
      </c>
      <c r="Q234" s="35">
        <v>1423752.1641625699</v>
      </c>
      <c r="R234" s="35">
        <v>1427858.49886702</v>
      </c>
      <c r="S234" s="374">
        <v>1449824.20590244</v>
      </c>
    </row>
    <row r="235" spans="1:19" ht="12" customHeight="1">
      <c r="A235" s="366"/>
      <c r="B235" s="1157" t="s">
        <v>464</v>
      </c>
      <c r="C235" s="35">
        <v>397854.32563488698</v>
      </c>
      <c r="D235" s="35">
        <v>419969.06253201503</v>
      </c>
      <c r="E235" s="35">
        <v>494938.24329449103</v>
      </c>
      <c r="F235" s="35">
        <v>543081.49748013401</v>
      </c>
      <c r="G235" s="61">
        <v>560407.86858440295</v>
      </c>
      <c r="H235" s="35">
        <v>547138.02723036299</v>
      </c>
      <c r="I235" s="35">
        <v>506074.64134792902</v>
      </c>
      <c r="J235" s="35">
        <v>487527.226831318</v>
      </c>
      <c r="K235" s="35">
        <v>514512.67573288799</v>
      </c>
      <c r="L235" s="35">
        <v>511372.68751479598</v>
      </c>
      <c r="M235" s="35">
        <v>524057.230328998</v>
      </c>
      <c r="N235" s="35">
        <v>526429.90546737402</v>
      </c>
      <c r="O235" s="35">
        <v>533282.47291749995</v>
      </c>
      <c r="P235" s="35">
        <v>538579.23240895697</v>
      </c>
      <c r="Q235" s="35">
        <v>536769.67383811099</v>
      </c>
      <c r="R235" s="35">
        <v>534811.31640540995</v>
      </c>
      <c r="S235" s="374">
        <v>545756.84770663199</v>
      </c>
    </row>
    <row r="236" spans="1:19" ht="12" customHeight="1">
      <c r="A236" s="366"/>
      <c r="B236" s="1157" t="s">
        <v>461</v>
      </c>
      <c r="C236" s="35">
        <v>128888.246346678</v>
      </c>
      <c r="D236" s="35">
        <v>161501.87545411402</v>
      </c>
      <c r="E236" s="35">
        <v>209303.78850065399</v>
      </c>
      <c r="F236" s="35">
        <v>208181.217561086</v>
      </c>
      <c r="G236" s="61">
        <v>215663.68867200299</v>
      </c>
      <c r="H236" s="35">
        <v>211602.12977450099</v>
      </c>
      <c r="I236" s="35">
        <v>187674.91684362001</v>
      </c>
      <c r="J236" s="35">
        <v>184083.55278155699</v>
      </c>
      <c r="K236" s="35">
        <v>199047.33887263201</v>
      </c>
      <c r="L236" s="35">
        <v>196039.24945878601</v>
      </c>
      <c r="M236" s="35">
        <v>202531.92237985501</v>
      </c>
      <c r="N236" s="35">
        <v>208690.118529264</v>
      </c>
      <c r="O236" s="35">
        <v>216289.87749458899</v>
      </c>
      <c r="P236" s="35">
        <v>215818.041120312</v>
      </c>
      <c r="Q236" s="35">
        <v>218425.75344007401</v>
      </c>
      <c r="R236" s="35">
        <v>216232.90952194299</v>
      </c>
      <c r="S236" s="374">
        <v>217854.90866785799</v>
      </c>
    </row>
    <row r="237" spans="1:19" ht="12" customHeight="1">
      <c r="A237" s="366"/>
      <c r="B237" s="1157" t="s">
        <v>465</v>
      </c>
      <c r="C237" s="35">
        <v>80698.673841010997</v>
      </c>
      <c r="D237" s="35">
        <v>103092.375566805</v>
      </c>
      <c r="E237" s="35">
        <v>113356.74323419599</v>
      </c>
      <c r="F237" s="35">
        <v>128274.190986567</v>
      </c>
      <c r="G237" s="61">
        <v>132822.33105861201</v>
      </c>
      <c r="H237" s="35">
        <v>137410.63345107899</v>
      </c>
      <c r="I237" s="35">
        <v>127790.046382657</v>
      </c>
      <c r="J237" s="35">
        <v>121351.09909195801</v>
      </c>
      <c r="K237" s="35">
        <v>120501.38633622001</v>
      </c>
      <c r="L237" s="35">
        <v>121251.657166784</v>
      </c>
      <c r="M237" s="35">
        <v>123843.18551683601</v>
      </c>
      <c r="N237" s="35">
        <v>120801.038283564</v>
      </c>
      <c r="O237" s="35">
        <v>125067.038293131</v>
      </c>
      <c r="P237" s="35">
        <v>124617.534108445</v>
      </c>
      <c r="Q237" s="35">
        <v>125086.977423171</v>
      </c>
      <c r="R237" s="35">
        <v>125771.36702637799</v>
      </c>
      <c r="S237" s="374">
        <v>127520.710241383</v>
      </c>
    </row>
    <row r="238" spans="1:19" ht="12" customHeight="1">
      <c r="A238" s="366"/>
      <c r="B238" s="1157" t="s">
        <v>463</v>
      </c>
      <c r="C238" s="35">
        <v>188267.40544719799</v>
      </c>
      <c r="D238" s="35">
        <v>155374.81151109602</v>
      </c>
      <c r="E238" s="35">
        <v>172277.711559641</v>
      </c>
      <c r="F238" s="35">
        <v>206626.08893248101</v>
      </c>
      <c r="G238" s="61">
        <v>211921.84885378799</v>
      </c>
      <c r="H238" s="35">
        <v>198125.26400478301</v>
      </c>
      <c r="I238" s="35">
        <v>190609.67812165199</v>
      </c>
      <c r="J238" s="35">
        <v>182092.57495780301</v>
      </c>
      <c r="K238" s="35">
        <v>194963.95052403599</v>
      </c>
      <c r="L238" s="35">
        <v>194081.78088922601</v>
      </c>
      <c r="M238" s="35">
        <v>197682.12243230699</v>
      </c>
      <c r="N238" s="35">
        <v>196938.74865454601</v>
      </c>
      <c r="O238" s="35">
        <v>191925.55712978001</v>
      </c>
      <c r="P238" s="35">
        <v>198143.65718020001</v>
      </c>
      <c r="Q238" s="35">
        <v>193256.94297486599</v>
      </c>
      <c r="R238" s="35">
        <v>192807.039857089</v>
      </c>
      <c r="S238" s="374">
        <v>200381.228797391</v>
      </c>
    </row>
    <row r="239" spans="1:19" ht="12" customHeight="1">
      <c r="A239" s="366" t="s">
        <v>9</v>
      </c>
      <c r="B239" s="1158" t="s">
        <v>466</v>
      </c>
      <c r="C239" s="35">
        <v>1744.7591485380001</v>
      </c>
      <c r="D239" s="35">
        <v>5473.0877800400003</v>
      </c>
      <c r="E239" s="35">
        <v>0.57724821000000004</v>
      </c>
      <c r="F239" s="35">
        <v>1369.49811927</v>
      </c>
      <c r="G239" s="61">
        <v>3486.9465182099998</v>
      </c>
      <c r="H239" s="35">
        <v>4877.8135592099998</v>
      </c>
      <c r="I239" s="35">
        <v>6283.8197482100004</v>
      </c>
      <c r="J239" s="35">
        <v>16603.620884209999</v>
      </c>
      <c r="K239" s="35">
        <v>12263.37493021</v>
      </c>
      <c r="L239" s="35">
        <v>8677.1509662099998</v>
      </c>
      <c r="M239" s="35">
        <v>11029.777248210001</v>
      </c>
      <c r="N239" s="35">
        <v>7707.1512982100003</v>
      </c>
      <c r="O239" s="35">
        <v>9626.16924621</v>
      </c>
      <c r="P239" s="35">
        <v>16502.402423709998</v>
      </c>
      <c r="Q239" s="35">
        <v>15003.889896209999</v>
      </c>
      <c r="R239" s="35">
        <v>13312.314524609999</v>
      </c>
      <c r="S239" s="374">
        <v>14263.64111821</v>
      </c>
    </row>
    <row r="240" spans="1:19" ht="12" customHeight="1">
      <c r="A240" s="366" t="s">
        <v>10</v>
      </c>
      <c r="B240" s="1158" t="s">
        <v>467</v>
      </c>
      <c r="C240" s="35">
        <v>90647.616942652006</v>
      </c>
      <c r="D240" s="35">
        <v>88784.294861991002</v>
      </c>
      <c r="E240" s="35">
        <v>80086.079752870006</v>
      </c>
      <c r="F240" s="35">
        <v>79126.065101701999</v>
      </c>
      <c r="G240" s="61">
        <v>80083.783009876002</v>
      </c>
      <c r="H240" s="35">
        <v>77916.556582339006</v>
      </c>
      <c r="I240" s="35">
        <v>85231.245779510995</v>
      </c>
      <c r="J240" s="35">
        <v>92631.373634903997</v>
      </c>
      <c r="K240" s="35">
        <v>97562.809390031005</v>
      </c>
      <c r="L240" s="35">
        <v>90712.567712541</v>
      </c>
      <c r="M240" s="35">
        <v>108912.691400613</v>
      </c>
      <c r="N240" s="35">
        <v>108877.40767319201</v>
      </c>
      <c r="O240" s="35">
        <v>94405.451898276995</v>
      </c>
      <c r="P240" s="35">
        <v>95416.306205014</v>
      </c>
      <c r="Q240" s="35">
        <v>100381.700866033</v>
      </c>
      <c r="R240" s="35">
        <v>95607.281873961998</v>
      </c>
      <c r="S240" s="374">
        <v>108437.472292965</v>
      </c>
    </row>
    <row r="241" spans="1:20" ht="12" customHeight="1">
      <c r="A241" s="366" t="s">
        <v>11</v>
      </c>
      <c r="B241" s="1158" t="s">
        <v>468</v>
      </c>
      <c r="C241" s="35">
        <v>36931.648556931999</v>
      </c>
      <c r="D241" s="35">
        <v>31744.855991832999</v>
      </c>
      <c r="E241" s="35">
        <v>29286.634821670999</v>
      </c>
      <c r="F241" s="35">
        <v>22338.926773489999</v>
      </c>
      <c r="G241" s="61">
        <v>17432.72551502</v>
      </c>
      <c r="H241" s="35">
        <v>15503.450202004</v>
      </c>
      <c r="I241" s="35">
        <v>15312.643522402001</v>
      </c>
      <c r="J241" s="35">
        <v>17030.555987487998</v>
      </c>
      <c r="K241" s="35">
        <v>17328.985514901</v>
      </c>
      <c r="L241" s="35">
        <v>16950.804143957001</v>
      </c>
      <c r="M241" s="35">
        <v>16534.936990926999</v>
      </c>
      <c r="N241" s="35">
        <v>16143.339199298</v>
      </c>
      <c r="O241" s="35">
        <v>16732.611026848001</v>
      </c>
      <c r="P241" s="35">
        <v>16510.064505274</v>
      </c>
      <c r="Q241" s="35">
        <v>16890.744307465</v>
      </c>
      <c r="R241" s="35">
        <v>16628.395384145999</v>
      </c>
      <c r="S241" s="374">
        <v>17290.894513864001</v>
      </c>
    </row>
    <row r="242" spans="1:20" ht="12" customHeight="1">
      <c r="A242" s="366" t="s">
        <v>98</v>
      </c>
      <c r="B242" s="1158" t="s">
        <v>469</v>
      </c>
      <c r="C242" s="35">
        <v>136155.57646518599</v>
      </c>
      <c r="D242" s="35">
        <v>106688.77393627301</v>
      </c>
      <c r="E242" s="35">
        <v>84358.982412594007</v>
      </c>
      <c r="F242" s="35">
        <v>131434.655148305</v>
      </c>
      <c r="G242" s="61">
        <v>119063.75444043201</v>
      </c>
      <c r="H242" s="35">
        <v>111968.299461285</v>
      </c>
      <c r="I242" s="35">
        <v>111637.91385154</v>
      </c>
      <c r="J242" s="35">
        <v>110138.824696215</v>
      </c>
      <c r="K242" s="35">
        <v>106578.924972607</v>
      </c>
      <c r="L242" s="35">
        <v>105497.76428521</v>
      </c>
      <c r="M242" s="35">
        <v>107233.19019118301</v>
      </c>
      <c r="N242" s="35">
        <v>109765.405880205</v>
      </c>
      <c r="O242" s="35">
        <v>107837.834649087</v>
      </c>
      <c r="P242" s="35">
        <v>114969.72570607001</v>
      </c>
      <c r="Q242" s="35">
        <v>118961.164095609</v>
      </c>
      <c r="R242" s="35">
        <v>119766.24398086</v>
      </c>
      <c r="S242" s="374">
        <v>121919.315595137</v>
      </c>
    </row>
    <row r="243" spans="1:20" ht="12" customHeight="1">
      <c r="A243" s="366"/>
      <c r="B243" s="1157" t="s">
        <v>96</v>
      </c>
      <c r="C243" s="35">
        <v>19358.645708574</v>
      </c>
      <c r="D243" s="35">
        <v>26587.851159440001</v>
      </c>
      <c r="E243" s="35">
        <v>20369.252195998</v>
      </c>
      <c r="F243" s="35">
        <v>37365.680113322996</v>
      </c>
      <c r="G243" s="61">
        <v>37626.655194751998</v>
      </c>
      <c r="H243" s="35">
        <v>36507.119865063003</v>
      </c>
      <c r="I243" s="35">
        <v>35033.977761408998</v>
      </c>
      <c r="J243" s="35">
        <v>34012.896286361</v>
      </c>
      <c r="K243" s="35">
        <v>34083.191938479998</v>
      </c>
      <c r="L243" s="35">
        <v>33386.444708096999</v>
      </c>
      <c r="M243" s="35">
        <v>32601.385908093001</v>
      </c>
      <c r="N243" s="35">
        <v>31094.104041334998</v>
      </c>
      <c r="O243" s="35">
        <v>29736.908300627001</v>
      </c>
      <c r="P243" s="35">
        <v>33388.929432097997</v>
      </c>
      <c r="Q243" s="35">
        <v>33096.959982767003</v>
      </c>
      <c r="R243" s="35">
        <v>32909.373321250001</v>
      </c>
      <c r="S243" s="374">
        <v>33759.867068658001</v>
      </c>
    </row>
    <row r="244" spans="1:20" ht="12" customHeight="1">
      <c r="A244" s="366"/>
      <c r="B244" s="1157" t="s">
        <v>464</v>
      </c>
      <c r="C244" s="35">
        <v>116796.930756612</v>
      </c>
      <c r="D244" s="35">
        <v>80100.922776833002</v>
      </c>
      <c r="E244" s="35">
        <v>63989.730216595999</v>
      </c>
      <c r="F244" s="35">
        <v>94068.975034981995</v>
      </c>
      <c r="G244" s="61">
        <v>81437.099245680001</v>
      </c>
      <c r="H244" s="35">
        <v>75461.179596222006</v>
      </c>
      <c r="I244" s="35">
        <v>76603.936090130999</v>
      </c>
      <c r="J244" s="35">
        <v>76125.928409853994</v>
      </c>
      <c r="K244" s="35">
        <v>72495.733034126999</v>
      </c>
      <c r="L244" s="35">
        <v>72111.319577112998</v>
      </c>
      <c r="M244" s="35">
        <v>74631.804283089994</v>
      </c>
      <c r="N244" s="35">
        <v>78671.30183887</v>
      </c>
      <c r="O244" s="35">
        <v>78100.926348459994</v>
      </c>
      <c r="P244" s="35">
        <v>81580.796273971995</v>
      </c>
      <c r="Q244" s="35">
        <v>85864.204112841995</v>
      </c>
      <c r="R244" s="35">
        <v>86856.870659609995</v>
      </c>
      <c r="S244" s="374">
        <v>88159.448526478998</v>
      </c>
    </row>
    <row r="245" spans="1:20" ht="12" customHeight="1">
      <c r="A245" s="369" t="s">
        <v>97</v>
      </c>
      <c r="B245" s="1158" t="s">
        <v>470</v>
      </c>
      <c r="C245" s="35">
        <v>11087.049802584999</v>
      </c>
      <c r="D245" s="35">
        <v>13020.692049245001</v>
      </c>
      <c r="E245" s="35">
        <v>6041.094229239</v>
      </c>
      <c r="F245" s="35">
        <v>11770.403014797001</v>
      </c>
      <c r="G245" s="61">
        <v>10183.303109115001</v>
      </c>
      <c r="H245" s="35">
        <v>11902.102257507</v>
      </c>
      <c r="I245" s="35">
        <v>9249.0954037060001</v>
      </c>
      <c r="J245" s="35">
        <v>8926.1600695790003</v>
      </c>
      <c r="K245" s="35">
        <v>8754.3736790900002</v>
      </c>
      <c r="L245" s="35">
        <v>9708.0117352159996</v>
      </c>
      <c r="M245" s="35">
        <v>11261.147603087</v>
      </c>
      <c r="N245" s="35">
        <v>16095.859208825999</v>
      </c>
      <c r="O245" s="35">
        <v>10980.721603342001</v>
      </c>
      <c r="P245" s="35">
        <v>9538.6906143380002</v>
      </c>
      <c r="Q245" s="35">
        <v>12733.678992145</v>
      </c>
      <c r="R245" s="35">
        <v>11271.02192128</v>
      </c>
      <c r="S245" s="374">
        <v>12530.392803737001</v>
      </c>
    </row>
    <row r="246" spans="1:20" ht="37.5" customHeight="1">
      <c r="A246" s="366" t="s">
        <v>125</v>
      </c>
      <c r="B246" s="1158" t="s">
        <v>471</v>
      </c>
      <c r="C246" s="70">
        <v>81639.16191231001</v>
      </c>
      <c r="D246" s="70">
        <v>63128.468905455004</v>
      </c>
      <c r="E246" s="70">
        <v>58333.996742092997</v>
      </c>
      <c r="F246" s="70">
        <v>81790.613847842003</v>
      </c>
      <c r="G246" s="205">
        <v>79513.729232063997</v>
      </c>
      <c r="H246" s="70">
        <v>78713.118326683994</v>
      </c>
      <c r="I246" s="70">
        <v>54264.113515370002</v>
      </c>
      <c r="J246" s="70">
        <v>85823.217223989996</v>
      </c>
      <c r="K246" s="70">
        <v>63593.791861571</v>
      </c>
      <c r="L246" s="70">
        <v>63918.829682620002</v>
      </c>
      <c r="M246" s="70">
        <v>88373.531539592004</v>
      </c>
      <c r="N246" s="70">
        <v>74556.153291743001</v>
      </c>
      <c r="O246" s="70">
        <v>99827.553334572003</v>
      </c>
      <c r="P246" s="70">
        <v>121198.016519009</v>
      </c>
      <c r="Q246" s="70">
        <v>78730.812739574001</v>
      </c>
      <c r="R246" s="70">
        <v>103047.158736561</v>
      </c>
      <c r="S246" s="375">
        <v>100629.014981031</v>
      </c>
    </row>
    <row r="247" spans="1:20">
      <c r="A247" s="366" t="s">
        <v>203</v>
      </c>
      <c r="B247" s="1158" t="s">
        <v>718</v>
      </c>
      <c r="C247" s="35">
        <v>2293.0397973459999</v>
      </c>
      <c r="D247" s="35">
        <v>2404.6043136600001</v>
      </c>
      <c r="E247" s="35">
        <v>2529.867389476</v>
      </c>
      <c r="F247" s="35">
        <v>2060.7004684520002</v>
      </c>
      <c r="G247" s="61">
        <v>1787.3643527690001</v>
      </c>
      <c r="H247" s="35">
        <v>1707.3237421849999</v>
      </c>
      <c r="I247" s="35">
        <v>1706.069911667</v>
      </c>
      <c r="J247" s="35">
        <v>1540.9357115119999</v>
      </c>
      <c r="K247" s="35">
        <v>1625.927950521</v>
      </c>
      <c r="L247" s="35">
        <v>1696.863137113</v>
      </c>
      <c r="M247" s="35">
        <v>1858.3946802999999</v>
      </c>
      <c r="N247" s="35">
        <v>1835.831786149</v>
      </c>
      <c r="O247" s="35">
        <v>2199.738541187</v>
      </c>
      <c r="P247" s="35">
        <v>2068.8749464140001</v>
      </c>
      <c r="Q247" s="35">
        <v>2005.397782217</v>
      </c>
      <c r="R247" s="35">
        <v>2103.363326918</v>
      </c>
      <c r="S247" s="374">
        <v>1819.399983755</v>
      </c>
    </row>
    <row r="248" spans="1:20" ht="12" customHeight="1">
      <c r="A248" s="1318" t="s">
        <v>729</v>
      </c>
      <c r="B248" s="1319"/>
      <c r="C248" s="35"/>
      <c r="D248" s="35"/>
      <c r="E248" s="35"/>
      <c r="F248" s="35"/>
      <c r="G248" s="61"/>
      <c r="H248" s="35"/>
      <c r="I248" s="35"/>
      <c r="J248" s="35"/>
      <c r="K248" s="35"/>
      <c r="L248" s="35"/>
      <c r="M248" s="35"/>
      <c r="N248" s="35"/>
      <c r="O248" s="35"/>
      <c r="P248" s="35"/>
      <c r="Q248" s="35"/>
      <c r="R248" s="35"/>
      <c r="S248" s="374"/>
    </row>
    <row r="249" spans="1:20" ht="12" customHeight="1">
      <c r="A249" s="366" t="s">
        <v>8</v>
      </c>
      <c r="B249" s="1158" t="s">
        <v>472</v>
      </c>
      <c r="C249" s="35">
        <v>132703.21101845702</v>
      </c>
      <c r="D249" s="35">
        <v>147188.30627353999</v>
      </c>
      <c r="E249" s="35">
        <v>172692.08343672499</v>
      </c>
      <c r="F249" s="35">
        <v>193292.624666491</v>
      </c>
      <c r="G249" s="61">
        <v>195016.92440403099</v>
      </c>
      <c r="H249" s="35">
        <v>197119.78534060699</v>
      </c>
      <c r="I249" s="35">
        <v>200586.73746452501</v>
      </c>
      <c r="J249" s="35">
        <v>213497.57172082501</v>
      </c>
      <c r="K249" s="35">
        <v>214234.95079971501</v>
      </c>
      <c r="L249" s="35">
        <v>214455.532010625</v>
      </c>
      <c r="M249" s="35">
        <v>214722.05049632501</v>
      </c>
      <c r="N249" s="35">
        <v>216461.44345088501</v>
      </c>
      <c r="O249" s="35">
        <v>216718.311466435</v>
      </c>
      <c r="P249" s="35">
        <v>217724.81247695899</v>
      </c>
      <c r="Q249" s="35">
        <v>219345.03623647001</v>
      </c>
      <c r="R249" s="35">
        <v>219381.691507546</v>
      </c>
      <c r="S249" s="374">
        <v>219347.33274378601</v>
      </c>
    </row>
    <row r="250" spans="1:20" ht="12" customHeight="1">
      <c r="A250" s="366" t="s">
        <v>9</v>
      </c>
      <c r="B250" s="1158" t="s">
        <v>473</v>
      </c>
      <c r="C250" s="35">
        <v>33849.397286382999</v>
      </c>
      <c r="D250" s="35">
        <v>38234.503141790003</v>
      </c>
      <c r="E250" s="35">
        <v>40966.651817692</v>
      </c>
      <c r="F250" s="35">
        <v>44982.104359846999</v>
      </c>
      <c r="G250" s="61">
        <v>45427.997335658998</v>
      </c>
      <c r="H250" s="35">
        <v>45698.097335658997</v>
      </c>
      <c r="I250" s="35">
        <v>46564.001319244999</v>
      </c>
      <c r="J250" s="35">
        <v>49469.788678101002</v>
      </c>
      <c r="K250" s="35">
        <v>49523.954849745998</v>
      </c>
      <c r="L250" s="35">
        <v>49552.289447798001</v>
      </c>
      <c r="M250" s="35">
        <v>49552.695867476999</v>
      </c>
      <c r="N250" s="35">
        <v>49552.695867474999</v>
      </c>
      <c r="O250" s="35">
        <v>49553.301806463998</v>
      </c>
      <c r="P250" s="35">
        <v>49557.703365772999</v>
      </c>
      <c r="Q250" s="35">
        <v>49558.022547205997</v>
      </c>
      <c r="R250" s="35">
        <v>49558.341728639003</v>
      </c>
      <c r="S250" s="374">
        <v>50228.404353172002</v>
      </c>
    </row>
    <row r="251" spans="1:20" ht="12" customHeight="1">
      <c r="A251" s="366" t="s">
        <v>10</v>
      </c>
      <c r="B251" s="1158" t="s">
        <v>474</v>
      </c>
      <c r="C251" s="35">
        <v>233574.97126494499</v>
      </c>
      <c r="D251" s="35">
        <v>273869.032092207</v>
      </c>
      <c r="E251" s="35">
        <v>293811.57946654002</v>
      </c>
      <c r="F251" s="35">
        <v>304688.99133019702</v>
      </c>
      <c r="G251" s="61">
        <v>353007.12915698998</v>
      </c>
      <c r="H251" s="35">
        <v>347828.68590652</v>
      </c>
      <c r="I251" s="35">
        <v>345305.101437609</v>
      </c>
      <c r="J251" s="35">
        <v>340730.109503032</v>
      </c>
      <c r="K251" s="35">
        <v>340362.06758220098</v>
      </c>
      <c r="L251" s="35">
        <v>340263.03528612701</v>
      </c>
      <c r="M251" s="35">
        <v>340288.87262656202</v>
      </c>
      <c r="N251" s="35">
        <v>340312.15323490201</v>
      </c>
      <c r="O251" s="35">
        <v>340337.39585009502</v>
      </c>
      <c r="P251" s="35">
        <v>334201.53575955197</v>
      </c>
      <c r="Q251" s="35">
        <v>421887.280977963</v>
      </c>
      <c r="R251" s="35">
        <v>422237.896983627</v>
      </c>
      <c r="S251" s="374">
        <v>386586.29037040699</v>
      </c>
    </row>
    <row r="252" spans="1:20" ht="24">
      <c r="A252" s="366" t="s">
        <v>11</v>
      </c>
      <c r="B252" s="1158" t="s">
        <v>475</v>
      </c>
      <c r="C252" s="70">
        <v>54171.129840070003</v>
      </c>
      <c r="D252" s="70">
        <v>46927.411001901994</v>
      </c>
      <c r="E252" s="70">
        <v>53222.103258909003</v>
      </c>
      <c r="F252" s="70">
        <v>74205.584164796004</v>
      </c>
      <c r="G252" s="205">
        <v>23208.114336668001</v>
      </c>
      <c r="H252" s="70">
        <v>32017.845110184</v>
      </c>
      <c r="I252" s="70">
        <v>39530.876328976003</v>
      </c>
      <c r="J252" s="70">
        <v>45640.741367217001</v>
      </c>
      <c r="K252" s="70">
        <v>53780.378648295002</v>
      </c>
      <c r="L252" s="70">
        <v>61446.895139916</v>
      </c>
      <c r="M252" s="70">
        <v>67953.615337026</v>
      </c>
      <c r="N252" s="70">
        <v>76226.346451431004</v>
      </c>
      <c r="O252" s="70">
        <v>82126.837161607997</v>
      </c>
      <c r="P252" s="70">
        <v>87722.693582799999</v>
      </c>
      <c r="Q252" s="70">
        <v>8075.3318613780002</v>
      </c>
      <c r="R252" s="70">
        <v>15537.350445667</v>
      </c>
      <c r="S252" s="375">
        <v>23845.366281834999</v>
      </c>
      <c r="T252" s="933"/>
    </row>
    <row r="253" spans="1:20" ht="12" customHeight="1">
      <c r="A253" s="366" t="s">
        <v>98</v>
      </c>
      <c r="B253" s="1158" t="s">
        <v>476</v>
      </c>
      <c r="C253" s="35">
        <v>80427.378880211007</v>
      </c>
      <c r="D253" s="35">
        <v>137428.870062931</v>
      </c>
      <c r="E253" s="35">
        <v>151133.320779353</v>
      </c>
      <c r="F253" s="35">
        <v>176438.85979895401</v>
      </c>
      <c r="G253" s="61">
        <v>176664.47599716301</v>
      </c>
      <c r="H253" s="35">
        <v>175523.27350659101</v>
      </c>
      <c r="I253" s="35">
        <v>174135.98767010801</v>
      </c>
      <c r="J253" s="35">
        <v>170816.982519093</v>
      </c>
      <c r="K253" s="35">
        <v>169377.697043244</v>
      </c>
      <c r="L253" s="35">
        <v>167840.684291246</v>
      </c>
      <c r="M253" s="35">
        <v>166229.97011691899</v>
      </c>
      <c r="N253" s="35">
        <v>161316.371330822</v>
      </c>
      <c r="O253" s="35">
        <v>169969.73767473199</v>
      </c>
      <c r="P253" s="35">
        <v>171988.60444144401</v>
      </c>
      <c r="Q253" s="35">
        <v>174213.26471359699</v>
      </c>
      <c r="R253" s="35">
        <v>175247.97395519799</v>
      </c>
      <c r="S253" s="374">
        <v>182168.652054829</v>
      </c>
    </row>
    <row r="254" spans="1:20" ht="12" customHeight="1" thickBot="1">
      <c r="A254" s="370" t="s">
        <v>97</v>
      </c>
      <c r="B254" s="371" t="s">
        <v>477</v>
      </c>
      <c r="C254" s="376">
        <v>43275.892176536996</v>
      </c>
      <c r="D254" s="376">
        <v>42327.417701890001</v>
      </c>
      <c r="E254" s="376">
        <v>36760.221706853001</v>
      </c>
      <c r="F254" s="376">
        <v>46484.190204281003</v>
      </c>
      <c r="G254" s="1116">
        <v>45410.524859008998</v>
      </c>
      <c r="H254" s="376">
        <v>44056.328793686997</v>
      </c>
      <c r="I254" s="376">
        <v>44524.074463069999</v>
      </c>
      <c r="J254" s="376">
        <v>43637.434630433003</v>
      </c>
      <c r="K254" s="376">
        <v>43772.562329114</v>
      </c>
      <c r="L254" s="376">
        <v>43997.349277046</v>
      </c>
      <c r="M254" s="376">
        <v>44329.742500749999</v>
      </c>
      <c r="N254" s="376">
        <v>45055.890979406999</v>
      </c>
      <c r="O254" s="376">
        <v>43353.157002091997</v>
      </c>
      <c r="P254" s="376">
        <v>42050.651829260001</v>
      </c>
      <c r="Q254" s="376">
        <v>42592.213476454002</v>
      </c>
      <c r="R254" s="376">
        <v>40635.510324590003</v>
      </c>
      <c r="S254" s="377">
        <v>38435.640939828001</v>
      </c>
    </row>
    <row r="255" spans="1:20" ht="14.25" hidden="1" customHeight="1" thickBot="1">
      <c r="A255" s="1015" t="s">
        <v>233</v>
      </c>
      <c r="B255" s="197"/>
      <c r="C255" s="79"/>
      <c r="D255" s="79"/>
      <c r="E255" s="79"/>
      <c r="F255" s="79"/>
      <c r="G255" s="1119"/>
      <c r="H255" s="79"/>
      <c r="I255" s="79"/>
      <c r="J255" s="79"/>
      <c r="K255" s="79"/>
      <c r="L255" s="79"/>
      <c r="M255" s="79"/>
      <c r="N255" s="79"/>
      <c r="O255" s="79"/>
      <c r="P255" s="79"/>
      <c r="Q255" s="79"/>
      <c r="R255" s="911" t="s">
        <v>6</v>
      </c>
      <c r="S255" s="1016"/>
    </row>
    <row r="256" spans="1:20" ht="12" hidden="1" customHeight="1">
      <c r="A256" s="1015" t="s">
        <v>234</v>
      </c>
      <c r="B256" s="197"/>
      <c r="C256" s="79"/>
      <c r="D256" s="79"/>
      <c r="E256" s="79"/>
      <c r="F256" s="79"/>
      <c r="G256" s="1119"/>
      <c r="H256" s="79"/>
      <c r="I256" s="79"/>
      <c r="J256" s="79"/>
      <c r="K256" s="79"/>
      <c r="L256" s="79"/>
      <c r="M256" s="79"/>
      <c r="N256" s="79"/>
      <c r="O256" s="79"/>
      <c r="P256" s="79"/>
      <c r="Q256" s="79"/>
      <c r="S256" s="1016"/>
    </row>
    <row r="257" spans="1:23" ht="10.15" hidden="1" customHeight="1">
      <c r="A257" s="1369" t="s">
        <v>243</v>
      </c>
      <c r="B257" s="1364"/>
      <c r="C257" s="1011"/>
      <c r="D257" s="1011"/>
      <c r="E257" s="1011"/>
      <c r="F257" s="1011"/>
      <c r="G257" s="1117"/>
      <c r="H257" s="1011"/>
      <c r="I257" s="1011"/>
      <c r="J257" s="1011"/>
      <c r="K257" s="1011"/>
      <c r="L257" s="1011"/>
      <c r="M257" s="1011"/>
      <c r="N257" s="1011"/>
      <c r="O257" s="1011"/>
      <c r="P257" s="1011"/>
      <c r="Q257" s="1011"/>
      <c r="R257" s="35">
        <v>93496.117089400504</v>
      </c>
      <c r="S257" s="1012"/>
    </row>
    <row r="258" spans="1:23" ht="10.15" hidden="1" customHeight="1">
      <c r="A258" s="1369" t="s">
        <v>241</v>
      </c>
      <c r="B258" s="1364"/>
      <c r="C258" s="1011"/>
      <c r="D258" s="1011"/>
      <c r="E258" s="1011"/>
      <c r="F258" s="1011"/>
      <c r="G258" s="1117"/>
      <c r="H258" s="1011"/>
      <c r="I258" s="1011"/>
      <c r="J258" s="1011"/>
      <c r="K258" s="1011"/>
      <c r="L258" s="1011"/>
      <c r="M258" s="1011"/>
      <c r="N258" s="1011"/>
      <c r="O258" s="1011"/>
      <c r="P258" s="1011"/>
      <c r="Q258" s="1011"/>
      <c r="R258" s="35">
        <v>80835.204102210497</v>
      </c>
      <c r="S258" s="1012"/>
    </row>
    <row r="259" spans="1:23" ht="15" hidden="1" customHeight="1">
      <c r="A259" s="1369" t="s">
        <v>242</v>
      </c>
      <c r="B259" s="1364"/>
      <c r="C259" s="1011"/>
      <c r="D259" s="1011"/>
      <c r="E259" s="1011"/>
      <c r="F259" s="1011"/>
      <c r="G259" s="1117"/>
      <c r="H259" s="1011"/>
      <c r="I259" s="1011"/>
      <c r="J259" s="1011"/>
      <c r="K259" s="1011"/>
      <c r="L259" s="1011"/>
      <c r="M259" s="1011"/>
      <c r="N259" s="1011"/>
      <c r="O259" s="1011"/>
      <c r="P259" s="1011"/>
      <c r="Q259" s="1011"/>
      <c r="R259" s="35">
        <v>68174.291115021595</v>
      </c>
      <c r="S259" s="1012"/>
    </row>
    <row r="260" spans="1:23" ht="15.75" hidden="1" customHeight="1">
      <c r="A260" s="1370" t="s">
        <v>239</v>
      </c>
      <c r="B260" s="1371"/>
      <c r="C260" s="79"/>
      <c r="D260" s="79"/>
      <c r="E260" s="79"/>
      <c r="F260" s="79"/>
      <c r="G260" s="1119"/>
      <c r="H260" s="79"/>
      <c r="I260" s="79"/>
      <c r="J260" s="79"/>
      <c r="K260" s="79"/>
      <c r="L260" s="79"/>
      <c r="M260" s="79"/>
      <c r="N260" s="79"/>
      <c r="O260" s="79"/>
      <c r="P260" s="79"/>
      <c r="Q260" s="79"/>
      <c r="R260" s="35">
        <v>55513.378127832497</v>
      </c>
      <c r="S260" s="1016"/>
    </row>
    <row r="261" spans="1:23" ht="75" customHeight="1">
      <c r="A261" s="1372" t="s">
        <v>722</v>
      </c>
      <c r="B261" s="1373"/>
      <c r="C261" s="1373"/>
      <c r="D261" s="1373"/>
      <c r="E261" s="1373"/>
      <c r="F261" s="1373"/>
      <c r="G261" s="1373"/>
      <c r="H261" s="1373"/>
      <c r="I261" s="1373"/>
      <c r="J261" s="1373"/>
      <c r="K261" s="1373"/>
      <c r="L261" s="1373"/>
      <c r="M261" s="1373"/>
      <c r="N261" s="1373"/>
      <c r="O261" s="1373"/>
      <c r="P261" s="1373"/>
      <c r="Q261" s="1373"/>
      <c r="R261" s="1373"/>
      <c r="S261" s="1374"/>
    </row>
    <row r="262" spans="1:23" ht="22.35" customHeight="1">
      <c r="A262" s="1330" t="s">
        <v>423</v>
      </c>
      <c r="B262" s="1331"/>
      <c r="C262" s="1368" t="s">
        <v>277</v>
      </c>
      <c r="D262" s="1368" t="s">
        <v>849</v>
      </c>
      <c r="E262" s="1362">
        <v>2021</v>
      </c>
      <c r="F262" s="1362">
        <v>2022</v>
      </c>
      <c r="G262" s="1362">
        <v>2023</v>
      </c>
      <c r="H262" s="1362"/>
      <c r="I262" s="1362"/>
      <c r="J262" s="1362"/>
      <c r="K262" s="1362"/>
      <c r="L262" s="1362"/>
      <c r="M262" s="1362"/>
      <c r="N262" s="1362"/>
      <c r="O262" s="1362"/>
      <c r="P262" s="1362"/>
      <c r="Q262" s="1362">
        <v>2024</v>
      </c>
      <c r="R262" s="1362"/>
      <c r="S262" s="1363"/>
    </row>
    <row r="263" spans="1:23" ht="22.35" customHeight="1">
      <c r="A263" s="1330"/>
      <c r="B263" s="1331"/>
      <c r="C263" s="1368"/>
      <c r="D263" s="1375"/>
      <c r="E263" s="1365"/>
      <c r="F263" s="1362"/>
      <c r="G263" s="1115" t="s">
        <v>2</v>
      </c>
      <c r="H263" s="799" t="s">
        <v>3</v>
      </c>
      <c r="I263" s="799" t="s">
        <v>4</v>
      </c>
      <c r="J263" s="799" t="s">
        <v>5</v>
      </c>
      <c r="K263" s="799" t="s">
        <v>6</v>
      </c>
      <c r="L263" s="799" t="s">
        <v>267</v>
      </c>
      <c r="M263" s="911" t="s">
        <v>7</v>
      </c>
      <c r="N263" s="911" t="s">
        <v>13</v>
      </c>
      <c r="O263" s="911" t="s">
        <v>14</v>
      </c>
      <c r="P263" s="911" t="s">
        <v>15</v>
      </c>
      <c r="Q263" s="911" t="s">
        <v>0</v>
      </c>
      <c r="R263" s="911" t="s">
        <v>1</v>
      </c>
      <c r="S263" s="961" t="s">
        <v>2</v>
      </c>
    </row>
    <row r="264" spans="1:23" ht="12" customHeight="1">
      <c r="A264" s="1318" t="s">
        <v>310</v>
      </c>
      <c r="B264" s="1319"/>
      <c r="G264" s="1128"/>
      <c r="S264" s="373"/>
      <c r="T264" s="54"/>
      <c r="U264" s="54"/>
    </row>
    <row r="265" spans="1:23" ht="12" customHeight="1">
      <c r="A265" s="366" t="s">
        <v>8</v>
      </c>
      <c r="B265" s="1157" t="s">
        <v>318</v>
      </c>
      <c r="C265" s="35">
        <v>258592.882154541</v>
      </c>
      <c r="D265" s="35">
        <v>182060.315714959</v>
      </c>
      <c r="E265" s="35">
        <v>171129.81057879701</v>
      </c>
      <c r="F265" s="35">
        <v>190108.350820869</v>
      </c>
      <c r="G265" s="61">
        <v>178922.31344600199</v>
      </c>
      <c r="H265" s="35">
        <v>176967.075627235</v>
      </c>
      <c r="I265" s="35">
        <v>177808.67037140799</v>
      </c>
      <c r="J265" s="35">
        <v>179954.906205418</v>
      </c>
      <c r="K265" s="35">
        <v>172756.90114394901</v>
      </c>
      <c r="L265" s="35">
        <v>170212.058093575</v>
      </c>
      <c r="M265" s="35">
        <v>180207.75285202201</v>
      </c>
      <c r="N265" s="35">
        <v>181863.849456172</v>
      </c>
      <c r="O265" s="35">
        <v>177944.34952191601</v>
      </c>
      <c r="P265" s="35">
        <v>191162.99566229701</v>
      </c>
      <c r="Q265" s="35">
        <v>181980.04408944401</v>
      </c>
      <c r="R265" s="35">
        <v>183355.59192477699</v>
      </c>
      <c r="S265" s="374">
        <v>196335.456603264</v>
      </c>
      <c r="T265" s="54"/>
      <c r="U265" s="54"/>
      <c r="V265" s="54"/>
      <c r="W265" s="54"/>
    </row>
    <row r="266" spans="1:23" ht="12" customHeight="1">
      <c r="A266" s="366"/>
      <c r="B266" s="1156" t="s">
        <v>319</v>
      </c>
      <c r="C266" s="35">
        <v>244994.47314836</v>
      </c>
      <c r="D266" s="35">
        <v>177921.58013293101</v>
      </c>
      <c r="E266" s="35">
        <v>167855.31424442999</v>
      </c>
      <c r="F266" s="35">
        <v>182950.87029016201</v>
      </c>
      <c r="G266" s="61">
        <v>172356.13810036299</v>
      </c>
      <c r="H266" s="35">
        <v>171138.15456658401</v>
      </c>
      <c r="I266" s="35">
        <v>173465.98819440801</v>
      </c>
      <c r="J266" s="35">
        <v>175870.79870541801</v>
      </c>
      <c r="K266" s="35">
        <v>169416.38114394899</v>
      </c>
      <c r="L266" s="35">
        <v>166861.18809357501</v>
      </c>
      <c r="M266" s="35">
        <v>172776.69285202201</v>
      </c>
      <c r="N266" s="35">
        <v>173495.77945617199</v>
      </c>
      <c r="O266" s="35">
        <v>169451.38952191599</v>
      </c>
      <c r="P266" s="35">
        <v>174334.718662297</v>
      </c>
      <c r="Q266" s="35">
        <v>168398.24408944399</v>
      </c>
      <c r="R266" s="35">
        <v>168474.95192477701</v>
      </c>
      <c r="S266" s="374">
        <v>182407.516603264</v>
      </c>
    </row>
    <row r="267" spans="1:23" ht="12" customHeight="1">
      <c r="A267" s="366"/>
      <c r="B267" s="1157" t="s">
        <v>320</v>
      </c>
      <c r="C267" s="35">
        <v>119278.24190643</v>
      </c>
      <c r="D267" s="35">
        <v>85823.787451152995</v>
      </c>
      <c r="E267" s="35">
        <v>91249.684625984999</v>
      </c>
      <c r="F267" s="35">
        <v>100236.680566084</v>
      </c>
      <c r="G267" s="61">
        <v>98060.753479837993</v>
      </c>
      <c r="H267" s="35">
        <v>98375.381019185996</v>
      </c>
      <c r="I267" s="35">
        <v>98586.923649206001</v>
      </c>
      <c r="J267" s="35">
        <v>98984.531546617</v>
      </c>
      <c r="K267" s="35">
        <v>99497.188081479006</v>
      </c>
      <c r="L267" s="35">
        <v>94761.362180316995</v>
      </c>
      <c r="M267" s="35">
        <v>96837.872793183007</v>
      </c>
      <c r="N267" s="35">
        <v>97197.550666998999</v>
      </c>
      <c r="O267" s="35">
        <v>89767.003223856998</v>
      </c>
      <c r="P267" s="35">
        <v>92992.521902869994</v>
      </c>
      <c r="Q267" s="35">
        <v>86955.530888848996</v>
      </c>
      <c r="R267" s="35">
        <v>87293.578305976</v>
      </c>
      <c r="S267" s="374">
        <v>91188.037581994999</v>
      </c>
    </row>
    <row r="268" spans="1:23" ht="12" customHeight="1">
      <c r="A268" s="366"/>
      <c r="B268" s="1157" t="s">
        <v>449</v>
      </c>
      <c r="C268" s="35">
        <v>125716.23124193</v>
      </c>
      <c r="D268" s="35">
        <v>92097.792681777995</v>
      </c>
      <c r="E268" s="35">
        <v>76605.629618445004</v>
      </c>
      <c r="F268" s="35">
        <v>82714.189724077994</v>
      </c>
      <c r="G268" s="61">
        <v>74295.384620525001</v>
      </c>
      <c r="H268" s="35">
        <v>72762.773547397999</v>
      </c>
      <c r="I268" s="35">
        <v>74879.064545201996</v>
      </c>
      <c r="J268" s="35">
        <v>76886.267158800998</v>
      </c>
      <c r="K268" s="35">
        <v>69919.193062470003</v>
      </c>
      <c r="L268" s="35">
        <v>72099.825913257999</v>
      </c>
      <c r="M268" s="35">
        <v>75938.820058839003</v>
      </c>
      <c r="N268" s="35">
        <v>76298.228789172994</v>
      </c>
      <c r="O268" s="35">
        <v>79684.386298059006</v>
      </c>
      <c r="P268" s="35">
        <v>81342.196759426995</v>
      </c>
      <c r="Q268" s="35">
        <v>81442.713200594997</v>
      </c>
      <c r="R268" s="35">
        <v>81181.373618800993</v>
      </c>
      <c r="S268" s="374">
        <v>91219.479021268999</v>
      </c>
    </row>
    <row r="269" spans="1:23" ht="12" customHeight="1">
      <c r="A269" s="366"/>
      <c r="B269" s="1156" t="s">
        <v>321</v>
      </c>
      <c r="C269" s="35">
        <v>13598.409006181</v>
      </c>
      <c r="D269" s="35">
        <v>4138.735582028</v>
      </c>
      <c r="E269" s="35">
        <v>3274.4963343670001</v>
      </c>
      <c r="F269" s="35">
        <v>7157.4805307070001</v>
      </c>
      <c r="G269" s="61">
        <v>6566.1753456389997</v>
      </c>
      <c r="H269" s="35">
        <v>5828.9210606509996</v>
      </c>
      <c r="I269" s="35">
        <v>4342.6821769999997</v>
      </c>
      <c r="J269" s="35">
        <v>4084.1075000000001</v>
      </c>
      <c r="K269" s="35">
        <v>3340.52</v>
      </c>
      <c r="L269" s="35">
        <v>3350.87</v>
      </c>
      <c r="M269" s="35">
        <v>7431.06</v>
      </c>
      <c r="N269" s="35">
        <v>8368.07</v>
      </c>
      <c r="O269" s="35">
        <v>8492.9599999999991</v>
      </c>
      <c r="P269" s="35">
        <v>16828.276999999998</v>
      </c>
      <c r="Q269" s="35">
        <v>13581.8</v>
      </c>
      <c r="R269" s="35">
        <v>14880.64</v>
      </c>
      <c r="S269" s="374">
        <v>13927.94</v>
      </c>
    </row>
    <row r="270" spans="1:23" ht="12" customHeight="1">
      <c r="A270" s="366"/>
      <c r="B270" s="1157" t="s">
        <v>320</v>
      </c>
      <c r="C270" s="35">
        <v>0.53806203399999997</v>
      </c>
      <c r="D270" s="35">
        <v>0</v>
      </c>
      <c r="E270" s="35">
        <v>0</v>
      </c>
      <c r="F270" s="35">
        <v>4840</v>
      </c>
      <c r="G270" s="61">
        <v>4840</v>
      </c>
      <c r="H270" s="35">
        <v>4140</v>
      </c>
      <c r="I270" s="35">
        <v>3140</v>
      </c>
      <c r="J270" s="35">
        <v>2300</v>
      </c>
      <c r="K270" s="35">
        <v>2300</v>
      </c>
      <c r="L270" s="35">
        <v>2300</v>
      </c>
      <c r="M270" s="35">
        <v>2300</v>
      </c>
      <c r="N270" s="35">
        <v>2300</v>
      </c>
      <c r="O270" s="35">
        <v>800</v>
      </c>
      <c r="P270" s="35">
        <v>800</v>
      </c>
      <c r="Q270" s="35">
        <v>800</v>
      </c>
      <c r="R270" s="35">
        <v>800</v>
      </c>
      <c r="S270" s="374">
        <v>800</v>
      </c>
    </row>
    <row r="271" spans="1:23" ht="12" customHeight="1">
      <c r="A271" s="366"/>
      <c r="B271" s="1157" t="s">
        <v>449</v>
      </c>
      <c r="C271" s="35">
        <v>13597.870944147</v>
      </c>
      <c r="D271" s="35">
        <v>4138.735582028</v>
      </c>
      <c r="E271" s="35">
        <v>3274.4963343670001</v>
      </c>
      <c r="F271" s="35">
        <v>2317.4805307070001</v>
      </c>
      <c r="G271" s="61">
        <v>1726.1753456389999</v>
      </c>
      <c r="H271" s="35">
        <v>1688.9210606510001</v>
      </c>
      <c r="I271" s="35">
        <v>1202.6821769999999</v>
      </c>
      <c r="J271" s="35">
        <v>1784.1075000000001</v>
      </c>
      <c r="K271" s="35">
        <v>1040.52</v>
      </c>
      <c r="L271" s="35">
        <v>1050.8699999999999</v>
      </c>
      <c r="M271" s="35">
        <v>5131.0600000000004</v>
      </c>
      <c r="N271" s="35">
        <v>6068.07</v>
      </c>
      <c r="O271" s="35">
        <v>7692.96</v>
      </c>
      <c r="P271" s="35">
        <v>16028.277</v>
      </c>
      <c r="Q271" s="35">
        <v>12781.8</v>
      </c>
      <c r="R271" s="35">
        <v>14080.64</v>
      </c>
      <c r="S271" s="374">
        <v>13127.94</v>
      </c>
    </row>
    <row r="272" spans="1:23" ht="12" customHeight="1">
      <c r="A272" s="366" t="s">
        <v>9</v>
      </c>
      <c r="B272" s="1157" t="s">
        <v>450</v>
      </c>
      <c r="C272" s="35">
        <v>22944.327431919999</v>
      </c>
      <c r="D272" s="35">
        <v>36431.604659825003</v>
      </c>
      <c r="E272" s="35">
        <v>24514.201880282999</v>
      </c>
      <c r="F272" s="35">
        <v>24733.740741521</v>
      </c>
      <c r="G272" s="61">
        <v>28287.444856798</v>
      </c>
      <c r="H272" s="35">
        <v>38358.204196776998</v>
      </c>
      <c r="I272" s="35">
        <v>29866.383829554001</v>
      </c>
      <c r="J272" s="35">
        <v>26739.958021076</v>
      </c>
      <c r="K272" s="35">
        <v>37839.665679370999</v>
      </c>
      <c r="L272" s="35">
        <v>39562.350114394001</v>
      </c>
      <c r="M272" s="35">
        <v>35191.984221648003</v>
      </c>
      <c r="N272" s="35">
        <v>42030.685295003001</v>
      </c>
      <c r="O272" s="35">
        <v>31858.536975327999</v>
      </c>
      <c r="P272" s="35">
        <v>28441.717300658001</v>
      </c>
      <c r="Q272" s="35">
        <v>28344.131620542001</v>
      </c>
      <c r="R272" s="35">
        <v>30666.742983744</v>
      </c>
      <c r="S272" s="374">
        <v>30761.123278982999</v>
      </c>
    </row>
    <row r="273" spans="1:19" ht="12" customHeight="1">
      <c r="A273" s="366"/>
      <c r="B273" s="1156" t="s">
        <v>337</v>
      </c>
      <c r="C273" s="35">
        <v>7297.5403195119998</v>
      </c>
      <c r="D273" s="35">
        <v>3408.9131042849999</v>
      </c>
      <c r="E273" s="35">
        <v>3688.3144681519998</v>
      </c>
      <c r="F273" s="35">
        <v>2697.0811957169999</v>
      </c>
      <c r="G273" s="61">
        <v>3443.3149744010002</v>
      </c>
      <c r="H273" s="35">
        <v>8438.5414451300003</v>
      </c>
      <c r="I273" s="35">
        <v>4359.9199985499999</v>
      </c>
      <c r="J273" s="35">
        <v>6828.00861214</v>
      </c>
      <c r="K273" s="35">
        <v>4441.0173334350002</v>
      </c>
      <c r="L273" s="35">
        <v>7989.9412003280004</v>
      </c>
      <c r="M273" s="35">
        <v>7240.7210302659996</v>
      </c>
      <c r="N273" s="35">
        <v>9085.1211421049993</v>
      </c>
      <c r="O273" s="35">
        <v>3597.5272291000001</v>
      </c>
      <c r="P273" s="35">
        <v>6417.6066843589997</v>
      </c>
      <c r="Q273" s="35">
        <v>7162.9522658240003</v>
      </c>
      <c r="R273" s="35">
        <v>5914.9837823400003</v>
      </c>
      <c r="S273" s="374">
        <v>6842.041528451</v>
      </c>
    </row>
    <row r="274" spans="1:19" ht="12" customHeight="1">
      <c r="A274" s="366"/>
      <c r="B274" s="1156" t="s">
        <v>451</v>
      </c>
      <c r="C274" s="35">
        <v>15645.980001022999</v>
      </c>
      <c r="D274" s="35">
        <v>32700.6</v>
      </c>
      <c r="E274" s="35">
        <v>20153.035</v>
      </c>
      <c r="F274" s="35">
        <v>21811.8</v>
      </c>
      <c r="G274" s="61">
        <v>22781.586500000001</v>
      </c>
      <c r="H274" s="35">
        <v>29103.613020000001</v>
      </c>
      <c r="I274" s="35">
        <v>24539.48</v>
      </c>
      <c r="J274" s="35">
        <v>19025.962500000001</v>
      </c>
      <c r="K274" s="35">
        <v>33296</v>
      </c>
      <c r="L274" s="35">
        <v>29606.59</v>
      </c>
      <c r="M274" s="35">
        <v>26754.37</v>
      </c>
      <c r="N274" s="35">
        <v>30710.564999999999</v>
      </c>
      <c r="O274" s="35">
        <v>27995.599999999999</v>
      </c>
      <c r="P274" s="35">
        <v>22007.526999999998</v>
      </c>
      <c r="Q274" s="35">
        <v>20811.400000000001</v>
      </c>
      <c r="R274" s="35">
        <v>23432.445</v>
      </c>
      <c r="S274" s="374">
        <v>23135.625</v>
      </c>
    </row>
    <row r="275" spans="1:19" ht="12" customHeight="1">
      <c r="A275" s="366"/>
      <c r="B275" s="1156"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4">
        <v>0</v>
      </c>
    </row>
    <row r="276" spans="1:19" ht="12" customHeight="1">
      <c r="A276" s="366"/>
      <c r="B276" s="1156" t="s">
        <v>454</v>
      </c>
      <c r="C276" s="35">
        <v>0.80711138500000001</v>
      </c>
      <c r="D276" s="35">
        <v>322.09155554</v>
      </c>
      <c r="E276" s="35">
        <v>172.85241213099999</v>
      </c>
      <c r="F276" s="35">
        <v>224.85954580399999</v>
      </c>
      <c r="G276" s="61">
        <v>2062.5433823970002</v>
      </c>
      <c r="H276" s="35">
        <v>816.04973164700004</v>
      </c>
      <c r="I276" s="35">
        <v>966.98383100399997</v>
      </c>
      <c r="J276" s="35">
        <v>885.98690893599996</v>
      </c>
      <c r="K276" s="35">
        <v>102.648345936</v>
      </c>
      <c r="L276" s="35">
        <v>1965.8189140659999</v>
      </c>
      <c r="M276" s="35">
        <v>1196.8931913819999</v>
      </c>
      <c r="N276" s="35">
        <v>2234.9991528979999</v>
      </c>
      <c r="O276" s="35">
        <v>265.40974622800002</v>
      </c>
      <c r="P276" s="35">
        <v>16.583616298999999</v>
      </c>
      <c r="Q276" s="35">
        <v>369.77935471799998</v>
      </c>
      <c r="R276" s="35">
        <v>1319.314201404</v>
      </c>
      <c r="S276" s="374">
        <v>783.456750532</v>
      </c>
    </row>
    <row r="277" spans="1:19" ht="12" customHeight="1">
      <c r="A277" s="366" t="s">
        <v>10</v>
      </c>
      <c r="B277" s="1157" t="s">
        <v>452</v>
      </c>
      <c r="C277" s="35">
        <v>53781.215002445002</v>
      </c>
      <c r="D277" s="35">
        <v>76378.760167604007</v>
      </c>
      <c r="E277" s="35">
        <v>117441.109321258</v>
      </c>
      <c r="F277" s="35">
        <v>113832.424364005</v>
      </c>
      <c r="G277" s="61">
        <v>121338.116899938</v>
      </c>
      <c r="H277" s="35">
        <v>104229.790244483</v>
      </c>
      <c r="I277" s="35">
        <v>103625.209402073</v>
      </c>
      <c r="J277" s="35">
        <v>106678.72094806599</v>
      </c>
      <c r="K277" s="35">
        <v>97529.972267724996</v>
      </c>
      <c r="L277" s="35">
        <v>110484.957888698</v>
      </c>
      <c r="M277" s="35">
        <v>112051.374324428</v>
      </c>
      <c r="N277" s="35">
        <v>106670.016207311</v>
      </c>
      <c r="O277" s="35">
        <v>98332.611368044003</v>
      </c>
      <c r="P277" s="35">
        <v>95496.454724904004</v>
      </c>
      <c r="Q277" s="35">
        <v>101975.99913763499</v>
      </c>
      <c r="R277" s="35">
        <v>102808.62415324801</v>
      </c>
      <c r="S277" s="374">
        <v>109214.835140487</v>
      </c>
    </row>
    <row r="278" spans="1:19" ht="12" customHeight="1">
      <c r="A278" s="366"/>
      <c r="B278" s="1157" t="s">
        <v>322</v>
      </c>
      <c r="C278" s="35">
        <v>18513.973753536</v>
      </c>
      <c r="D278" s="35">
        <v>33060.902359635002</v>
      </c>
      <c r="E278" s="35">
        <v>49909.694009771003</v>
      </c>
      <c r="F278" s="35">
        <v>25328.788869501001</v>
      </c>
      <c r="G278" s="61">
        <v>25008.238218078001</v>
      </c>
      <c r="H278" s="35">
        <v>23188.935876504001</v>
      </c>
      <c r="I278" s="35">
        <v>25377.498310564999</v>
      </c>
      <c r="J278" s="35">
        <v>22647.935995463999</v>
      </c>
      <c r="K278" s="35">
        <v>26141.593814643002</v>
      </c>
      <c r="L278" s="35">
        <v>21469.433642139</v>
      </c>
      <c r="M278" s="35">
        <v>20141.548686390001</v>
      </c>
      <c r="N278" s="35">
        <v>22966.063222370001</v>
      </c>
      <c r="O278" s="35">
        <v>23213.777367636001</v>
      </c>
      <c r="P278" s="35">
        <v>24132.081517221999</v>
      </c>
      <c r="Q278" s="35">
        <v>21746.67927199</v>
      </c>
      <c r="R278" s="35">
        <v>22085.752134476999</v>
      </c>
      <c r="S278" s="374">
        <v>19582.899337552</v>
      </c>
    </row>
    <row r="279" spans="1:19" ht="12" customHeight="1">
      <c r="A279" s="366"/>
      <c r="B279" s="1157" t="s">
        <v>201</v>
      </c>
      <c r="C279" s="35">
        <v>17293.061767767002</v>
      </c>
      <c r="D279" s="35">
        <v>25316.396670397</v>
      </c>
      <c r="E279" s="35">
        <v>46238.210535461003</v>
      </c>
      <c r="F279" s="35">
        <v>64580.524391116</v>
      </c>
      <c r="G279" s="61">
        <v>69606.204621133002</v>
      </c>
      <c r="H279" s="35">
        <v>63444.677909527003</v>
      </c>
      <c r="I279" s="35">
        <v>65290.490533135002</v>
      </c>
      <c r="J279" s="35">
        <v>66544.393650585</v>
      </c>
      <c r="K279" s="35">
        <v>55927.258515280002</v>
      </c>
      <c r="L279" s="35">
        <v>75368.069480270002</v>
      </c>
      <c r="M279" s="35">
        <v>70015.441687597995</v>
      </c>
      <c r="N279" s="35">
        <v>63700.805284187001</v>
      </c>
      <c r="O279" s="35">
        <v>57968.005326250997</v>
      </c>
      <c r="P279" s="35">
        <v>52177.844903188001</v>
      </c>
      <c r="Q279" s="35">
        <v>65768.789380507995</v>
      </c>
      <c r="R279" s="35">
        <v>71266.489276125998</v>
      </c>
      <c r="S279" s="374">
        <v>69923.997786702996</v>
      </c>
    </row>
    <row r="280" spans="1:19" ht="12" customHeight="1">
      <c r="A280" s="366"/>
      <c r="B280" s="1157" t="s">
        <v>202</v>
      </c>
      <c r="C280" s="35">
        <v>17934.948605228001</v>
      </c>
      <c r="D280" s="35">
        <v>17410.293253362001</v>
      </c>
      <c r="E280" s="35">
        <v>21282.416846396001</v>
      </c>
      <c r="F280" s="35">
        <v>23915.106921808001</v>
      </c>
      <c r="G280" s="61">
        <v>26509.777955065001</v>
      </c>
      <c r="H280" s="35">
        <v>17596.176458451999</v>
      </c>
      <c r="I280" s="35">
        <v>12914.438824520001</v>
      </c>
      <c r="J280" s="35">
        <v>17486.391302017</v>
      </c>
      <c r="K280" s="35">
        <v>15050.774198028001</v>
      </c>
      <c r="L280" s="35">
        <v>9957.8021108180001</v>
      </c>
      <c r="M280" s="35">
        <v>21146.580562503001</v>
      </c>
      <c r="N280" s="35">
        <v>19962.452184056001</v>
      </c>
      <c r="O280" s="35">
        <v>16900.794550794999</v>
      </c>
      <c r="P280" s="35">
        <v>18725.387016371002</v>
      </c>
      <c r="Q280" s="35">
        <v>14460.530485137</v>
      </c>
      <c r="R280" s="35">
        <v>9455.5756868770004</v>
      </c>
      <c r="S280" s="374">
        <v>19707.237444823</v>
      </c>
    </row>
    <row r="281" spans="1:19" ht="12" customHeight="1">
      <c r="A281" s="366"/>
      <c r="B281" s="1157" t="s">
        <v>323</v>
      </c>
      <c r="C281" s="35">
        <v>39.230875914000002</v>
      </c>
      <c r="D281" s="35">
        <v>591.16788421000001</v>
      </c>
      <c r="E281" s="35">
        <v>10.787929630000001</v>
      </c>
      <c r="F281" s="35">
        <v>8.0041815799999991</v>
      </c>
      <c r="G281" s="61">
        <v>213.896105662</v>
      </c>
      <c r="H281" s="35">
        <v>0</v>
      </c>
      <c r="I281" s="35">
        <v>42.781733852999999</v>
      </c>
      <c r="J281" s="35">
        <v>0</v>
      </c>
      <c r="K281" s="35">
        <v>410.34573977399998</v>
      </c>
      <c r="L281" s="35">
        <v>3689.6526554709999</v>
      </c>
      <c r="M281" s="35">
        <v>747.80338793700002</v>
      </c>
      <c r="N281" s="35">
        <v>40.695516697999999</v>
      </c>
      <c r="O281" s="35">
        <v>250.034123362</v>
      </c>
      <c r="P281" s="35">
        <v>461.14128812299998</v>
      </c>
      <c r="Q281" s="35">
        <v>0</v>
      </c>
      <c r="R281" s="35">
        <v>0.80705576800000001</v>
      </c>
      <c r="S281" s="374">
        <v>0.70057140900000003</v>
      </c>
    </row>
    <row r="282" spans="1:19" ht="12" customHeight="1">
      <c r="A282" s="366" t="s">
        <v>11</v>
      </c>
      <c r="B282" s="1157" t="s">
        <v>324</v>
      </c>
      <c r="C282" s="35">
        <v>61323.424275475998</v>
      </c>
      <c r="D282" s="35">
        <v>83943.632502078995</v>
      </c>
      <c r="E282" s="35">
        <v>80554.189695912006</v>
      </c>
      <c r="F282" s="35">
        <v>91660.066984810997</v>
      </c>
      <c r="G282" s="61">
        <v>106809.112755946</v>
      </c>
      <c r="H282" s="35">
        <v>111016.618982254</v>
      </c>
      <c r="I282" s="35">
        <v>100612.117108561</v>
      </c>
      <c r="J282" s="35">
        <v>104104.206837017</v>
      </c>
      <c r="K282" s="35">
        <v>106468.912777497</v>
      </c>
      <c r="L282" s="35">
        <v>106734.248295336</v>
      </c>
      <c r="M282" s="35">
        <v>105722.62745627201</v>
      </c>
      <c r="N282" s="35">
        <v>97377.370469497997</v>
      </c>
      <c r="O282" s="35">
        <v>116955.84217185</v>
      </c>
      <c r="P282" s="35">
        <v>114053.745999242</v>
      </c>
      <c r="Q282" s="35">
        <v>126134.20961676999</v>
      </c>
      <c r="R282" s="35">
        <v>131005.729083741</v>
      </c>
      <c r="S282" s="374">
        <v>120846.56357725601</v>
      </c>
    </row>
    <row r="283" spans="1:19" ht="12" customHeight="1">
      <c r="A283" s="366"/>
      <c r="B283" s="1156"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4">
        <v>0</v>
      </c>
    </row>
    <row r="284" spans="1:19" ht="12" customHeight="1">
      <c r="A284" s="366"/>
      <c r="B284" s="1156" t="s">
        <v>445</v>
      </c>
      <c r="C284" s="35">
        <v>9494.4953852039998</v>
      </c>
      <c r="D284" s="35">
        <v>2497.9109851610001</v>
      </c>
      <c r="E284" s="35">
        <v>2001.6418015009999</v>
      </c>
      <c r="F284" s="35">
        <v>4726.3153210459996</v>
      </c>
      <c r="G284" s="61">
        <v>4229.6174173019999</v>
      </c>
      <c r="H284" s="35">
        <v>3589.6019299969998</v>
      </c>
      <c r="I284" s="35">
        <v>3623.7924226939999</v>
      </c>
      <c r="J284" s="35">
        <v>3420.8750041829999</v>
      </c>
      <c r="K284" s="35">
        <v>3692.0219075260002</v>
      </c>
      <c r="L284" s="35">
        <v>2845.5104999619998</v>
      </c>
      <c r="M284" s="35">
        <v>2919.0212995679999</v>
      </c>
      <c r="N284" s="35">
        <v>2960.2420901780001</v>
      </c>
      <c r="O284" s="35">
        <v>3454.3932162770002</v>
      </c>
      <c r="P284" s="35">
        <v>5172.2918576949996</v>
      </c>
      <c r="Q284" s="35">
        <v>6721.0084184899997</v>
      </c>
      <c r="R284" s="35">
        <v>6378.8767663649996</v>
      </c>
      <c r="S284" s="374">
        <v>6517.5015427400003</v>
      </c>
    </row>
    <row r="285" spans="1:19" ht="12" customHeight="1">
      <c r="A285" s="366"/>
      <c r="B285" s="1156" t="s">
        <v>446</v>
      </c>
      <c r="C285" s="35">
        <v>45846.358404359002</v>
      </c>
      <c r="D285" s="35">
        <v>77095.225892757997</v>
      </c>
      <c r="E285" s="35">
        <v>75050.971331730005</v>
      </c>
      <c r="F285" s="35">
        <v>83606.09026692</v>
      </c>
      <c r="G285" s="61">
        <v>100602.46126197399</v>
      </c>
      <c r="H285" s="35">
        <v>104512.592508159</v>
      </c>
      <c r="I285" s="35">
        <v>94054.186143736995</v>
      </c>
      <c r="J285" s="35">
        <v>97510.940666281007</v>
      </c>
      <c r="K285" s="35">
        <v>99345.035051882005</v>
      </c>
      <c r="L285" s="35">
        <v>100142.62418699299</v>
      </c>
      <c r="M285" s="35">
        <v>95530.609895332003</v>
      </c>
      <c r="N285" s="35">
        <v>85579.690229145999</v>
      </c>
      <c r="O285" s="35">
        <v>100600.982804746</v>
      </c>
      <c r="P285" s="35">
        <v>91456.278308024994</v>
      </c>
      <c r="Q285" s="35">
        <v>98164.601649599004</v>
      </c>
      <c r="R285" s="35">
        <v>101198.42899139501</v>
      </c>
      <c r="S285" s="374">
        <v>89449.894025201997</v>
      </c>
    </row>
    <row r="286" spans="1:19" ht="12" customHeight="1">
      <c r="A286" s="366"/>
      <c r="B286" s="1156" t="s">
        <v>447</v>
      </c>
      <c r="C286" s="35">
        <v>5025.917315058</v>
      </c>
      <c r="D286" s="35">
        <v>4350.4956241600003</v>
      </c>
      <c r="E286" s="35">
        <v>3501.5765626809998</v>
      </c>
      <c r="F286" s="35">
        <v>3327.6613968450001</v>
      </c>
      <c r="G286" s="61">
        <v>1977.0340766700001</v>
      </c>
      <c r="H286" s="35">
        <v>2914.4245440979998</v>
      </c>
      <c r="I286" s="35">
        <v>2934.1385421300001</v>
      </c>
      <c r="J286" s="35">
        <v>3172.3911665529999</v>
      </c>
      <c r="K286" s="35">
        <v>3431.855818089</v>
      </c>
      <c r="L286" s="35">
        <v>3746.1136083810002</v>
      </c>
      <c r="M286" s="35">
        <v>7272.9962613719999</v>
      </c>
      <c r="N286" s="35">
        <v>8837.4381501740008</v>
      </c>
      <c r="O286" s="35">
        <v>12900.466150827</v>
      </c>
      <c r="P286" s="35">
        <v>17425.175833522</v>
      </c>
      <c r="Q286" s="35">
        <v>21248.599548680999</v>
      </c>
      <c r="R286" s="35">
        <v>23428.423325980999</v>
      </c>
      <c r="S286" s="374">
        <v>24879.168009313998</v>
      </c>
    </row>
    <row r="287" spans="1:19" ht="12" customHeight="1">
      <c r="A287" s="366" t="s">
        <v>98</v>
      </c>
      <c r="B287" s="1157" t="s">
        <v>448</v>
      </c>
      <c r="C287" s="35">
        <v>94.080691067000004</v>
      </c>
      <c r="D287" s="35">
        <v>72.661199999999994</v>
      </c>
      <c r="E287" s="35">
        <v>72.661199999999994</v>
      </c>
      <c r="F287" s="35">
        <v>72.661199999999994</v>
      </c>
      <c r="G287" s="61">
        <v>16.5</v>
      </c>
      <c r="H287" s="35">
        <v>16.5</v>
      </c>
      <c r="I287" s="35">
        <v>16.5</v>
      </c>
      <c r="J287" s="35">
        <v>16.5</v>
      </c>
      <c r="K287" s="35">
        <v>16.5</v>
      </c>
      <c r="L287" s="35">
        <v>16.5</v>
      </c>
      <c r="M287" s="35">
        <v>16.5</v>
      </c>
      <c r="N287" s="35">
        <v>16.5</v>
      </c>
      <c r="O287" s="35">
        <v>16.5</v>
      </c>
      <c r="P287" s="35">
        <v>16.5</v>
      </c>
      <c r="Q287" s="35">
        <v>16.5</v>
      </c>
      <c r="R287" s="35">
        <v>16.5</v>
      </c>
      <c r="S287" s="374">
        <v>16.5</v>
      </c>
    </row>
    <row r="288" spans="1:19" ht="24">
      <c r="A288" s="366" t="s">
        <v>97</v>
      </c>
      <c r="B288" s="1157" t="s">
        <v>478</v>
      </c>
      <c r="C288" s="35">
        <v>6274.4716825209998</v>
      </c>
      <c r="D288" s="35">
        <v>6048.4755040959999</v>
      </c>
      <c r="E288" s="35">
        <v>6525.8193706479997</v>
      </c>
      <c r="F288" s="35">
        <v>4844.7749280999997</v>
      </c>
      <c r="G288" s="61">
        <v>4390.4895291940002</v>
      </c>
      <c r="H288" s="35">
        <v>4406.4919796530003</v>
      </c>
      <c r="I288" s="35">
        <v>4404.3982901939999</v>
      </c>
      <c r="J288" s="35">
        <v>4269.3849753430004</v>
      </c>
      <c r="K288" s="35">
        <v>4310.2194105549997</v>
      </c>
      <c r="L288" s="35">
        <v>4514.2574555660003</v>
      </c>
      <c r="M288" s="35">
        <v>4949.5501877200004</v>
      </c>
      <c r="N288" s="35">
        <v>4952.3085532639998</v>
      </c>
      <c r="O288" s="35">
        <v>4552.2757939590001</v>
      </c>
      <c r="P288" s="35">
        <v>4076.7058795789999</v>
      </c>
      <c r="Q288" s="35">
        <v>4118.5329278380004</v>
      </c>
      <c r="R288" s="35">
        <v>4019.977890311</v>
      </c>
      <c r="S288" s="374">
        <v>4148.5167060049998</v>
      </c>
    </row>
    <row r="289" spans="1:19" ht="12" customHeight="1">
      <c r="A289" s="367"/>
      <c r="B289" s="1156" t="s">
        <v>455</v>
      </c>
      <c r="C289" s="35">
        <v>6083.1827579760002</v>
      </c>
      <c r="D289" s="35">
        <v>5731.7743028750001</v>
      </c>
      <c r="E289" s="35">
        <v>6379.1390766570003</v>
      </c>
      <c r="F289" s="35">
        <v>4692.7652728769999</v>
      </c>
      <c r="G289" s="61">
        <v>4247.1514667250003</v>
      </c>
      <c r="H289" s="35">
        <v>4261.3587756300003</v>
      </c>
      <c r="I289" s="35">
        <v>4262.76574936</v>
      </c>
      <c r="J289" s="35">
        <v>4127.9278805980002</v>
      </c>
      <c r="K289" s="35">
        <v>4167.5934986829998</v>
      </c>
      <c r="L289" s="35">
        <v>4364.4643334379998</v>
      </c>
      <c r="M289" s="35">
        <v>4797.848323364</v>
      </c>
      <c r="N289" s="35">
        <v>4796.0355188699996</v>
      </c>
      <c r="O289" s="35">
        <v>4401.9880578169996</v>
      </c>
      <c r="P289" s="35">
        <v>3990.047016903</v>
      </c>
      <c r="Q289" s="35">
        <v>4030.4602830590002</v>
      </c>
      <c r="R289" s="35">
        <v>3934.138603075</v>
      </c>
      <c r="S289" s="374">
        <v>4059.1365524060002</v>
      </c>
    </row>
    <row r="290" spans="1:19" ht="12" customHeight="1">
      <c r="A290" s="367"/>
      <c r="B290" s="1156" t="s">
        <v>456</v>
      </c>
      <c r="C290" s="35">
        <v>7.8498257560000004</v>
      </c>
      <c r="D290" s="35">
        <v>11.876267156000001</v>
      </c>
      <c r="E290" s="35">
        <v>9.1658374029999994</v>
      </c>
      <c r="F290" s="35">
        <v>8.7723608070000001</v>
      </c>
      <c r="G290" s="61">
        <v>5.7462571679999996</v>
      </c>
      <c r="H290" s="35">
        <v>4.883798928</v>
      </c>
      <c r="I290" s="35">
        <v>5.0068870360000002</v>
      </c>
      <c r="J290" s="35">
        <v>3.6599589250000002</v>
      </c>
      <c r="K290" s="35">
        <v>3.328525102</v>
      </c>
      <c r="L290" s="35">
        <v>3.1780525580000001</v>
      </c>
      <c r="M290" s="35">
        <v>3.832343174</v>
      </c>
      <c r="N290" s="35">
        <v>3.2492951059999999</v>
      </c>
      <c r="O290" s="35">
        <v>3.3803047070000001</v>
      </c>
      <c r="P290" s="35">
        <v>4.6975265879999997</v>
      </c>
      <c r="Q290" s="35">
        <v>6.1068784420000002</v>
      </c>
      <c r="R290" s="35">
        <v>5.8522112870000003</v>
      </c>
      <c r="S290" s="374">
        <v>9.1319713399999998</v>
      </c>
    </row>
    <row r="291" spans="1:19" ht="12" customHeight="1">
      <c r="A291" s="367"/>
      <c r="B291" s="1156" t="s">
        <v>457</v>
      </c>
      <c r="C291" s="35">
        <v>183.43909878900001</v>
      </c>
      <c r="D291" s="35">
        <v>304.82493406499998</v>
      </c>
      <c r="E291" s="35">
        <v>137.514456588</v>
      </c>
      <c r="F291" s="35">
        <v>143.237294416</v>
      </c>
      <c r="G291" s="61">
        <v>137.59180530099999</v>
      </c>
      <c r="H291" s="35">
        <v>140.24940509499999</v>
      </c>
      <c r="I291" s="35">
        <v>136.625653798</v>
      </c>
      <c r="J291" s="35">
        <v>137.79713581999999</v>
      </c>
      <c r="K291" s="35">
        <v>139.29738677</v>
      </c>
      <c r="L291" s="35">
        <v>146.61506957</v>
      </c>
      <c r="M291" s="35">
        <v>147.869521182</v>
      </c>
      <c r="N291" s="35">
        <v>153.023739288</v>
      </c>
      <c r="O291" s="35">
        <v>146.90743143500001</v>
      </c>
      <c r="P291" s="35">
        <v>81.961336087999996</v>
      </c>
      <c r="Q291" s="35">
        <v>81.965766337000005</v>
      </c>
      <c r="R291" s="35">
        <v>79.987075949000001</v>
      </c>
      <c r="S291" s="374">
        <v>80.248182259000004</v>
      </c>
    </row>
    <row r="292" spans="1:19" ht="12" customHeight="1">
      <c r="A292" s="366" t="s">
        <v>125</v>
      </c>
      <c r="B292" s="1157" t="s">
        <v>458</v>
      </c>
      <c r="C292" s="35">
        <v>8267.3438073640009</v>
      </c>
      <c r="D292" s="35">
        <v>10996.151412634999</v>
      </c>
      <c r="E292" s="35">
        <v>6756.8235207449998</v>
      </c>
      <c r="F292" s="35">
        <v>10989.938248798</v>
      </c>
      <c r="G292" s="61">
        <v>6689.2197030400002</v>
      </c>
      <c r="H292" s="35">
        <v>8702.6680899109997</v>
      </c>
      <c r="I292" s="35">
        <v>6436.3482105809999</v>
      </c>
      <c r="J292" s="35">
        <v>5909.5635697389998</v>
      </c>
      <c r="K292" s="35">
        <v>5619.1813531509997</v>
      </c>
      <c r="L292" s="35">
        <v>6195.8760495630004</v>
      </c>
      <c r="M292" s="35">
        <v>8802.126836124</v>
      </c>
      <c r="N292" s="35">
        <v>13527.727459584001</v>
      </c>
      <c r="O292" s="35">
        <v>7130.9083484570001</v>
      </c>
      <c r="P292" s="35">
        <v>5851.0369094309999</v>
      </c>
      <c r="Q292" s="35">
        <v>9113.2210307860005</v>
      </c>
      <c r="R292" s="35">
        <v>6555.4098690909996</v>
      </c>
      <c r="S292" s="374">
        <v>7249.0926890589999</v>
      </c>
    </row>
    <row r="293" spans="1:19" ht="12" customHeight="1">
      <c r="A293" s="366" t="s">
        <v>203</v>
      </c>
      <c r="B293" s="1157" t="s">
        <v>459</v>
      </c>
      <c r="C293" s="35">
        <v>27039.158156460999</v>
      </c>
      <c r="D293" s="35">
        <v>21774.960632697999</v>
      </c>
      <c r="E293" s="35">
        <v>23629.722099580002</v>
      </c>
      <c r="F293" s="35">
        <v>60296.329933697998</v>
      </c>
      <c r="G293" s="61">
        <v>49945.440629108998</v>
      </c>
      <c r="H293" s="35">
        <v>53957.993630322999</v>
      </c>
      <c r="I293" s="35">
        <v>64685.123336096003</v>
      </c>
      <c r="J293" s="35">
        <v>61722.465244314</v>
      </c>
      <c r="K293" s="35">
        <v>59361.281826817001</v>
      </c>
      <c r="L293" s="35">
        <v>63390.742332435002</v>
      </c>
      <c r="M293" s="35">
        <v>68535.098595657997</v>
      </c>
      <c r="N293" s="35">
        <v>77253.665337693994</v>
      </c>
      <c r="O293" s="35">
        <v>71014.984268952001</v>
      </c>
      <c r="P293" s="35">
        <v>64668.437294627001</v>
      </c>
      <c r="Q293" s="35">
        <v>66729.171857658002</v>
      </c>
      <c r="R293" s="35">
        <v>64974.912547863001</v>
      </c>
      <c r="S293" s="374">
        <v>71183.675724318004</v>
      </c>
    </row>
    <row r="294" spans="1:19" ht="12" customHeight="1">
      <c r="A294" s="1318" t="s">
        <v>313</v>
      </c>
      <c r="B294" s="1319"/>
      <c r="C294" s="35"/>
      <c r="D294" s="35"/>
      <c r="G294" s="1128"/>
      <c r="S294" s="373"/>
    </row>
    <row r="295" spans="1:19" ht="12" customHeight="1">
      <c r="A295" s="368" t="s">
        <v>8</v>
      </c>
      <c r="B295" s="1158" t="s">
        <v>460</v>
      </c>
      <c r="C295" s="35">
        <v>176261.40132697599</v>
      </c>
      <c r="D295" s="35">
        <v>185513.453595111</v>
      </c>
      <c r="E295" s="35">
        <v>206526.26426664999</v>
      </c>
      <c r="F295" s="35">
        <v>253014.764558319</v>
      </c>
      <c r="G295" s="61">
        <v>261502.885673465</v>
      </c>
      <c r="H295" s="35">
        <v>252391.188913383</v>
      </c>
      <c r="I295" s="35">
        <v>243143.18085868299</v>
      </c>
      <c r="J295" s="35">
        <v>247376.68836115001</v>
      </c>
      <c r="K295" s="35">
        <v>245807.48634405801</v>
      </c>
      <c r="L295" s="35">
        <v>248670.42272650101</v>
      </c>
      <c r="M295" s="35">
        <v>254066.640693044</v>
      </c>
      <c r="N295" s="35">
        <v>252805.63642700401</v>
      </c>
      <c r="O295" s="35">
        <v>245647.58850585099</v>
      </c>
      <c r="P295" s="35">
        <v>234684.19924078899</v>
      </c>
      <c r="Q295" s="35">
        <v>243678.98623414501</v>
      </c>
      <c r="R295" s="35">
        <v>249109.259895205</v>
      </c>
      <c r="S295" s="374">
        <v>254907.47098697501</v>
      </c>
    </row>
    <row r="296" spans="1:19" ht="12" customHeight="1">
      <c r="A296" s="366"/>
      <c r="B296" s="1157" t="s">
        <v>96</v>
      </c>
      <c r="C296" s="35">
        <v>95202.316104377998</v>
      </c>
      <c r="D296" s="35">
        <v>110557.461574281</v>
      </c>
      <c r="E296" s="35">
        <v>117882.34600739701</v>
      </c>
      <c r="F296" s="35">
        <v>142705.05116569399</v>
      </c>
      <c r="G296" s="61">
        <v>146409.59252337599</v>
      </c>
      <c r="H296" s="35">
        <v>148306.277928725</v>
      </c>
      <c r="I296" s="35">
        <v>146329.25724029701</v>
      </c>
      <c r="J296" s="35">
        <v>147197.43561391099</v>
      </c>
      <c r="K296" s="35">
        <v>142788.46148913901</v>
      </c>
      <c r="L296" s="35">
        <v>141943.90193431501</v>
      </c>
      <c r="M296" s="35">
        <v>149422.77136510899</v>
      </c>
      <c r="N296" s="35">
        <v>145941.51196407899</v>
      </c>
      <c r="O296" s="35">
        <v>139878.328095392</v>
      </c>
      <c r="P296" s="35">
        <v>133071.79655605901</v>
      </c>
      <c r="Q296" s="35">
        <v>137476.00159095001</v>
      </c>
      <c r="R296" s="35">
        <v>141565.17130475101</v>
      </c>
      <c r="S296" s="374">
        <v>145096.07626707799</v>
      </c>
    </row>
    <row r="297" spans="1:19" ht="12" customHeight="1">
      <c r="A297" s="366"/>
      <c r="B297" s="1157" t="s">
        <v>461</v>
      </c>
      <c r="C297" s="35">
        <v>50879.513475582004</v>
      </c>
      <c r="D297" s="35">
        <v>68725.032148593993</v>
      </c>
      <c r="E297" s="35">
        <v>82027.139573666995</v>
      </c>
      <c r="F297" s="35">
        <v>95640.989961683998</v>
      </c>
      <c r="G297" s="61">
        <v>95324.884906866995</v>
      </c>
      <c r="H297" s="35">
        <v>99328.848830736999</v>
      </c>
      <c r="I297" s="35">
        <v>93380.112846310003</v>
      </c>
      <c r="J297" s="35">
        <v>92069.256695892997</v>
      </c>
      <c r="K297" s="35">
        <v>94242.854155606998</v>
      </c>
      <c r="L297" s="35">
        <v>92513.953228365994</v>
      </c>
      <c r="M297" s="35">
        <v>98549.637025738994</v>
      </c>
      <c r="N297" s="35">
        <v>93425.266508018001</v>
      </c>
      <c r="O297" s="35">
        <v>96610.685458991007</v>
      </c>
      <c r="P297" s="35">
        <v>94505.479165924</v>
      </c>
      <c r="Q297" s="35">
        <v>90701.337626858993</v>
      </c>
      <c r="R297" s="35">
        <v>93246.105655145002</v>
      </c>
      <c r="S297" s="374">
        <v>97802.836897963003</v>
      </c>
    </row>
    <row r="298" spans="1:19" ht="12" customHeight="1">
      <c r="A298" s="366"/>
      <c r="B298" s="1157" t="s">
        <v>462</v>
      </c>
      <c r="C298" s="35">
        <v>5018.5421724079997</v>
      </c>
      <c r="D298" s="35">
        <v>6134.1939487910004</v>
      </c>
      <c r="E298" s="35">
        <v>8743.0137374299993</v>
      </c>
      <c r="F298" s="35">
        <v>9473.3427991930002</v>
      </c>
      <c r="G298" s="61">
        <v>6964.8303649299996</v>
      </c>
      <c r="H298" s="35">
        <v>7409.8322113240001</v>
      </c>
      <c r="I298" s="35">
        <v>7580.1685772609999</v>
      </c>
      <c r="J298" s="35">
        <v>7799.8616055390003</v>
      </c>
      <c r="K298" s="35">
        <v>7713.8428000249996</v>
      </c>
      <c r="L298" s="35">
        <v>7897.1209388030002</v>
      </c>
      <c r="M298" s="35">
        <v>8103.5490577849996</v>
      </c>
      <c r="N298" s="35">
        <v>8365.9024023139991</v>
      </c>
      <c r="O298" s="35">
        <v>6172.9124229460003</v>
      </c>
      <c r="P298" s="35">
        <v>5798.703297729</v>
      </c>
      <c r="Q298" s="35">
        <v>6679.5788279259996</v>
      </c>
      <c r="R298" s="35">
        <v>6630.605939778</v>
      </c>
      <c r="S298" s="374">
        <v>6447.5354409049996</v>
      </c>
    </row>
    <row r="299" spans="1:19" ht="12" customHeight="1">
      <c r="A299" s="366"/>
      <c r="B299" s="1157" t="s">
        <v>463</v>
      </c>
      <c r="C299" s="35">
        <v>39304.260456388001</v>
      </c>
      <c r="D299" s="35">
        <v>35698.235476895999</v>
      </c>
      <c r="E299" s="35">
        <v>27112.192696300001</v>
      </c>
      <c r="F299" s="35">
        <v>37590.718404817002</v>
      </c>
      <c r="G299" s="61">
        <v>44119.877251578997</v>
      </c>
      <c r="H299" s="35">
        <v>41567.596886664003</v>
      </c>
      <c r="I299" s="35">
        <v>45368.975816726001</v>
      </c>
      <c r="J299" s="35">
        <v>47328.317312478997</v>
      </c>
      <c r="K299" s="35">
        <v>40831.764533506997</v>
      </c>
      <c r="L299" s="35">
        <v>41532.827767146002</v>
      </c>
      <c r="M299" s="35">
        <v>42769.585281585001</v>
      </c>
      <c r="N299" s="35">
        <v>44150.343053746998</v>
      </c>
      <c r="O299" s="35">
        <v>37094.730213454997</v>
      </c>
      <c r="P299" s="35">
        <v>32767.614092405998</v>
      </c>
      <c r="Q299" s="35">
        <v>40095.085136164998</v>
      </c>
      <c r="R299" s="35">
        <v>41688.459709827999</v>
      </c>
      <c r="S299" s="374">
        <v>40845.703928210001</v>
      </c>
    </row>
    <row r="300" spans="1:19" ht="12" customHeight="1">
      <c r="A300" s="366"/>
      <c r="B300" s="1157" t="s">
        <v>464</v>
      </c>
      <c r="C300" s="35">
        <v>81059.085222598005</v>
      </c>
      <c r="D300" s="35">
        <v>74955.992020830003</v>
      </c>
      <c r="E300" s="35">
        <v>88643.918259252998</v>
      </c>
      <c r="F300" s="35">
        <v>110309.713392625</v>
      </c>
      <c r="G300" s="61">
        <v>115093.293150089</v>
      </c>
      <c r="H300" s="35">
        <v>104084.910984658</v>
      </c>
      <c r="I300" s="35">
        <v>96813.923618386005</v>
      </c>
      <c r="J300" s="35">
        <v>100179.25274723901</v>
      </c>
      <c r="K300" s="35">
        <v>103019.024854919</v>
      </c>
      <c r="L300" s="35">
        <v>106726.520792186</v>
      </c>
      <c r="M300" s="35">
        <v>104643.869327935</v>
      </c>
      <c r="N300" s="35">
        <v>106864.124462925</v>
      </c>
      <c r="O300" s="35">
        <v>105769.260410459</v>
      </c>
      <c r="P300" s="35">
        <v>101612.40268473</v>
      </c>
      <c r="Q300" s="35">
        <v>106202.984643195</v>
      </c>
      <c r="R300" s="35">
        <v>107544.088590454</v>
      </c>
      <c r="S300" s="374">
        <v>109811.394719897</v>
      </c>
    </row>
    <row r="301" spans="1:19" ht="12" customHeight="1">
      <c r="A301" s="366"/>
      <c r="B301" s="1157" t="s">
        <v>461</v>
      </c>
      <c r="C301" s="35">
        <v>56377.814689341998</v>
      </c>
      <c r="D301" s="35">
        <v>57864.290950998999</v>
      </c>
      <c r="E301" s="35">
        <v>73952.046249246006</v>
      </c>
      <c r="F301" s="35">
        <v>81375.981046711997</v>
      </c>
      <c r="G301" s="61">
        <v>85898.993401286003</v>
      </c>
      <c r="H301" s="35">
        <v>78259.629787986996</v>
      </c>
      <c r="I301" s="35">
        <v>72562.036658957004</v>
      </c>
      <c r="J301" s="35">
        <v>76123.050891360006</v>
      </c>
      <c r="K301" s="35">
        <v>76887.255675824999</v>
      </c>
      <c r="L301" s="35">
        <v>82098.760753775001</v>
      </c>
      <c r="M301" s="35">
        <v>79272.703094058001</v>
      </c>
      <c r="N301" s="35">
        <v>80819.602377689997</v>
      </c>
      <c r="O301" s="35">
        <v>85389.244950277003</v>
      </c>
      <c r="P301" s="35">
        <v>82995.318176571003</v>
      </c>
      <c r="Q301" s="35">
        <v>84172.135907892007</v>
      </c>
      <c r="R301" s="35">
        <v>86549.881711269001</v>
      </c>
      <c r="S301" s="374">
        <v>90538.626295185997</v>
      </c>
    </row>
    <row r="302" spans="1:19" ht="12" customHeight="1">
      <c r="A302" s="366"/>
      <c r="B302" s="1157" t="s">
        <v>465</v>
      </c>
      <c r="C302" s="35">
        <v>7307.6406077399997</v>
      </c>
      <c r="D302" s="35">
        <v>9279.007175752</v>
      </c>
      <c r="E302" s="35">
        <v>8876.3631001689992</v>
      </c>
      <c r="F302" s="35">
        <v>7814.812149542</v>
      </c>
      <c r="G302" s="61">
        <v>6210.4476939819997</v>
      </c>
      <c r="H302" s="35">
        <v>6203.6084308629997</v>
      </c>
      <c r="I302" s="35">
        <v>5981.5401534949997</v>
      </c>
      <c r="J302" s="35">
        <v>5707.7070044279999</v>
      </c>
      <c r="K302" s="35">
        <v>5581.5551632910001</v>
      </c>
      <c r="L302" s="35">
        <v>5360.2536376830003</v>
      </c>
      <c r="M302" s="35">
        <v>5297.5687947500001</v>
      </c>
      <c r="N302" s="35">
        <v>5308.4320777909998</v>
      </c>
      <c r="O302" s="35">
        <v>1978.5888817749999</v>
      </c>
      <c r="P302" s="35">
        <v>2090.0146296749999</v>
      </c>
      <c r="Q302" s="35">
        <v>3474.0432530990001</v>
      </c>
      <c r="R302" s="35">
        <v>3425.0945975929999</v>
      </c>
      <c r="S302" s="374">
        <v>2498.6157765379999</v>
      </c>
    </row>
    <row r="303" spans="1:19" ht="12" customHeight="1">
      <c r="A303" s="366"/>
      <c r="B303" s="1157" t="s">
        <v>463</v>
      </c>
      <c r="C303" s="35">
        <v>17373.629925516001</v>
      </c>
      <c r="D303" s="35">
        <v>7812.6938940789996</v>
      </c>
      <c r="E303" s="35">
        <v>5815.5089098380004</v>
      </c>
      <c r="F303" s="35">
        <v>21118.920196371</v>
      </c>
      <c r="G303" s="61">
        <v>22983.852054821</v>
      </c>
      <c r="H303" s="35">
        <v>19621.672765808002</v>
      </c>
      <c r="I303" s="35">
        <v>18270.346805934001</v>
      </c>
      <c r="J303" s="35">
        <v>18348.494851451</v>
      </c>
      <c r="K303" s="35">
        <v>20550.214015803002</v>
      </c>
      <c r="L303" s="35">
        <v>19267.506400728002</v>
      </c>
      <c r="M303" s="35">
        <v>20073.597439126999</v>
      </c>
      <c r="N303" s="35">
        <v>20736.090007444</v>
      </c>
      <c r="O303" s="35">
        <v>18401.426578407001</v>
      </c>
      <c r="P303" s="35">
        <v>16527.069878483999</v>
      </c>
      <c r="Q303" s="35">
        <v>18556.805482203999</v>
      </c>
      <c r="R303" s="35">
        <v>17569.112281591999</v>
      </c>
      <c r="S303" s="374">
        <v>16774.152648173</v>
      </c>
    </row>
    <row r="304" spans="1:19" ht="12" customHeight="1">
      <c r="A304" s="366" t="s">
        <v>9</v>
      </c>
      <c r="B304" s="1158" t="s">
        <v>466</v>
      </c>
      <c r="C304" s="35">
        <v>0</v>
      </c>
      <c r="D304" s="35">
        <v>4.0000000000000001E-8</v>
      </c>
      <c r="E304" s="35">
        <v>0</v>
      </c>
      <c r="F304" s="35">
        <v>0</v>
      </c>
      <c r="G304" s="61">
        <v>0</v>
      </c>
      <c r="H304" s="35">
        <v>31.204595560000001</v>
      </c>
      <c r="I304" s="35">
        <v>0</v>
      </c>
      <c r="J304" s="35">
        <v>197.87364054700001</v>
      </c>
      <c r="K304" s="35">
        <v>0</v>
      </c>
      <c r="L304" s="35">
        <v>0</v>
      </c>
      <c r="M304" s="35">
        <v>0</v>
      </c>
      <c r="N304" s="35">
        <v>1031.7151309650001</v>
      </c>
      <c r="O304" s="35">
        <v>0</v>
      </c>
      <c r="P304" s="35">
        <v>0</v>
      </c>
      <c r="Q304" s="35">
        <v>659.14203388800001</v>
      </c>
      <c r="R304" s="35">
        <v>430.19595992299998</v>
      </c>
      <c r="S304" s="374">
        <v>558.20209681400002</v>
      </c>
    </row>
    <row r="305" spans="1:19" ht="12" customHeight="1">
      <c r="A305" s="366" t="s">
        <v>10</v>
      </c>
      <c r="B305" s="1158" t="s">
        <v>467</v>
      </c>
      <c r="C305" s="35">
        <v>26194.451762815999</v>
      </c>
      <c r="D305" s="35">
        <v>19906.323803001</v>
      </c>
      <c r="E305" s="35">
        <v>21127.875001754001</v>
      </c>
      <c r="F305" s="35">
        <v>23405.799522794001</v>
      </c>
      <c r="G305" s="61">
        <v>19440.956287550998</v>
      </c>
      <c r="H305" s="35">
        <v>29287.288505553999</v>
      </c>
      <c r="I305" s="35">
        <v>22856.24130003</v>
      </c>
      <c r="J305" s="35">
        <v>21814.073312978999</v>
      </c>
      <c r="K305" s="35">
        <v>20472.475715700999</v>
      </c>
      <c r="L305" s="35">
        <v>23335.370124985999</v>
      </c>
      <c r="M305" s="35">
        <v>28513.59837525</v>
      </c>
      <c r="N305" s="35">
        <v>28153.753446502</v>
      </c>
      <c r="O305" s="35">
        <v>25647.477771881</v>
      </c>
      <c r="P305" s="35">
        <v>29291.964069170001</v>
      </c>
      <c r="Q305" s="35">
        <v>27866.826871116002</v>
      </c>
      <c r="R305" s="35">
        <v>28113.896135273</v>
      </c>
      <c r="S305" s="374">
        <v>35093.790284886003</v>
      </c>
    </row>
    <row r="306" spans="1:19" ht="12" customHeight="1">
      <c r="A306" s="366" t="s">
        <v>11</v>
      </c>
      <c r="B306" s="1158"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4">
        <v>0</v>
      </c>
    </row>
    <row r="307" spans="1:19" ht="12" customHeight="1">
      <c r="A307" s="366" t="s">
        <v>98</v>
      </c>
      <c r="B307" s="1158" t="s">
        <v>469</v>
      </c>
      <c r="C307" s="35">
        <v>0</v>
      </c>
      <c r="D307" s="35">
        <v>3051.3002299999998</v>
      </c>
      <c r="E307" s="35">
        <v>64.449839999999995</v>
      </c>
      <c r="F307" s="35">
        <v>1.692025192</v>
      </c>
      <c r="G307" s="61">
        <v>3.1468596670000002</v>
      </c>
      <c r="H307" s="35">
        <v>4.7908958940000002</v>
      </c>
      <c r="I307" s="35">
        <v>1.7989649839999999</v>
      </c>
      <c r="J307" s="35">
        <v>33.146789833</v>
      </c>
      <c r="K307" s="35">
        <v>0.50990134300000001</v>
      </c>
      <c r="L307" s="35">
        <v>3.2854165900000001</v>
      </c>
      <c r="M307" s="35">
        <v>1.769691041</v>
      </c>
      <c r="N307" s="35">
        <v>0.32738419099999999</v>
      </c>
      <c r="O307" s="35">
        <v>1.379988741</v>
      </c>
      <c r="P307" s="35">
        <v>0.75059817399999995</v>
      </c>
      <c r="Q307" s="35">
        <v>0.475960037</v>
      </c>
      <c r="R307" s="35">
        <v>0</v>
      </c>
      <c r="S307" s="374">
        <v>0.40914290399999997</v>
      </c>
    </row>
    <row r="308" spans="1:19" ht="12" customHeight="1">
      <c r="A308" s="366"/>
      <c r="B308" s="1157" t="s">
        <v>96</v>
      </c>
      <c r="C308" s="35">
        <v>0</v>
      </c>
      <c r="D308" s="35">
        <v>2000</v>
      </c>
      <c r="E308" s="35">
        <v>0</v>
      </c>
      <c r="F308" s="35">
        <v>0</v>
      </c>
      <c r="G308" s="61">
        <v>3.1468596670000002</v>
      </c>
      <c r="H308" s="35">
        <v>2.4370210440000002</v>
      </c>
      <c r="I308" s="35">
        <v>1.7989649839999999</v>
      </c>
      <c r="J308" s="35">
        <v>0.45391104999999998</v>
      </c>
      <c r="K308" s="35">
        <v>0.43466707199999999</v>
      </c>
      <c r="L308" s="35">
        <v>3.2854165900000001</v>
      </c>
      <c r="M308" s="912">
        <v>1.769691041</v>
      </c>
      <c r="N308" s="912">
        <v>0.32738419099999999</v>
      </c>
      <c r="O308" s="912">
        <v>1.379988741</v>
      </c>
      <c r="P308" s="912">
        <v>0.75059817399999995</v>
      </c>
      <c r="Q308" s="912">
        <v>0.475960037</v>
      </c>
      <c r="R308" s="912">
        <v>0</v>
      </c>
      <c r="S308" s="1018">
        <v>0.40914290399999997</v>
      </c>
    </row>
    <row r="309" spans="1:19" ht="12" customHeight="1">
      <c r="A309" s="366"/>
      <c r="B309" s="1157" t="s">
        <v>464</v>
      </c>
      <c r="C309" s="35">
        <v>0</v>
      </c>
      <c r="D309" s="35">
        <v>1051.3002300000001</v>
      </c>
      <c r="E309" s="35">
        <v>64.449839999999995</v>
      </c>
      <c r="F309" s="35">
        <v>1.692025192</v>
      </c>
      <c r="G309" s="61">
        <v>0</v>
      </c>
      <c r="H309" s="35">
        <v>2.35387485</v>
      </c>
      <c r="I309" s="35">
        <v>0</v>
      </c>
      <c r="J309" s="35">
        <v>32.692878782999998</v>
      </c>
      <c r="K309" s="35">
        <v>7.5234271000000005E-2</v>
      </c>
      <c r="L309" s="35">
        <v>0</v>
      </c>
      <c r="M309" s="35">
        <v>0</v>
      </c>
      <c r="N309" s="35">
        <v>0</v>
      </c>
      <c r="O309" s="35">
        <v>0</v>
      </c>
      <c r="P309" s="35">
        <v>0</v>
      </c>
      <c r="Q309" s="35">
        <v>0</v>
      </c>
      <c r="R309" s="35">
        <v>0</v>
      </c>
      <c r="S309" s="374">
        <v>0</v>
      </c>
    </row>
    <row r="310" spans="1:19" ht="12" customHeight="1">
      <c r="A310" s="369" t="s">
        <v>97</v>
      </c>
      <c r="B310" s="1158" t="s">
        <v>470</v>
      </c>
      <c r="C310" s="35">
        <v>13515.276823303</v>
      </c>
      <c r="D310" s="35">
        <v>8428.2902134800006</v>
      </c>
      <c r="E310" s="35">
        <v>4978.1898772730001</v>
      </c>
      <c r="F310" s="35">
        <v>12106.673063820999</v>
      </c>
      <c r="G310" s="205">
        <v>9441.375645995</v>
      </c>
      <c r="H310" s="70">
        <v>11075.576595271001</v>
      </c>
      <c r="I310" s="70">
        <v>7404.6807666479999</v>
      </c>
      <c r="J310" s="70">
        <v>6545.8030821009997</v>
      </c>
      <c r="K310" s="70">
        <v>6508.9033539239999</v>
      </c>
      <c r="L310" s="70">
        <v>6804.9589257670004</v>
      </c>
      <c r="M310" s="70">
        <v>8424.4755552839997</v>
      </c>
      <c r="N310" s="70">
        <v>13167.408173280999</v>
      </c>
      <c r="O310" s="70">
        <v>9021.4172648160002</v>
      </c>
      <c r="P310" s="70">
        <v>8131.1168290570004</v>
      </c>
      <c r="Q310" s="70">
        <v>9262.8403561760006</v>
      </c>
      <c r="R310" s="70">
        <v>7720.928457727</v>
      </c>
      <c r="S310" s="375">
        <v>8488.1145953560008</v>
      </c>
    </row>
    <row r="311" spans="1:19" ht="34.700000000000003" customHeight="1">
      <c r="A311" s="366" t="s">
        <v>125</v>
      </c>
      <c r="B311" s="1158" t="s">
        <v>471</v>
      </c>
      <c r="C311" s="70">
        <v>7206.6845013479997</v>
      </c>
      <c r="D311" s="70">
        <v>3608.1785796999998</v>
      </c>
      <c r="E311" s="70">
        <v>2401.5149561570001</v>
      </c>
      <c r="F311" s="70">
        <v>4427.4913336239997</v>
      </c>
      <c r="G311" s="1120">
        <v>4034.8117955799999</v>
      </c>
      <c r="H311" s="70">
        <v>4965.7231820300003</v>
      </c>
      <c r="I311" s="70">
        <v>3048.5659390400001</v>
      </c>
      <c r="J311" s="70">
        <v>2118.738370001</v>
      </c>
      <c r="K311" s="70">
        <v>3514.136880473</v>
      </c>
      <c r="L311" s="70">
        <v>2273.2942410179999</v>
      </c>
      <c r="M311" s="70">
        <v>1284.488254284</v>
      </c>
      <c r="N311" s="70">
        <v>1427.995643816</v>
      </c>
      <c r="O311" s="70">
        <v>1533.2214505090001</v>
      </c>
      <c r="P311" s="70">
        <v>3459.6790969869999</v>
      </c>
      <c r="Q311" s="70">
        <v>3434.607251509</v>
      </c>
      <c r="R311" s="70">
        <v>5074.3322007489996</v>
      </c>
      <c r="S311" s="375">
        <v>3688.4022597600001</v>
      </c>
    </row>
    <row r="312" spans="1:19">
      <c r="A312" s="366" t="s">
        <v>203</v>
      </c>
      <c r="B312" s="1158" t="s">
        <v>718</v>
      </c>
      <c r="C312" s="35">
        <v>85.422476454999995</v>
      </c>
      <c r="D312" s="35">
        <v>256.14448464999998</v>
      </c>
      <c r="E312" s="35">
        <v>695.61097098899995</v>
      </c>
      <c r="F312" s="35">
        <v>493.429538122</v>
      </c>
      <c r="G312" s="61">
        <v>584.50536041800001</v>
      </c>
      <c r="H312" s="35">
        <v>509.89331390299998</v>
      </c>
      <c r="I312" s="35">
        <v>711.74720296999999</v>
      </c>
      <c r="J312" s="35">
        <v>542.87920559199995</v>
      </c>
      <c r="K312" s="35">
        <v>507.16575107599999</v>
      </c>
      <c r="L312" s="35">
        <v>501.26790634700001</v>
      </c>
      <c r="M312" s="35">
        <v>623.96553362999998</v>
      </c>
      <c r="N312" s="35">
        <v>510.88013674400003</v>
      </c>
      <c r="O312" s="35">
        <v>523.64535920000003</v>
      </c>
      <c r="P312" s="35">
        <v>509.08193904000001</v>
      </c>
      <c r="Q312" s="35">
        <v>491.80399636300001</v>
      </c>
      <c r="R312" s="35">
        <v>657.00042520500006</v>
      </c>
      <c r="S312" s="374">
        <v>570.69667298399997</v>
      </c>
    </row>
    <row r="313" spans="1:19" ht="12" customHeight="1">
      <c r="A313" s="1318" t="s">
        <v>729</v>
      </c>
      <c r="B313" s="1319"/>
      <c r="C313" s="35"/>
      <c r="D313" s="35"/>
      <c r="E313" s="35"/>
      <c r="F313" s="35"/>
      <c r="G313" s="61"/>
      <c r="H313" s="35"/>
      <c r="I313" s="35"/>
      <c r="J313" s="35"/>
      <c r="K313" s="35"/>
      <c r="L313" s="35"/>
      <c r="M313" s="35"/>
      <c r="N313" s="35"/>
      <c r="O313" s="35"/>
      <c r="P313" s="35"/>
      <c r="Q313" s="35"/>
      <c r="R313" s="35"/>
      <c r="S313" s="374"/>
    </row>
    <row r="314" spans="1:19" ht="12" customHeight="1">
      <c r="A314" s="366" t="s">
        <v>8</v>
      </c>
      <c r="B314" s="1158"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4">
        <v>3621.5322382439999</v>
      </c>
    </row>
    <row r="315" spans="1:19" ht="12" customHeight="1">
      <c r="A315" s="366" t="s">
        <v>9</v>
      </c>
      <c r="B315" s="1158"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4">
        <v>0</v>
      </c>
    </row>
    <row r="316" spans="1:19" ht="12" customHeight="1">
      <c r="A316" s="366" t="s">
        <v>10</v>
      </c>
      <c r="B316" s="1158" t="s">
        <v>474</v>
      </c>
      <c r="C316" s="35">
        <v>30209.193896116001</v>
      </c>
      <c r="D316" s="35">
        <v>35189.557936885998</v>
      </c>
      <c r="E316" s="35">
        <v>37862.338780270002</v>
      </c>
      <c r="F316" s="35">
        <v>39728.114399564998</v>
      </c>
      <c r="G316" s="61">
        <v>45051.842648272999</v>
      </c>
      <c r="H316" s="35">
        <v>44894.525459422002</v>
      </c>
      <c r="I316" s="35">
        <v>44896.343991877999</v>
      </c>
      <c r="J316" s="35">
        <v>44896.358171159001</v>
      </c>
      <c r="K316" s="35">
        <v>44896.855468845002</v>
      </c>
      <c r="L316" s="35">
        <v>44897.707875353997</v>
      </c>
      <c r="M316" s="35">
        <v>44898.986526670997</v>
      </c>
      <c r="N316" s="35">
        <v>44901.430244206</v>
      </c>
      <c r="O316" s="35">
        <v>44899.299145413002</v>
      </c>
      <c r="P316" s="35">
        <v>44898.657036596</v>
      </c>
      <c r="Q316" s="35">
        <v>57139.513512471996</v>
      </c>
      <c r="R316" s="35">
        <v>57139.345705594998</v>
      </c>
      <c r="S316" s="374">
        <v>54806.056211485004</v>
      </c>
    </row>
    <row r="317" spans="1:19" ht="24">
      <c r="A317" s="366" t="s">
        <v>11</v>
      </c>
      <c r="B317" s="1158" t="s">
        <v>475</v>
      </c>
      <c r="C317" s="70">
        <v>8618.051827018</v>
      </c>
      <c r="D317" s="70">
        <v>7487.7363559209998</v>
      </c>
      <c r="E317" s="70">
        <v>3926.1155427540002</v>
      </c>
      <c r="F317" s="70">
        <v>5858.177266658</v>
      </c>
      <c r="G317" s="205">
        <v>3033.656804409</v>
      </c>
      <c r="H317" s="70">
        <v>3921.0421781800001</v>
      </c>
      <c r="I317" s="70">
        <v>5175.2699841370004</v>
      </c>
      <c r="J317" s="70">
        <v>6163.9006295810004</v>
      </c>
      <c r="K317" s="70">
        <v>6761.8427947079999</v>
      </c>
      <c r="L317" s="70">
        <v>7711.2327550560003</v>
      </c>
      <c r="M317" s="70">
        <v>8474.0015624480002</v>
      </c>
      <c r="N317" s="70">
        <v>9254.4042845219992</v>
      </c>
      <c r="O317" s="70">
        <v>11013.435333093999</v>
      </c>
      <c r="P317" s="70">
        <v>12361.343998681999</v>
      </c>
      <c r="Q317" s="70">
        <v>1120.6159444039999</v>
      </c>
      <c r="R317" s="70">
        <v>2591.7432462659999</v>
      </c>
      <c r="S317" s="375">
        <v>3452.9158228649999</v>
      </c>
    </row>
    <row r="318" spans="1:19" ht="12" customHeight="1">
      <c r="A318" s="366" t="s">
        <v>98</v>
      </c>
      <c r="B318" s="1158" t="s">
        <v>476</v>
      </c>
      <c r="C318" s="35">
        <v>-273.49317526499999</v>
      </c>
      <c r="D318" s="35">
        <v>703.61290632500004</v>
      </c>
      <c r="E318" s="35">
        <v>397.26829341600001</v>
      </c>
      <c r="F318" s="35">
        <v>-258.83934045199999</v>
      </c>
      <c r="G318" s="61">
        <v>-281.02668565699997</v>
      </c>
      <c r="H318" s="35">
        <v>-244.69696310500001</v>
      </c>
      <c r="I318" s="35">
        <v>-109.392953713</v>
      </c>
      <c r="J318" s="35">
        <v>-157.862295467</v>
      </c>
      <c r="K318" s="35">
        <v>-166.71175310000001</v>
      </c>
      <c r="L318" s="35">
        <v>-257.945869845</v>
      </c>
      <c r="M318" s="35">
        <v>-355.773012268</v>
      </c>
      <c r="N318" s="35">
        <v>-505.21415010800001</v>
      </c>
      <c r="O318" s="35">
        <v>-332.752489647</v>
      </c>
      <c r="P318" s="35">
        <v>-236.642262179</v>
      </c>
      <c r="Q318" s="35">
        <v>-174.21240057200001</v>
      </c>
      <c r="R318" s="35">
        <v>-178.28803525199999</v>
      </c>
      <c r="S318" s="374">
        <v>-209.78443980899999</v>
      </c>
    </row>
    <row r="319" spans="1:19" ht="12" customHeight="1" thickBot="1">
      <c r="A319" s="370" t="s">
        <v>97</v>
      </c>
      <c r="B319" s="371" t="s">
        <v>477</v>
      </c>
      <c r="C319" s="376">
        <v>0</v>
      </c>
      <c r="D319" s="376">
        <v>0</v>
      </c>
      <c r="E319" s="376">
        <v>0</v>
      </c>
      <c r="F319" s="376">
        <v>0</v>
      </c>
      <c r="G319" s="1116">
        <v>0</v>
      </c>
      <c r="H319" s="376">
        <v>0</v>
      </c>
      <c r="I319" s="376">
        <v>0</v>
      </c>
      <c r="J319" s="376">
        <v>0</v>
      </c>
      <c r="K319" s="376">
        <v>0</v>
      </c>
      <c r="L319" s="376">
        <v>0</v>
      </c>
      <c r="M319" s="376">
        <v>0</v>
      </c>
      <c r="N319" s="376">
        <v>0</v>
      </c>
      <c r="O319" s="376">
        <v>0</v>
      </c>
      <c r="P319" s="376">
        <v>0</v>
      </c>
      <c r="Q319" s="376">
        <v>0</v>
      </c>
      <c r="R319" s="376">
        <v>0</v>
      </c>
      <c r="S319" s="377">
        <v>0</v>
      </c>
    </row>
    <row r="320" spans="1:19" ht="15.75" hidden="1" customHeight="1" thickBot="1">
      <c r="A320" s="197" t="s">
        <v>233</v>
      </c>
      <c r="B320" s="197"/>
      <c r="C320" s="79"/>
      <c r="D320" s="79"/>
      <c r="E320" s="79"/>
      <c r="F320" s="79"/>
      <c r="G320" s="1119"/>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19"/>
      <c r="H321" s="79"/>
      <c r="I321" s="79"/>
      <c r="J321" s="79"/>
      <c r="K321" s="79"/>
      <c r="L321" s="79"/>
      <c r="M321" s="79"/>
      <c r="N321" s="79"/>
      <c r="O321" s="79"/>
      <c r="P321" s="79"/>
      <c r="Q321" s="79"/>
      <c r="R321" s="79"/>
      <c r="S321" s="79"/>
    </row>
    <row r="322" spans="1:19" ht="12" hidden="1" customHeight="1">
      <c r="A322" s="1364" t="s">
        <v>243</v>
      </c>
      <c r="B322" s="1364"/>
      <c r="C322" s="79"/>
      <c r="D322" s="79"/>
      <c r="E322" s="79"/>
      <c r="F322" s="79"/>
      <c r="G322" s="1119"/>
      <c r="H322" s="79"/>
      <c r="I322" s="79"/>
      <c r="J322" s="79"/>
      <c r="K322" s="79"/>
      <c r="L322" s="79"/>
      <c r="M322" s="79"/>
      <c r="N322" s="79"/>
      <c r="O322" s="79"/>
      <c r="P322" s="79"/>
      <c r="Q322" s="79"/>
      <c r="R322" s="79"/>
      <c r="S322" s="79"/>
    </row>
    <row r="323" spans="1:19" ht="12" hidden="1" customHeight="1">
      <c r="A323" s="1364" t="s">
        <v>241</v>
      </c>
      <c r="B323" s="1364"/>
      <c r="C323" s="79"/>
      <c r="D323" s="79"/>
      <c r="E323" s="79"/>
      <c r="F323" s="79"/>
      <c r="G323" s="1119"/>
      <c r="H323" s="79"/>
      <c r="I323" s="79"/>
      <c r="J323" s="79"/>
      <c r="K323" s="79"/>
      <c r="L323" s="79"/>
      <c r="M323" s="79"/>
      <c r="N323" s="79"/>
      <c r="O323" s="79"/>
      <c r="P323" s="79"/>
      <c r="Q323" s="79"/>
      <c r="R323" s="79"/>
      <c r="S323" s="79"/>
    </row>
    <row r="324" spans="1:19" ht="12" hidden="1" customHeight="1">
      <c r="A324" s="1364" t="s">
        <v>242</v>
      </c>
      <c r="B324" s="1364"/>
      <c r="C324" s="79"/>
      <c r="D324" s="79"/>
      <c r="E324" s="79"/>
      <c r="F324" s="79"/>
      <c r="G324" s="1119"/>
      <c r="H324" s="79"/>
      <c r="I324" s="79"/>
      <c r="J324" s="79"/>
      <c r="K324" s="79"/>
      <c r="L324" s="79"/>
      <c r="M324" s="79"/>
      <c r="N324" s="79"/>
      <c r="O324" s="79"/>
      <c r="P324" s="79"/>
      <c r="Q324" s="79"/>
      <c r="R324" s="79"/>
      <c r="S324" s="79"/>
    </row>
    <row r="325" spans="1:19" ht="15" hidden="1" customHeight="1">
      <c r="A325" s="1371" t="s">
        <v>245</v>
      </c>
      <c r="B325" s="1371"/>
      <c r="C325" s="79"/>
      <c r="D325" s="79"/>
      <c r="E325" s="79"/>
      <c r="F325" s="79"/>
      <c r="G325" s="1119"/>
      <c r="H325" s="79"/>
      <c r="I325" s="79"/>
      <c r="J325" s="79"/>
      <c r="K325" s="79"/>
      <c r="L325" s="79"/>
      <c r="M325" s="79"/>
      <c r="N325" s="79"/>
      <c r="O325" s="79"/>
      <c r="P325" s="79"/>
      <c r="Q325" s="79"/>
      <c r="R325" s="79"/>
      <c r="S325" s="79"/>
    </row>
  </sheetData>
  <mergeCells count="77">
    <mergeCell ref="A132:B133"/>
    <mergeCell ref="A134:B134"/>
    <mergeCell ref="A128:B128"/>
    <mergeCell ref="D67:D68"/>
    <mergeCell ref="C67:C68"/>
    <mergeCell ref="A130:B130"/>
    <mergeCell ref="D132:D133"/>
    <mergeCell ref="C132:C133"/>
    <mergeCell ref="A64:B64"/>
    <mergeCell ref="A99:B99"/>
    <mergeCell ref="A127:B127"/>
    <mergeCell ref="D262:D263"/>
    <mergeCell ref="A248:B248"/>
    <mergeCell ref="A192:B192"/>
    <mergeCell ref="A65:B65"/>
    <mergeCell ref="A67:B68"/>
    <mergeCell ref="A229:B229"/>
    <mergeCell ref="A66:S66"/>
    <mergeCell ref="A164:B164"/>
    <mergeCell ref="A183:B183"/>
    <mergeCell ref="F67:F68"/>
    <mergeCell ref="F132:F133"/>
    <mergeCell ref="F197:F198"/>
    <mergeCell ref="F262:F263"/>
    <mergeCell ref="A1:S1"/>
    <mergeCell ref="A2:B3"/>
    <mergeCell ref="A60:B60"/>
    <mergeCell ref="A61:B61"/>
    <mergeCell ref="A4:B4"/>
    <mergeCell ref="D2:D3"/>
    <mergeCell ref="C2:C3"/>
    <mergeCell ref="A34:B34"/>
    <mergeCell ref="A53:B53"/>
    <mergeCell ref="E2:E3"/>
    <mergeCell ref="F2:F3"/>
    <mergeCell ref="G2:P2"/>
    <mergeCell ref="Q2:S2"/>
    <mergeCell ref="A62:B62"/>
    <mergeCell ref="A129:B129"/>
    <mergeCell ref="E132:E133"/>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A69:B69"/>
    <mergeCell ref="A118:B118"/>
    <mergeCell ref="G262:P262"/>
    <mergeCell ref="Q262:S262"/>
    <mergeCell ref="G67:P67"/>
    <mergeCell ref="Q67:S67"/>
    <mergeCell ref="G132:P132"/>
    <mergeCell ref="Q132:S132"/>
    <mergeCell ref="G197:P197"/>
    <mergeCell ref="Q197:S197"/>
  </mergeCells>
  <printOptions horizontalCentered="1"/>
  <pageMargins left="0.31496062992125984" right="0.39370078740157483" top="0.74803149606299213" bottom="0.27559055118110237" header="0.55118110236220474" footer="0.15748031496062992"/>
  <pageSetup paperSize="9" scale="46"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B228" zoomScale="80" zoomScaleNormal="85" zoomScaleSheetLayoutView="80" zoomScalePageLayoutView="50" workbookViewId="0">
      <selection activeCell="L10" sqref="L10"/>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81" t="s">
        <v>291</v>
      </c>
      <c r="B1" s="1382"/>
      <c r="C1" s="1382"/>
      <c r="D1" s="1382"/>
      <c r="E1" s="1382"/>
      <c r="F1" s="1382"/>
      <c r="G1" s="1382"/>
      <c r="H1" s="1382"/>
      <c r="I1" s="1382"/>
      <c r="J1" s="1382"/>
      <c r="K1" s="1382"/>
      <c r="L1" s="1382"/>
      <c r="M1" s="1382"/>
      <c r="N1" s="1382"/>
      <c r="O1" s="1382"/>
      <c r="P1" s="1382"/>
      <c r="Q1" s="1382"/>
      <c r="R1" s="1382"/>
      <c r="S1" s="1382"/>
      <c r="T1" s="1382"/>
      <c r="U1" s="1383"/>
    </row>
    <row r="2" spans="1:24" ht="22.35" customHeight="1">
      <c r="A2" s="1330" t="s">
        <v>423</v>
      </c>
      <c r="B2" s="1331"/>
      <c r="C2" s="1331"/>
      <c r="D2" s="1331"/>
      <c r="E2" s="1378" t="s">
        <v>277</v>
      </c>
      <c r="F2" s="1368" t="s">
        <v>849</v>
      </c>
      <c r="G2" s="1362">
        <v>2021</v>
      </c>
      <c r="H2" s="1362">
        <v>2022</v>
      </c>
      <c r="I2" s="1362">
        <v>2023</v>
      </c>
      <c r="J2" s="1362"/>
      <c r="K2" s="1362"/>
      <c r="L2" s="1362"/>
      <c r="M2" s="1362"/>
      <c r="N2" s="1362"/>
      <c r="O2" s="1362"/>
      <c r="P2" s="1362"/>
      <c r="Q2" s="1362"/>
      <c r="R2" s="1362"/>
      <c r="S2" s="1362">
        <v>2024</v>
      </c>
      <c r="T2" s="1362"/>
      <c r="U2" s="1363"/>
    </row>
    <row r="3" spans="1:24" ht="22.35" customHeight="1">
      <c r="A3" s="1330"/>
      <c r="B3" s="1331"/>
      <c r="C3" s="1331"/>
      <c r="D3" s="1331"/>
      <c r="E3" s="1378"/>
      <c r="F3" s="1375"/>
      <c r="G3" s="1365"/>
      <c r="H3" s="1362"/>
      <c r="I3" s="886" t="s">
        <v>2</v>
      </c>
      <c r="J3" s="799" t="s">
        <v>3</v>
      </c>
      <c r="K3" s="799" t="s">
        <v>4</v>
      </c>
      <c r="L3" s="799" t="s">
        <v>5</v>
      </c>
      <c r="M3" s="799" t="s">
        <v>6</v>
      </c>
      <c r="N3" s="799" t="s">
        <v>267</v>
      </c>
      <c r="O3" s="911" t="s">
        <v>7</v>
      </c>
      <c r="P3" s="911" t="s">
        <v>13</v>
      </c>
      <c r="Q3" s="911" t="s">
        <v>14</v>
      </c>
      <c r="R3" s="911" t="s">
        <v>15</v>
      </c>
      <c r="S3" s="911" t="s">
        <v>0</v>
      </c>
      <c r="T3" s="911" t="s">
        <v>1</v>
      </c>
      <c r="U3" s="961" t="s">
        <v>2</v>
      </c>
    </row>
    <row r="4" spans="1:24" ht="12.95" customHeight="1">
      <c r="A4" s="317" t="s">
        <v>99</v>
      </c>
      <c r="B4" s="1327" t="s">
        <v>367</v>
      </c>
      <c r="C4" s="1327"/>
      <c r="D4" s="1327"/>
      <c r="E4"/>
      <c r="F4"/>
      <c r="G4"/>
      <c r="H4"/>
      <c r="I4"/>
      <c r="J4"/>
      <c r="K4"/>
      <c r="L4"/>
      <c r="M4"/>
      <c r="N4"/>
      <c r="O4"/>
      <c r="P4"/>
      <c r="Q4"/>
      <c r="R4"/>
      <c r="S4"/>
      <c r="T4"/>
      <c r="U4" s="1019"/>
      <c r="V4" s="54"/>
      <c r="W4" s="54"/>
    </row>
    <row r="5" spans="1:24" ht="12.95" customHeight="1">
      <c r="A5" s="143"/>
      <c r="B5" s="1170" t="s">
        <v>100</v>
      </c>
      <c r="C5" s="1333" t="s">
        <v>325</v>
      </c>
      <c r="D5" s="1333"/>
      <c r="E5" s="146">
        <v>742327.013019462</v>
      </c>
      <c r="F5" s="866">
        <v>794091.292039708</v>
      </c>
      <c r="G5" s="866">
        <v>773902.21741710801</v>
      </c>
      <c r="H5" s="866">
        <v>811458.00741050905</v>
      </c>
      <c r="I5" s="866">
        <v>240185.22886804599</v>
      </c>
      <c r="J5" s="866">
        <v>317772.27416688303</v>
      </c>
      <c r="K5" s="866">
        <v>397542.74278258497</v>
      </c>
      <c r="L5" s="866">
        <v>477069.70949817501</v>
      </c>
      <c r="M5" s="866">
        <v>559610.674679916</v>
      </c>
      <c r="N5" s="866">
        <v>642864.84243978595</v>
      </c>
      <c r="O5" s="866">
        <v>725997.06443810102</v>
      </c>
      <c r="P5" s="866">
        <v>809187.50119463098</v>
      </c>
      <c r="Q5" s="866">
        <v>890058.39992079802</v>
      </c>
      <c r="R5" s="866">
        <v>977001.04037218797</v>
      </c>
      <c r="S5" s="866">
        <v>97181.355627073004</v>
      </c>
      <c r="T5" s="866">
        <v>179010.52514518501</v>
      </c>
      <c r="U5" s="1185">
        <v>267815.50242615899</v>
      </c>
      <c r="V5" s="24"/>
      <c r="W5" s="54"/>
      <c r="X5" s="54"/>
    </row>
    <row r="6" spans="1:24">
      <c r="A6" s="143"/>
      <c r="B6" s="1170"/>
      <c r="C6" s="1170" t="s">
        <v>8</v>
      </c>
      <c r="D6" s="1170" t="s">
        <v>326</v>
      </c>
      <c r="E6" s="146">
        <v>6205.1373555919999</v>
      </c>
      <c r="F6" s="866">
        <v>8901.8084924670002</v>
      </c>
      <c r="G6" s="866">
        <v>9740.4269765150002</v>
      </c>
      <c r="H6" s="866">
        <v>13903.791981195</v>
      </c>
      <c r="I6" s="866">
        <v>5695.6380144969999</v>
      </c>
      <c r="J6" s="866">
        <v>7581.8993573629996</v>
      </c>
      <c r="K6" s="866">
        <v>9435.8503660919996</v>
      </c>
      <c r="L6" s="866">
        <v>11065.680223771</v>
      </c>
      <c r="M6" s="866">
        <v>12663.954928454001</v>
      </c>
      <c r="N6" s="866">
        <v>14258.174024600999</v>
      </c>
      <c r="O6" s="866">
        <v>15809.093248202</v>
      </c>
      <c r="P6" s="866">
        <v>17468.244842184002</v>
      </c>
      <c r="Q6" s="866">
        <v>19062.952207621001</v>
      </c>
      <c r="R6" s="866">
        <v>20915.897909873998</v>
      </c>
      <c r="S6" s="866">
        <v>1693.782943209</v>
      </c>
      <c r="T6" s="866">
        <v>3155.1273461979999</v>
      </c>
      <c r="U6" s="1020">
        <v>4733.3054363970004</v>
      </c>
      <c r="V6" s="54"/>
    </row>
    <row r="7" spans="1:24">
      <c r="A7" s="143"/>
      <c r="B7" s="1170"/>
      <c r="C7" s="1170" t="s">
        <v>9</v>
      </c>
      <c r="D7" s="1170" t="s">
        <v>327</v>
      </c>
      <c r="E7" s="146">
        <v>8863.2742244370002</v>
      </c>
      <c r="F7" s="866">
        <v>5391.9047414059996</v>
      </c>
      <c r="G7" s="866">
        <v>2691.1920836220002</v>
      </c>
      <c r="H7" s="866">
        <v>5408.9572997089999</v>
      </c>
      <c r="I7" s="866">
        <v>2613.0881346649999</v>
      </c>
      <c r="J7" s="866">
        <v>3644.6030929069998</v>
      </c>
      <c r="K7" s="866">
        <v>4471.2257476960003</v>
      </c>
      <c r="L7" s="866">
        <v>5497.6466081320004</v>
      </c>
      <c r="M7" s="866">
        <v>6588.4151760069999</v>
      </c>
      <c r="N7" s="866">
        <v>7637.1666331750002</v>
      </c>
      <c r="O7" s="866">
        <v>8663.3363246419995</v>
      </c>
      <c r="P7" s="866">
        <v>9739.3255598569995</v>
      </c>
      <c r="Q7" s="866">
        <v>10984.93730061</v>
      </c>
      <c r="R7" s="866">
        <v>12036.682797605001</v>
      </c>
      <c r="S7" s="866">
        <v>1206.8200075730001</v>
      </c>
      <c r="T7" s="866">
        <v>2251.5991417820001</v>
      </c>
      <c r="U7" s="1020">
        <v>3467.4361021190002</v>
      </c>
      <c r="V7" s="54"/>
    </row>
    <row r="8" spans="1:24">
      <c r="A8" s="143"/>
      <c r="B8" s="1170"/>
      <c r="C8" s="1170" t="s">
        <v>10</v>
      </c>
      <c r="D8" s="1170" t="s">
        <v>328</v>
      </c>
      <c r="E8" s="146">
        <v>61379.570901352003</v>
      </c>
      <c r="F8" s="866">
        <v>75630.085297682002</v>
      </c>
      <c r="G8" s="866">
        <v>87344.924925512998</v>
      </c>
      <c r="H8" s="866">
        <v>94583.762173940006</v>
      </c>
      <c r="I8" s="866">
        <v>27438.765397989999</v>
      </c>
      <c r="J8" s="866">
        <v>36412.948283669</v>
      </c>
      <c r="K8" s="866">
        <v>45536.487219859999</v>
      </c>
      <c r="L8" s="866">
        <v>54568.235959938997</v>
      </c>
      <c r="M8" s="866">
        <v>63636.832342037</v>
      </c>
      <c r="N8" s="866">
        <v>72669.376592601999</v>
      </c>
      <c r="O8" s="866">
        <v>81597.430200950999</v>
      </c>
      <c r="P8" s="866">
        <v>90744.755814328993</v>
      </c>
      <c r="Q8" s="866">
        <v>100274.695936002</v>
      </c>
      <c r="R8" s="866">
        <v>110037.83917942</v>
      </c>
      <c r="S8" s="866">
        <v>10664.881584523</v>
      </c>
      <c r="T8" s="866">
        <v>20848.776991643001</v>
      </c>
      <c r="U8" s="1020">
        <v>31649.744784184</v>
      </c>
      <c r="V8" s="54"/>
    </row>
    <row r="9" spans="1:24">
      <c r="A9" s="143"/>
      <c r="B9" s="1170"/>
      <c r="C9" s="1170" t="s">
        <v>11</v>
      </c>
      <c r="D9" s="1170" t="s">
        <v>329</v>
      </c>
      <c r="E9" s="146">
        <v>511575.129732979</v>
      </c>
      <c r="F9" s="866">
        <v>508294.06161185401</v>
      </c>
      <c r="G9" s="866">
        <v>487586.82884650101</v>
      </c>
      <c r="H9" s="866">
        <v>523468.084247416</v>
      </c>
      <c r="I9" s="866">
        <v>150090.637854737</v>
      </c>
      <c r="J9" s="866">
        <v>198212.70326329899</v>
      </c>
      <c r="K9" s="866">
        <v>247684.04215703101</v>
      </c>
      <c r="L9" s="866">
        <v>297798.19763493497</v>
      </c>
      <c r="M9" s="866">
        <v>349708.42900146003</v>
      </c>
      <c r="N9" s="866">
        <v>401892.632249997</v>
      </c>
      <c r="O9" s="866">
        <v>454042.56180668197</v>
      </c>
      <c r="P9" s="866">
        <v>505822.05075308197</v>
      </c>
      <c r="Q9" s="866">
        <v>554887.89738180605</v>
      </c>
      <c r="R9" s="866">
        <v>608442.83873708104</v>
      </c>
      <c r="S9" s="866">
        <v>61034.623839966996</v>
      </c>
      <c r="T9" s="866">
        <v>112742.124145893</v>
      </c>
      <c r="U9" s="1020">
        <v>169046.16886581201</v>
      </c>
      <c r="V9" s="54"/>
    </row>
    <row r="10" spans="1:24">
      <c r="A10" s="143"/>
      <c r="B10" s="1170"/>
      <c r="C10" s="1170"/>
      <c r="D10" s="1171" t="s">
        <v>330</v>
      </c>
      <c r="E10" s="146">
        <v>508391.021055202</v>
      </c>
      <c r="F10" s="866">
        <v>504081.83898790798</v>
      </c>
      <c r="G10" s="866">
        <v>484943.86012312002</v>
      </c>
      <c r="H10" s="866">
        <v>520201.53182949999</v>
      </c>
      <c r="I10" s="866">
        <v>148950.676779806</v>
      </c>
      <c r="J10" s="866">
        <v>196659.99233128899</v>
      </c>
      <c r="K10" s="866">
        <v>245748.280510098</v>
      </c>
      <c r="L10" s="866">
        <v>295479.55655429402</v>
      </c>
      <c r="M10" s="866">
        <v>347026.82016253698</v>
      </c>
      <c r="N10" s="866">
        <v>398621.34879381699</v>
      </c>
      <c r="O10" s="866">
        <v>450584.553243884</v>
      </c>
      <c r="P10" s="866">
        <v>501839.52261990798</v>
      </c>
      <c r="Q10" s="866">
        <v>550456.80356093706</v>
      </c>
      <c r="R10" s="866">
        <v>603517.897328255</v>
      </c>
      <c r="S10" s="866">
        <v>60098.089388567001</v>
      </c>
      <c r="T10" s="866">
        <v>111227.441928278</v>
      </c>
      <c r="U10" s="1020">
        <v>166923.589116405</v>
      </c>
      <c r="V10" s="54"/>
    </row>
    <row r="11" spans="1:24">
      <c r="A11" s="143"/>
      <c r="B11" s="1170"/>
      <c r="C11" s="1170"/>
      <c r="D11" s="1171" t="s">
        <v>331</v>
      </c>
      <c r="E11" s="146">
        <v>3184.1086777770001</v>
      </c>
      <c r="F11" s="866">
        <v>4212.2226239459997</v>
      </c>
      <c r="G11" s="866">
        <v>2642.968723381</v>
      </c>
      <c r="H11" s="866">
        <v>3266.5524179160002</v>
      </c>
      <c r="I11" s="866">
        <v>1139.961074931</v>
      </c>
      <c r="J11" s="866">
        <v>1552.7109320100001</v>
      </c>
      <c r="K11" s="866">
        <v>1935.7616469330001</v>
      </c>
      <c r="L11" s="866">
        <v>2318.6410806409999</v>
      </c>
      <c r="M11" s="866">
        <v>2681.6088389229999</v>
      </c>
      <c r="N11" s="866">
        <v>3271.28345618</v>
      </c>
      <c r="O11" s="866">
        <v>3458.0085627980002</v>
      </c>
      <c r="P11" s="866">
        <v>3982.5281331739998</v>
      </c>
      <c r="Q11" s="866">
        <v>4431.0938208690004</v>
      </c>
      <c r="R11" s="866">
        <v>4924.941408826</v>
      </c>
      <c r="S11" s="866">
        <v>936.53445139999997</v>
      </c>
      <c r="T11" s="866">
        <v>1514.6822176149999</v>
      </c>
      <c r="U11" s="1020">
        <v>2122.5797494069998</v>
      </c>
      <c r="V11" s="54"/>
    </row>
    <row r="12" spans="1:24" ht="12.95" customHeight="1">
      <c r="A12" s="143"/>
      <c r="B12" s="1170"/>
      <c r="C12" s="1170" t="s">
        <v>98</v>
      </c>
      <c r="D12" s="1170" t="s">
        <v>332</v>
      </c>
      <c r="E12" s="146">
        <v>154303.90080510199</v>
      </c>
      <c r="F12" s="866">
        <v>195873.43189629901</v>
      </c>
      <c r="G12" s="866">
        <v>186538.844584957</v>
      </c>
      <c r="H12" s="866">
        <v>174093.41170824901</v>
      </c>
      <c r="I12" s="866">
        <v>54347.099466157</v>
      </c>
      <c r="J12" s="866">
        <v>71920.120169645001</v>
      </c>
      <c r="K12" s="866">
        <v>90415.137291905994</v>
      </c>
      <c r="L12" s="866">
        <v>108139.949071398</v>
      </c>
      <c r="M12" s="866">
        <v>127013.043231958</v>
      </c>
      <c r="N12" s="866">
        <v>146407.49293941099</v>
      </c>
      <c r="O12" s="866">
        <v>165884.64285762401</v>
      </c>
      <c r="P12" s="866">
        <v>185413.124225179</v>
      </c>
      <c r="Q12" s="866">
        <v>204847.917094759</v>
      </c>
      <c r="R12" s="866">
        <v>225567.78174820801</v>
      </c>
      <c r="S12" s="866">
        <v>22581.247251801</v>
      </c>
      <c r="T12" s="866">
        <v>40012.897519669001</v>
      </c>
      <c r="U12" s="1020">
        <v>58918.847237647002</v>
      </c>
      <c r="V12" s="54"/>
    </row>
    <row r="13" spans="1:24" ht="12.95" customHeight="1">
      <c r="A13" s="143"/>
      <c r="B13" s="1170" t="s">
        <v>19</v>
      </c>
      <c r="C13" s="1333" t="s">
        <v>333</v>
      </c>
      <c r="D13" s="1333"/>
      <c r="E13" s="146">
        <v>365076.83306646702</v>
      </c>
      <c r="F13" s="866">
        <v>412188.82437860803</v>
      </c>
      <c r="G13" s="866">
        <v>342698.91853151598</v>
      </c>
      <c r="H13" s="866">
        <v>323610.03328870202</v>
      </c>
      <c r="I13" s="866">
        <v>110837.76420239299</v>
      </c>
      <c r="J13" s="866">
        <v>145454.09448204</v>
      </c>
      <c r="K13" s="866">
        <v>181608.19867257</v>
      </c>
      <c r="L13" s="866">
        <v>216813.10175480199</v>
      </c>
      <c r="M13" s="866">
        <v>253115.40055217899</v>
      </c>
      <c r="N13" s="866">
        <v>290709.456263142</v>
      </c>
      <c r="O13" s="866">
        <v>329498.45593700802</v>
      </c>
      <c r="P13" s="866">
        <v>368262.22023267398</v>
      </c>
      <c r="Q13" s="866">
        <v>405166.76530423301</v>
      </c>
      <c r="R13" s="866">
        <v>447335.69937621901</v>
      </c>
      <c r="S13" s="866">
        <v>52600.76925546</v>
      </c>
      <c r="T13" s="866">
        <v>91585.097098785001</v>
      </c>
      <c r="U13" s="1020">
        <v>134040.36397675201</v>
      </c>
      <c r="V13" s="54"/>
      <c r="X13" s="54"/>
    </row>
    <row r="14" spans="1:24">
      <c r="A14" s="143"/>
      <c r="B14" s="1170"/>
      <c r="C14" s="1170" t="s">
        <v>8</v>
      </c>
      <c r="D14" s="1170" t="s">
        <v>334</v>
      </c>
      <c r="E14" s="146">
        <v>63.156480488</v>
      </c>
      <c r="F14" s="866">
        <v>368.13864801</v>
      </c>
      <c r="G14" s="866">
        <v>144.69479006399999</v>
      </c>
      <c r="H14" s="866">
        <v>484.26454920200001</v>
      </c>
      <c r="I14" s="866">
        <v>153.27040277399999</v>
      </c>
      <c r="J14" s="866">
        <v>204.893718358</v>
      </c>
      <c r="K14" s="866">
        <v>240.33377565800001</v>
      </c>
      <c r="L14" s="866">
        <v>279.61688536000003</v>
      </c>
      <c r="M14" s="866">
        <v>343.12344039300001</v>
      </c>
      <c r="N14" s="866">
        <v>459.64137608999999</v>
      </c>
      <c r="O14" s="866">
        <v>419.937059342</v>
      </c>
      <c r="P14" s="866">
        <v>455.22892422000001</v>
      </c>
      <c r="Q14" s="866">
        <v>477.14938657900001</v>
      </c>
      <c r="R14" s="866">
        <v>552.58770825600004</v>
      </c>
      <c r="S14" s="866">
        <v>26.581128075999999</v>
      </c>
      <c r="T14" s="866">
        <v>68.004210569999998</v>
      </c>
      <c r="U14" s="1020">
        <v>130.475678501</v>
      </c>
      <c r="V14" s="54"/>
    </row>
    <row r="15" spans="1:24">
      <c r="A15" s="143"/>
      <c r="B15" s="1170"/>
      <c r="C15" s="1170" t="s">
        <v>9</v>
      </c>
      <c r="D15" s="1170" t="s">
        <v>335</v>
      </c>
      <c r="E15" s="146">
        <v>9789.4002777130008</v>
      </c>
      <c r="F15" s="866">
        <v>8085.1045231970002</v>
      </c>
      <c r="G15" s="866">
        <v>5617.9038037939999</v>
      </c>
      <c r="H15" s="866">
        <v>6832.5047691809996</v>
      </c>
      <c r="I15" s="866">
        <v>2504.404760374</v>
      </c>
      <c r="J15" s="866">
        <v>3468.6390623910002</v>
      </c>
      <c r="K15" s="866">
        <v>4415.3762477800001</v>
      </c>
      <c r="L15" s="866">
        <v>5533.9786728810004</v>
      </c>
      <c r="M15" s="866">
        <v>6705.1506662749998</v>
      </c>
      <c r="N15" s="866">
        <v>7738.0910449089997</v>
      </c>
      <c r="O15" s="866">
        <v>8839.1110496429992</v>
      </c>
      <c r="P15" s="866">
        <v>10943.434629031</v>
      </c>
      <c r="Q15" s="866">
        <v>11155.96919919</v>
      </c>
      <c r="R15" s="866">
        <v>12373.844186278</v>
      </c>
      <c r="S15" s="866">
        <v>1202.54958025</v>
      </c>
      <c r="T15" s="866">
        <v>2350.9301816450002</v>
      </c>
      <c r="U15" s="1020">
        <v>3575.092903883</v>
      </c>
      <c r="V15" s="54"/>
    </row>
    <row r="16" spans="1:24">
      <c r="A16" s="143"/>
      <c r="B16" s="1170"/>
      <c r="C16" s="1170" t="s">
        <v>10</v>
      </c>
      <c r="D16" s="1170" t="s">
        <v>336</v>
      </c>
      <c r="E16" s="146">
        <v>179623.34296057801</v>
      </c>
      <c r="F16" s="866">
        <v>190657.942727774</v>
      </c>
      <c r="G16" s="866">
        <v>140843.72038038401</v>
      </c>
      <c r="H16" s="866">
        <v>129627.960755573</v>
      </c>
      <c r="I16" s="866">
        <v>45552.887925073999</v>
      </c>
      <c r="J16" s="866">
        <v>61003.963654312996</v>
      </c>
      <c r="K16" s="866">
        <v>77390.964411733003</v>
      </c>
      <c r="L16" s="866">
        <v>93420.088140755994</v>
      </c>
      <c r="M16" s="866">
        <v>110114.48790573599</v>
      </c>
      <c r="N16" s="866">
        <v>127054.928617097</v>
      </c>
      <c r="O16" s="866">
        <v>143896.58556772899</v>
      </c>
      <c r="P16" s="866">
        <v>161801.901685911</v>
      </c>
      <c r="Q16" s="866">
        <v>179719.81569332001</v>
      </c>
      <c r="R16" s="866">
        <v>199054.80475534601</v>
      </c>
      <c r="S16" s="866">
        <v>20255.547388653002</v>
      </c>
      <c r="T16" s="866">
        <v>39200.009803654997</v>
      </c>
      <c r="U16" s="1020">
        <v>59672.135884030999</v>
      </c>
      <c r="V16" s="54"/>
    </row>
    <row r="17" spans="1:24" ht="12.95" customHeight="1">
      <c r="A17" s="144"/>
      <c r="B17" s="1172"/>
      <c r="C17" s="1172"/>
      <c r="D17" s="1173" t="s">
        <v>337</v>
      </c>
      <c r="E17" s="146">
        <v>20396.649406830998</v>
      </c>
      <c r="F17" s="866">
        <v>27192.152358727999</v>
      </c>
      <c r="G17" s="866">
        <v>24160.919656894999</v>
      </c>
      <c r="H17" s="866">
        <v>27740.370940137</v>
      </c>
      <c r="I17" s="866">
        <v>10113.086207138</v>
      </c>
      <c r="J17" s="866">
        <v>13373.011872396</v>
      </c>
      <c r="K17" s="866">
        <v>16996.541457201001</v>
      </c>
      <c r="L17" s="866">
        <v>20470.855544365</v>
      </c>
      <c r="M17" s="866">
        <v>24210.959987292001</v>
      </c>
      <c r="N17" s="866">
        <v>27926.630422465001</v>
      </c>
      <c r="O17" s="866">
        <v>31749.689635635001</v>
      </c>
      <c r="P17" s="866">
        <v>35916.150288486999</v>
      </c>
      <c r="Q17" s="866">
        <v>40415.999318055998</v>
      </c>
      <c r="R17" s="866">
        <v>45132.184777529001</v>
      </c>
      <c r="S17" s="866">
        <v>5109.5279623329998</v>
      </c>
      <c r="T17" s="866">
        <v>9702.7944967870008</v>
      </c>
      <c r="U17" s="1020">
        <v>14699.258268613999</v>
      </c>
      <c r="V17" s="54"/>
    </row>
    <row r="18" spans="1:24" ht="12.95" customHeight="1">
      <c r="A18" s="144"/>
      <c r="B18" s="1172"/>
      <c r="C18" s="1172"/>
      <c r="D18" s="1173" t="s">
        <v>338</v>
      </c>
      <c r="E18" s="146">
        <v>23929.036815861</v>
      </c>
      <c r="F18" s="866">
        <v>21654.744347401</v>
      </c>
      <c r="G18" s="866">
        <v>17180.704174472001</v>
      </c>
      <c r="H18" s="866">
        <v>15492.046230352</v>
      </c>
      <c r="I18" s="866">
        <v>4200.385981165</v>
      </c>
      <c r="J18" s="866">
        <v>5631.1621360569998</v>
      </c>
      <c r="K18" s="866">
        <v>7104.597680197</v>
      </c>
      <c r="L18" s="866">
        <v>8520.7933566459997</v>
      </c>
      <c r="M18" s="866">
        <v>9997.716350183</v>
      </c>
      <c r="N18" s="866">
        <v>11476.785906253999</v>
      </c>
      <c r="O18" s="866">
        <v>12943.391064891</v>
      </c>
      <c r="P18" s="866">
        <v>14451.335823003999</v>
      </c>
      <c r="Q18" s="866">
        <v>16000.893634853999</v>
      </c>
      <c r="R18" s="866">
        <v>17834.223937489998</v>
      </c>
      <c r="S18" s="866">
        <v>1598.8227682849999</v>
      </c>
      <c r="T18" s="866">
        <v>3108.758655911</v>
      </c>
      <c r="U18" s="1020">
        <v>4678.8561292599998</v>
      </c>
      <c r="V18" s="54"/>
    </row>
    <row r="19" spans="1:24" ht="12.95" customHeight="1">
      <c r="A19" s="144"/>
      <c r="B19" s="1172"/>
      <c r="C19" s="1172"/>
      <c r="D19" s="1173" t="s">
        <v>339</v>
      </c>
      <c r="E19" s="146">
        <v>135297.65673788599</v>
      </c>
      <c r="F19" s="866">
        <v>141811.04602164499</v>
      </c>
      <c r="G19" s="866">
        <v>99502.096549017006</v>
      </c>
      <c r="H19" s="866">
        <v>86395.543585084</v>
      </c>
      <c r="I19" s="866">
        <v>31239.415736771</v>
      </c>
      <c r="J19" s="866">
        <v>41999.789645860001</v>
      </c>
      <c r="K19" s="866">
        <v>53289.825274335002</v>
      </c>
      <c r="L19" s="866">
        <v>64428.439239744999</v>
      </c>
      <c r="M19" s="866">
        <v>75905.811568260993</v>
      </c>
      <c r="N19" s="866">
        <v>87651.512288377999</v>
      </c>
      <c r="O19" s="866">
        <v>99203.504867202995</v>
      </c>
      <c r="P19" s="866">
        <v>111434.41557442</v>
      </c>
      <c r="Q19" s="866">
        <v>123302.92274040999</v>
      </c>
      <c r="R19" s="866">
        <v>136088.396040327</v>
      </c>
      <c r="S19" s="866">
        <v>13547.196658035</v>
      </c>
      <c r="T19" s="866">
        <v>26388.456650957</v>
      </c>
      <c r="U19" s="1020">
        <v>40294.021486156998</v>
      </c>
      <c r="V19" s="54"/>
    </row>
    <row r="20" spans="1:24" ht="12.95" customHeight="1">
      <c r="A20" s="143"/>
      <c r="B20" s="1170"/>
      <c r="C20" s="1170" t="s">
        <v>11</v>
      </c>
      <c r="D20" s="1170" t="s">
        <v>340</v>
      </c>
      <c r="E20" s="146">
        <v>11313.928218573001</v>
      </c>
      <c r="F20" s="866">
        <v>10961.079727557</v>
      </c>
      <c r="G20" s="866">
        <v>9796.9441504770002</v>
      </c>
      <c r="H20" s="866">
        <v>10297.046129544</v>
      </c>
      <c r="I20" s="866">
        <v>2504.4095793759998</v>
      </c>
      <c r="J20" s="866">
        <v>3462.7281907030001</v>
      </c>
      <c r="K20" s="866">
        <v>3713.6592269030002</v>
      </c>
      <c r="L20" s="866">
        <v>4427.7100122430002</v>
      </c>
      <c r="M20" s="866">
        <v>5192.2532943280003</v>
      </c>
      <c r="N20" s="866">
        <v>5955.1380157289996</v>
      </c>
      <c r="O20" s="866">
        <v>6700.4901997289999</v>
      </c>
      <c r="P20" s="866">
        <v>7489.3328474930004</v>
      </c>
      <c r="Q20" s="866">
        <v>8450.8782957139993</v>
      </c>
      <c r="R20" s="866">
        <v>9396.8054760270006</v>
      </c>
      <c r="S20" s="866">
        <v>943.74723041300001</v>
      </c>
      <c r="T20" s="866">
        <v>1533.902995036</v>
      </c>
      <c r="U20" s="1020">
        <v>2529.3787652370002</v>
      </c>
      <c r="V20" s="54"/>
    </row>
    <row r="21" spans="1:24" ht="12.95" customHeight="1">
      <c r="A21" s="143"/>
      <c r="B21" s="1170"/>
      <c r="C21" s="1170" t="s">
        <v>98</v>
      </c>
      <c r="D21" s="1170" t="s">
        <v>341</v>
      </c>
      <c r="E21" s="146">
        <v>11572.286970431</v>
      </c>
      <c r="F21" s="866">
        <v>10340.391297892</v>
      </c>
      <c r="G21" s="866">
        <v>6908.1801854019996</v>
      </c>
      <c r="H21" s="866">
        <v>13076.958629645</v>
      </c>
      <c r="I21" s="866">
        <v>4503.1125302500004</v>
      </c>
      <c r="J21" s="866">
        <v>5825.2153949780004</v>
      </c>
      <c r="K21" s="866">
        <v>6995.444398312</v>
      </c>
      <c r="L21" s="866">
        <v>8226.9484751239997</v>
      </c>
      <c r="M21" s="866">
        <v>9599.2408070450001</v>
      </c>
      <c r="N21" s="866">
        <v>10730.620936255</v>
      </c>
      <c r="O21" s="866">
        <v>12387.954798999001</v>
      </c>
      <c r="P21" s="866">
        <v>13527.547477067999</v>
      </c>
      <c r="Q21" s="866">
        <v>14859.169739825</v>
      </c>
      <c r="R21" s="866">
        <v>16114.973082531</v>
      </c>
      <c r="S21" s="866">
        <v>3981.3226655100002</v>
      </c>
      <c r="T21" s="866">
        <v>4220.4362569519999</v>
      </c>
      <c r="U21" s="1020">
        <v>5566.0435097660002</v>
      </c>
      <c r="V21" s="54"/>
    </row>
    <row r="22" spans="1:24" ht="12.95" customHeight="1">
      <c r="A22" s="143"/>
      <c r="B22" s="1170"/>
      <c r="C22" s="1170" t="s">
        <v>97</v>
      </c>
      <c r="D22" s="1170" t="s">
        <v>332</v>
      </c>
      <c r="E22" s="146">
        <v>150930.850196652</v>
      </c>
      <c r="F22" s="866">
        <v>187804.303064579</v>
      </c>
      <c r="G22" s="866">
        <v>174872.163463053</v>
      </c>
      <c r="H22" s="866">
        <v>163291.298455557</v>
      </c>
      <c r="I22" s="866">
        <v>55619.679004545003</v>
      </c>
      <c r="J22" s="866">
        <v>71488.654461297003</v>
      </c>
      <c r="K22" s="866">
        <v>88852.420612183996</v>
      </c>
      <c r="L22" s="866">
        <v>104924.75956843801</v>
      </c>
      <c r="M22" s="866">
        <v>121161.144438402</v>
      </c>
      <c r="N22" s="866">
        <v>138771.036273062</v>
      </c>
      <c r="O22" s="866">
        <v>157254.377261566</v>
      </c>
      <c r="P22" s="866">
        <v>174044.77466895099</v>
      </c>
      <c r="Q22" s="866">
        <v>190503.78298960501</v>
      </c>
      <c r="R22" s="866">
        <v>209842.684167781</v>
      </c>
      <c r="S22" s="866">
        <v>26191.021262557999</v>
      </c>
      <c r="T22" s="866">
        <v>44211.813650926997</v>
      </c>
      <c r="U22" s="1020">
        <v>62567.237235334003</v>
      </c>
      <c r="V22" s="54"/>
    </row>
    <row r="23" spans="1:24" ht="12.95" customHeight="1">
      <c r="A23" s="143"/>
      <c r="B23" s="1170"/>
      <c r="C23" s="1170" t="s">
        <v>125</v>
      </c>
      <c r="D23" s="1170" t="s">
        <v>342</v>
      </c>
      <c r="E23" s="146">
        <v>1783.8679620319999</v>
      </c>
      <c r="F23" s="866">
        <v>3971.8643895989999</v>
      </c>
      <c r="G23" s="866">
        <v>4515.3117583419998</v>
      </c>
      <c r="H23" s="866">
        <v>0</v>
      </c>
      <c r="I23" s="866">
        <v>0</v>
      </c>
      <c r="J23" s="866">
        <v>0</v>
      </c>
      <c r="K23" s="866">
        <v>0</v>
      </c>
      <c r="L23" s="866">
        <v>0</v>
      </c>
      <c r="M23" s="866">
        <v>0</v>
      </c>
      <c r="N23" s="866">
        <v>0</v>
      </c>
      <c r="O23" s="866">
        <v>0</v>
      </c>
      <c r="P23" s="866">
        <v>0</v>
      </c>
      <c r="Q23" s="866">
        <v>0</v>
      </c>
      <c r="R23" s="866">
        <v>0</v>
      </c>
      <c r="S23" s="866">
        <v>0</v>
      </c>
      <c r="T23" s="866">
        <v>0</v>
      </c>
      <c r="U23" s="1020">
        <v>0</v>
      </c>
      <c r="V23" s="54"/>
      <c r="X23" s="227"/>
    </row>
    <row r="24" spans="1:24" ht="12.95" customHeight="1">
      <c r="A24" s="157" t="s">
        <v>204</v>
      </c>
      <c r="B24" s="1327" t="s">
        <v>343</v>
      </c>
      <c r="C24" s="1327"/>
      <c r="D24" s="1327"/>
      <c r="E24" s="146">
        <v>377250.17995299498</v>
      </c>
      <c r="F24" s="866">
        <v>381902.46766109997</v>
      </c>
      <c r="G24" s="866">
        <v>431203.29888559203</v>
      </c>
      <c r="H24" s="866">
        <v>487847.97412180703</v>
      </c>
      <c r="I24" s="866">
        <v>129347.46466565299</v>
      </c>
      <c r="J24" s="866">
        <v>172318.17968484299</v>
      </c>
      <c r="K24" s="866">
        <v>215934.54411001501</v>
      </c>
      <c r="L24" s="866">
        <v>260256.607743373</v>
      </c>
      <c r="M24" s="866">
        <v>306495.27412773698</v>
      </c>
      <c r="N24" s="866">
        <v>352155.38617664401</v>
      </c>
      <c r="O24" s="866">
        <v>396498.608501093</v>
      </c>
      <c r="P24" s="866">
        <v>440925.280961957</v>
      </c>
      <c r="Q24" s="866">
        <v>484891.63461656502</v>
      </c>
      <c r="R24" s="866">
        <v>529665.34099596902</v>
      </c>
      <c r="S24" s="866">
        <v>44580.586371612997</v>
      </c>
      <c r="T24" s="866">
        <v>87425.428046400004</v>
      </c>
      <c r="U24" s="1020">
        <v>133775.13844940701</v>
      </c>
      <c r="V24" s="54"/>
      <c r="X24" s="227"/>
    </row>
    <row r="25" spans="1:24" ht="12.95" customHeight="1">
      <c r="A25" s="157" t="s">
        <v>105</v>
      </c>
      <c r="B25" s="1327" t="s">
        <v>344</v>
      </c>
      <c r="C25" s="1327"/>
      <c r="D25" s="1327"/>
      <c r="E25" s="146"/>
      <c r="F25" s="866"/>
      <c r="G25" s="866"/>
      <c r="H25" s="866"/>
      <c r="I25" s="1201"/>
      <c r="J25" s="1201"/>
      <c r="K25" s="1201"/>
      <c r="L25" s="1201"/>
      <c r="M25" s="1201"/>
      <c r="N25" s="1201"/>
      <c r="O25" s="1201"/>
      <c r="P25" s="1201"/>
      <c r="Q25" s="1201"/>
      <c r="R25" s="1201"/>
      <c r="S25" s="1201"/>
      <c r="T25" s="1201"/>
      <c r="U25" s="1021"/>
      <c r="V25" s="54"/>
      <c r="X25" s="228"/>
    </row>
    <row r="26" spans="1:24" ht="12.95" customHeight="1">
      <c r="A26" s="143"/>
      <c r="B26" s="1170" t="s">
        <v>18</v>
      </c>
      <c r="C26" s="1333" t="s">
        <v>345</v>
      </c>
      <c r="D26" s="1333"/>
      <c r="E26" s="146">
        <v>261214.31736760601</v>
      </c>
      <c r="F26" s="866">
        <v>407621.346513386</v>
      </c>
      <c r="G26" s="866">
        <v>460019.43817319605</v>
      </c>
      <c r="H26" s="866">
        <v>522998.032368707</v>
      </c>
      <c r="I26" s="866">
        <v>173245.02743058201</v>
      </c>
      <c r="J26" s="866">
        <v>208543.50765664599</v>
      </c>
      <c r="K26" s="866">
        <v>227838.31064365301</v>
      </c>
      <c r="L26" s="866">
        <v>275998.66581037699</v>
      </c>
      <c r="M26" s="866">
        <v>335295.40209459001</v>
      </c>
      <c r="N26" s="866">
        <v>363684.27978042501</v>
      </c>
      <c r="O26" s="913">
        <v>373254.76949472597</v>
      </c>
      <c r="P26" s="913">
        <v>419070.19411265</v>
      </c>
      <c r="Q26" s="913">
        <v>478807.86557679798</v>
      </c>
      <c r="R26" s="913">
        <v>664975.85049328301</v>
      </c>
      <c r="S26" s="913">
        <v>147813.14305450299</v>
      </c>
      <c r="T26" s="913">
        <v>433677.27717241802</v>
      </c>
      <c r="U26" s="1022">
        <v>171204.35367575899</v>
      </c>
      <c r="V26" s="54"/>
      <c r="X26" s="227"/>
    </row>
    <row r="27" spans="1:24" ht="24">
      <c r="A27" s="143"/>
      <c r="B27" s="1170"/>
      <c r="C27" s="1170" t="s">
        <v>8</v>
      </c>
      <c r="D27" s="1170" t="s">
        <v>346</v>
      </c>
      <c r="E27" s="146">
        <v>8442.3712580470001</v>
      </c>
      <c r="F27" s="866">
        <v>22341.790524250999</v>
      </c>
      <c r="G27" s="866">
        <v>20448.356103165999</v>
      </c>
      <c r="H27" s="866">
        <v>10408.214035629</v>
      </c>
      <c r="I27" s="866">
        <v>3343.105043261</v>
      </c>
      <c r="J27" s="866">
        <v>4412.3751374200001</v>
      </c>
      <c r="K27" s="866">
        <v>6326.7844109199996</v>
      </c>
      <c r="L27" s="866">
        <v>11257.330038443</v>
      </c>
      <c r="M27" s="866">
        <v>12865.684430556001</v>
      </c>
      <c r="N27" s="866">
        <v>13363.600998800999</v>
      </c>
      <c r="O27" s="913">
        <v>13409.623239331</v>
      </c>
      <c r="P27" s="913">
        <v>14864.445849571999</v>
      </c>
      <c r="Q27" s="913">
        <v>15706.162374931</v>
      </c>
      <c r="R27" s="913">
        <v>16855.169206625</v>
      </c>
      <c r="S27" s="913">
        <v>1643.5941164440001</v>
      </c>
      <c r="T27" s="913">
        <v>2780.8558386089999</v>
      </c>
      <c r="U27" s="1022">
        <v>4034.0943957959998</v>
      </c>
      <c r="V27" s="54"/>
      <c r="X27" s="228"/>
    </row>
    <row r="28" spans="1:24" ht="24">
      <c r="A28" s="143"/>
      <c r="B28" s="1170"/>
      <c r="C28" s="1170" t="s">
        <v>9</v>
      </c>
      <c r="D28" s="1170" t="s">
        <v>349</v>
      </c>
      <c r="E28" s="146">
        <v>19.396891311000001</v>
      </c>
      <c r="F28" s="866">
        <v>1.0357352019999999</v>
      </c>
      <c r="G28" s="866">
        <v>0</v>
      </c>
      <c r="H28" s="866">
        <v>0</v>
      </c>
      <c r="I28" s="866">
        <v>0</v>
      </c>
      <c r="J28" s="866">
        <v>0</v>
      </c>
      <c r="K28" s="866">
        <v>0</v>
      </c>
      <c r="L28" s="866">
        <v>0</v>
      </c>
      <c r="M28" s="866">
        <v>1.83976E-2</v>
      </c>
      <c r="N28" s="866">
        <v>1.8580599999999999E-2</v>
      </c>
      <c r="O28" s="913">
        <v>2.036779637</v>
      </c>
      <c r="P28" s="913">
        <v>1.93797E-2</v>
      </c>
      <c r="Q28" s="913">
        <v>1.89222E-2</v>
      </c>
      <c r="R28" s="913">
        <v>57.289197024000003</v>
      </c>
      <c r="S28" s="913">
        <v>3.1252814579999999</v>
      </c>
      <c r="T28" s="913">
        <v>0</v>
      </c>
      <c r="U28" s="1022">
        <v>3.647E-6</v>
      </c>
      <c r="V28" s="54"/>
      <c r="X28" s="227"/>
    </row>
    <row r="29" spans="1:24" ht="24">
      <c r="A29" s="143"/>
      <c r="B29" s="1170"/>
      <c r="C29" s="1170" t="s">
        <v>10</v>
      </c>
      <c r="D29" s="1170" t="s">
        <v>347</v>
      </c>
      <c r="E29" s="146">
        <v>31.13472281</v>
      </c>
      <c r="F29" s="866">
        <v>238.50698752100001</v>
      </c>
      <c r="G29" s="866">
        <v>59.789907066999987</v>
      </c>
      <c r="H29" s="866">
        <v>275.69886135000002</v>
      </c>
      <c r="I29" s="866">
        <v>304.69931133699998</v>
      </c>
      <c r="J29" s="866">
        <v>410.17283478799999</v>
      </c>
      <c r="K29" s="866">
        <v>549.30572272400002</v>
      </c>
      <c r="L29" s="866">
        <v>576.92419005700003</v>
      </c>
      <c r="M29" s="866">
        <v>659.11811072600005</v>
      </c>
      <c r="N29" s="866">
        <v>848.08820615499997</v>
      </c>
      <c r="O29" s="913">
        <v>978.94790959099998</v>
      </c>
      <c r="P29" s="913">
        <v>1062.660891062</v>
      </c>
      <c r="Q29" s="913">
        <v>1159.2663817959999</v>
      </c>
      <c r="R29" s="913">
        <v>1359.5747031400001</v>
      </c>
      <c r="S29" s="913">
        <v>315.650905593</v>
      </c>
      <c r="T29" s="913">
        <v>370.69304279300002</v>
      </c>
      <c r="U29" s="1022">
        <v>570.429752753</v>
      </c>
      <c r="V29" s="54"/>
      <c r="X29" s="227"/>
    </row>
    <row r="30" spans="1:24">
      <c r="A30" s="143"/>
      <c r="B30" s="1170"/>
      <c r="C30" s="1170" t="s">
        <v>11</v>
      </c>
      <c r="D30" s="1170" t="s">
        <v>348</v>
      </c>
      <c r="E30" s="146">
        <v>123588.461230246</v>
      </c>
      <c r="F30" s="866">
        <v>203923.640768054</v>
      </c>
      <c r="G30" s="866">
        <v>208665.044076433</v>
      </c>
      <c r="H30" s="866">
        <v>318768.48648325301</v>
      </c>
      <c r="I30" s="866">
        <v>116457.59676689</v>
      </c>
      <c r="J30" s="866">
        <v>135179.85383373499</v>
      </c>
      <c r="K30" s="866">
        <v>137660.861977458</v>
      </c>
      <c r="L30" s="866">
        <v>161192.06199116001</v>
      </c>
      <c r="M30" s="866">
        <v>198854.63592724601</v>
      </c>
      <c r="N30" s="866">
        <v>208731.515619468</v>
      </c>
      <c r="O30" s="913">
        <v>201674.79029040001</v>
      </c>
      <c r="P30" s="913">
        <v>226491.22609899999</v>
      </c>
      <c r="Q30" s="913">
        <v>266717.855700646</v>
      </c>
      <c r="R30" s="913">
        <v>426023.287589363</v>
      </c>
      <c r="S30" s="913">
        <v>122175.047568829</v>
      </c>
      <c r="T30" s="913">
        <v>392519.63597057201</v>
      </c>
      <c r="U30" s="1022">
        <v>107302.096033112</v>
      </c>
      <c r="V30" s="54"/>
      <c r="X30" s="229"/>
    </row>
    <row r="31" spans="1:24" s="34" customFormat="1" ht="24">
      <c r="A31" s="143"/>
      <c r="B31" s="1170"/>
      <c r="C31" s="1170" t="s">
        <v>98</v>
      </c>
      <c r="D31" s="1170" t="s">
        <v>350</v>
      </c>
      <c r="E31" s="146">
        <v>76089.688477978998</v>
      </c>
      <c r="F31" s="866">
        <v>77002.074079056998</v>
      </c>
      <c r="G31" s="866">
        <v>87234.447972807</v>
      </c>
      <c r="H31" s="866">
        <v>97515.144912282994</v>
      </c>
      <c r="I31" s="866">
        <v>23534.570357614</v>
      </c>
      <c r="J31" s="866">
        <v>32551.231897810001</v>
      </c>
      <c r="K31" s="866">
        <v>40711.053990738001</v>
      </c>
      <c r="L31" s="866">
        <v>50294.171079721003</v>
      </c>
      <c r="M31" s="866">
        <v>59243.041562136001</v>
      </c>
      <c r="N31" s="866">
        <v>67771.643554492999</v>
      </c>
      <c r="O31" s="913">
        <v>76291.327838223006</v>
      </c>
      <c r="P31" s="913">
        <v>85778.821078352994</v>
      </c>
      <c r="Q31" s="913">
        <v>93735.276387168007</v>
      </c>
      <c r="R31" s="913">
        <v>103364.02043102399</v>
      </c>
      <c r="S31" s="913">
        <v>8061.1764531680001</v>
      </c>
      <c r="T31" s="913">
        <v>16277.239380456</v>
      </c>
      <c r="U31" s="1022">
        <v>25900.956614781</v>
      </c>
      <c r="V31" s="54"/>
      <c r="X31" s="227"/>
    </row>
    <row r="32" spans="1:24" ht="12.95" customHeight="1">
      <c r="A32" s="143"/>
      <c r="B32" s="1170"/>
      <c r="C32" s="1170" t="s">
        <v>97</v>
      </c>
      <c r="D32" s="1170" t="s">
        <v>351</v>
      </c>
      <c r="E32" s="146">
        <v>53043.264787212996</v>
      </c>
      <c r="F32" s="866">
        <v>104114.29841930101</v>
      </c>
      <c r="G32" s="866">
        <v>143611.800113723</v>
      </c>
      <c r="H32" s="866">
        <v>96030.488076192007</v>
      </c>
      <c r="I32" s="1202">
        <v>29605.055951480001</v>
      </c>
      <c r="J32" s="1203">
        <v>35989.873952893002</v>
      </c>
      <c r="K32" s="1203">
        <v>42590.304541812999</v>
      </c>
      <c r="L32" s="1203">
        <v>52678.178510995996</v>
      </c>
      <c r="M32" s="1203">
        <v>63672.903666325998</v>
      </c>
      <c r="N32" s="1203">
        <v>72969.412820907994</v>
      </c>
      <c r="O32" s="1204">
        <v>80898.043437543995</v>
      </c>
      <c r="P32" s="1204">
        <v>90873.020814963005</v>
      </c>
      <c r="Q32" s="1204">
        <v>101489.285810057</v>
      </c>
      <c r="R32" s="1204">
        <v>117316.509366107</v>
      </c>
      <c r="S32" s="1204">
        <v>15614.548729011</v>
      </c>
      <c r="T32" s="1204">
        <v>21728.852939987999</v>
      </c>
      <c r="U32" s="1023">
        <v>33396.776875670002</v>
      </c>
      <c r="V32" s="54"/>
    </row>
    <row r="33" spans="1:25" ht="12.95" customHeight="1">
      <c r="A33" s="143"/>
      <c r="B33" s="1170" t="s">
        <v>19</v>
      </c>
      <c r="C33" s="1333" t="s">
        <v>352</v>
      </c>
      <c r="D33" s="1333"/>
      <c r="E33" s="146">
        <v>453025.18773835502</v>
      </c>
      <c r="F33" s="866">
        <v>652690.34007166303</v>
      </c>
      <c r="G33" s="866">
        <v>716871.01499839395</v>
      </c>
      <c r="H33" s="866">
        <v>762896.61741345399</v>
      </c>
      <c r="I33" s="1203">
        <v>226410.43739619001</v>
      </c>
      <c r="J33" s="866">
        <v>280498.158741644</v>
      </c>
      <c r="K33" s="866">
        <v>320195.04916018998</v>
      </c>
      <c r="L33" s="866">
        <v>386129.35824372602</v>
      </c>
      <c r="M33" s="866">
        <v>464922.64940291399</v>
      </c>
      <c r="N33" s="866">
        <v>514916.54486707802</v>
      </c>
      <c r="O33" s="913">
        <v>543838.42613104801</v>
      </c>
      <c r="P33" s="913">
        <v>608179.324560932</v>
      </c>
      <c r="Q33" s="913">
        <v>687763.25874566101</v>
      </c>
      <c r="R33" s="913">
        <v>889850.963645112</v>
      </c>
      <c r="S33" s="913">
        <v>166316.090692342</v>
      </c>
      <c r="T33" s="913">
        <v>475558.18331778701</v>
      </c>
      <c r="U33" s="1022">
        <v>228828.147309494</v>
      </c>
      <c r="V33" s="54"/>
      <c r="X33" s="55"/>
    </row>
    <row r="34" spans="1:25" s="34" customFormat="1" ht="24">
      <c r="A34" s="143"/>
      <c r="B34" s="1170"/>
      <c r="C34" s="1170" t="s">
        <v>8</v>
      </c>
      <c r="D34" s="1170" t="s">
        <v>353</v>
      </c>
      <c r="E34" s="146">
        <v>3506.0919630029998</v>
      </c>
      <c r="F34" s="866">
        <v>1595.400947526</v>
      </c>
      <c r="G34" s="866">
        <v>2082.13563677</v>
      </c>
      <c r="H34" s="866">
        <v>2340.5275904360001</v>
      </c>
      <c r="I34" s="866">
        <v>558.10778969</v>
      </c>
      <c r="J34" s="866">
        <v>613.279914609</v>
      </c>
      <c r="K34" s="866">
        <v>701.27912063400004</v>
      </c>
      <c r="L34" s="866">
        <v>4577.8055935149996</v>
      </c>
      <c r="M34" s="866">
        <v>5268.9495567280001</v>
      </c>
      <c r="N34" s="866">
        <v>5388.3355278110002</v>
      </c>
      <c r="O34" s="913">
        <v>6274.7891402220002</v>
      </c>
      <c r="P34" s="913">
        <v>6681.3928891149999</v>
      </c>
      <c r="Q34" s="913">
        <v>6581.2195244579998</v>
      </c>
      <c r="R34" s="913">
        <v>6403.0662164429996</v>
      </c>
      <c r="S34" s="913">
        <v>569.41961281600004</v>
      </c>
      <c r="T34" s="913">
        <v>845.06132145300001</v>
      </c>
      <c r="U34" s="1022">
        <v>1371.9890199040001</v>
      </c>
      <c r="V34" s="54"/>
    </row>
    <row r="35" spans="1:25" ht="24">
      <c r="A35" s="143"/>
      <c r="B35" s="1170"/>
      <c r="C35" s="1170" t="s">
        <v>9</v>
      </c>
      <c r="D35" s="1170" t="s">
        <v>354</v>
      </c>
      <c r="E35" s="146">
        <v>152.22034970199999</v>
      </c>
      <c r="F35" s="866">
        <v>170.06965342500001</v>
      </c>
      <c r="G35" s="866">
        <v>453.86925975700001</v>
      </c>
      <c r="H35" s="866">
        <v>631.65155829399998</v>
      </c>
      <c r="I35" s="866">
        <v>197.04233257000001</v>
      </c>
      <c r="J35" s="866">
        <v>197.04233257000001</v>
      </c>
      <c r="K35" s="866">
        <v>197.04233257000001</v>
      </c>
      <c r="L35" s="866">
        <v>236.938350235</v>
      </c>
      <c r="M35" s="866">
        <v>236.89258456499999</v>
      </c>
      <c r="N35" s="866">
        <v>237.821039966</v>
      </c>
      <c r="O35" s="913">
        <v>236.71054853300001</v>
      </c>
      <c r="P35" s="913">
        <v>236.71054853300001</v>
      </c>
      <c r="Q35" s="913">
        <v>236.790588533</v>
      </c>
      <c r="R35" s="913">
        <v>715.23616951600002</v>
      </c>
      <c r="S35" s="913">
        <v>0</v>
      </c>
      <c r="T35" s="913">
        <v>0</v>
      </c>
      <c r="U35" s="1022">
        <v>0</v>
      </c>
      <c r="V35" s="54"/>
    </row>
    <row r="36" spans="1:25" ht="24">
      <c r="A36" s="143"/>
      <c r="B36" s="1170"/>
      <c r="C36" s="1170" t="s">
        <v>10</v>
      </c>
      <c r="D36" s="1170" t="s">
        <v>355</v>
      </c>
      <c r="E36" s="146">
        <v>177.058703022</v>
      </c>
      <c r="F36" s="866">
        <v>184.32492472300001</v>
      </c>
      <c r="G36" s="866">
        <v>177.19397019199999</v>
      </c>
      <c r="H36" s="866">
        <v>158.27308066699999</v>
      </c>
      <c r="I36" s="866">
        <v>44.059370874000003</v>
      </c>
      <c r="J36" s="866">
        <v>64.035048228999997</v>
      </c>
      <c r="K36" s="866">
        <v>76.842984438000002</v>
      </c>
      <c r="L36" s="866">
        <v>67.64135718</v>
      </c>
      <c r="M36" s="866">
        <v>93.522820080000002</v>
      </c>
      <c r="N36" s="866">
        <v>94.173355536000003</v>
      </c>
      <c r="O36" s="913">
        <v>226.60196980699999</v>
      </c>
      <c r="P36" s="913">
        <v>229.412476868</v>
      </c>
      <c r="Q36" s="913">
        <v>229.983233259</v>
      </c>
      <c r="R36" s="913">
        <v>234.31767601199999</v>
      </c>
      <c r="S36" s="913">
        <v>225.363583637</v>
      </c>
      <c r="T36" s="913">
        <v>222.26286885600001</v>
      </c>
      <c r="U36" s="1022">
        <v>500.98261250299998</v>
      </c>
      <c r="V36" s="54"/>
    </row>
    <row r="37" spans="1:25">
      <c r="A37" s="143"/>
      <c r="B37" s="1170"/>
      <c r="C37" s="1170" t="s">
        <v>11</v>
      </c>
      <c r="D37" s="1170" t="s">
        <v>356</v>
      </c>
      <c r="E37" s="146">
        <v>113864.868136643</v>
      </c>
      <c r="F37" s="866">
        <v>183115.513762766</v>
      </c>
      <c r="G37" s="866">
        <v>191785.042754961</v>
      </c>
      <c r="H37" s="866">
        <v>307169.67510280502</v>
      </c>
      <c r="I37" s="866">
        <v>112852.46827857201</v>
      </c>
      <c r="J37" s="866">
        <v>130102.308780073</v>
      </c>
      <c r="K37" s="866">
        <v>131855.098340303</v>
      </c>
      <c r="L37" s="866">
        <v>154524.76705627501</v>
      </c>
      <c r="M37" s="866">
        <v>191372.92909545501</v>
      </c>
      <c r="N37" s="866">
        <v>200557.00614745601</v>
      </c>
      <c r="O37" s="913">
        <v>192234.63288028</v>
      </c>
      <c r="P37" s="913">
        <v>216498.381760005</v>
      </c>
      <c r="Q37" s="913">
        <v>255793.05543231699</v>
      </c>
      <c r="R37" s="913">
        <v>413582.70308436902</v>
      </c>
      <c r="S37" s="913">
        <v>121758.54062614001</v>
      </c>
      <c r="T37" s="913">
        <v>390462.16967730701</v>
      </c>
      <c r="U37" s="1022">
        <v>104779.51429300501</v>
      </c>
      <c r="V37" s="54"/>
    </row>
    <row r="38" spans="1:25" ht="15">
      <c r="A38" s="143"/>
      <c r="B38" s="1170"/>
      <c r="C38" s="1170" t="s">
        <v>98</v>
      </c>
      <c r="D38" s="1170" t="s">
        <v>357</v>
      </c>
      <c r="E38" s="146">
        <v>102680.103077095</v>
      </c>
      <c r="F38" s="866">
        <v>220212.37239197199</v>
      </c>
      <c r="G38" s="866">
        <v>249909.700292733</v>
      </c>
      <c r="H38" s="866">
        <v>171697.759446251</v>
      </c>
      <c r="I38" s="866">
        <v>45322.082624089002</v>
      </c>
      <c r="J38" s="1202">
        <v>59662.522390519</v>
      </c>
      <c r="K38" s="1202">
        <v>73677.433153657999</v>
      </c>
      <c r="L38" s="1202">
        <v>88932.253715086001</v>
      </c>
      <c r="M38" s="1202">
        <v>105124.567425669</v>
      </c>
      <c r="N38" s="1202">
        <v>120304.37464841</v>
      </c>
      <c r="O38" s="1205">
        <v>132394.397878972</v>
      </c>
      <c r="P38" s="1205">
        <v>145798.89979878999</v>
      </c>
      <c r="Q38" s="1205">
        <v>161156.43374060301</v>
      </c>
      <c r="R38" s="1205">
        <v>174447.11985733299</v>
      </c>
      <c r="S38" s="1205">
        <v>19008.173366941999</v>
      </c>
      <c r="T38" s="1205">
        <v>36533.078717994998</v>
      </c>
      <c r="U38" s="1024">
        <v>51233.742141704002</v>
      </c>
      <c r="V38" s="54"/>
      <c r="Y38" s="56"/>
    </row>
    <row r="39" spans="1:25" ht="24">
      <c r="A39" s="145"/>
      <c r="B39" s="1169"/>
      <c r="C39" s="1170" t="s">
        <v>97</v>
      </c>
      <c r="D39" s="1170" t="s">
        <v>358</v>
      </c>
      <c r="E39" s="146">
        <v>4756.2864678599999</v>
      </c>
      <c r="F39" s="866">
        <v>4507.6699155980004</v>
      </c>
      <c r="G39" s="866">
        <v>4403.8485658589998</v>
      </c>
      <c r="H39" s="866">
        <v>5195.6158298999999</v>
      </c>
      <c r="I39" s="1202">
        <v>1435.5150809899999</v>
      </c>
      <c r="J39" s="1202">
        <v>1836.739042724</v>
      </c>
      <c r="K39" s="1202">
        <v>2355.0105063999999</v>
      </c>
      <c r="L39" s="1202">
        <v>2854.42575584</v>
      </c>
      <c r="M39" s="1202">
        <v>3511.5984403299999</v>
      </c>
      <c r="N39" s="1202">
        <v>4113.4737214590004</v>
      </c>
      <c r="O39" s="1205">
        <v>4582.732275548</v>
      </c>
      <c r="P39" s="1205">
        <v>5194.6958375410004</v>
      </c>
      <c r="Q39" s="1205">
        <v>5682.7508148070001</v>
      </c>
      <c r="R39" s="1205">
        <v>6097.0087392679998</v>
      </c>
      <c r="S39" s="1205">
        <v>522.734724637</v>
      </c>
      <c r="T39" s="1205">
        <v>1151.4582024250001</v>
      </c>
      <c r="U39" s="1024">
        <v>1380.3466444810001</v>
      </c>
      <c r="V39" s="54"/>
      <c r="Y39" s="56"/>
    </row>
    <row r="40" spans="1:25" ht="13.5" customHeight="1">
      <c r="A40" s="145"/>
      <c r="B40" s="1169"/>
      <c r="C40" s="1170" t="s">
        <v>125</v>
      </c>
      <c r="D40" s="1170" t="s">
        <v>351</v>
      </c>
      <c r="E40" s="146">
        <v>227888.55904103001</v>
      </c>
      <c r="F40" s="866">
        <v>242904.98847565299</v>
      </c>
      <c r="G40" s="866">
        <v>268059.22451812198</v>
      </c>
      <c r="H40" s="866">
        <v>275703.11480510101</v>
      </c>
      <c r="I40" s="1202">
        <v>66001.161919405</v>
      </c>
      <c r="J40" s="1202">
        <v>88022.231232920007</v>
      </c>
      <c r="K40" s="1202">
        <v>111332.34272218699</v>
      </c>
      <c r="L40" s="1202">
        <v>134935.526415595</v>
      </c>
      <c r="M40" s="1202">
        <v>159314.18948008699</v>
      </c>
      <c r="N40" s="1202">
        <v>184221.36042643999</v>
      </c>
      <c r="O40" s="1205">
        <v>207888.561437686</v>
      </c>
      <c r="P40" s="1205">
        <v>233539.83125007999</v>
      </c>
      <c r="Q40" s="1205">
        <v>258083.02541168401</v>
      </c>
      <c r="R40" s="1205">
        <v>288371.51190217101</v>
      </c>
      <c r="S40" s="1205">
        <v>24231.858778170001</v>
      </c>
      <c r="T40" s="1205">
        <v>46344.152529751002</v>
      </c>
      <c r="U40" s="1024">
        <v>69561.572597897</v>
      </c>
      <c r="V40" s="54"/>
    </row>
    <row r="41" spans="1:25" ht="23.1" customHeight="1">
      <c r="A41" s="967" t="s">
        <v>205</v>
      </c>
      <c r="B41" s="1327" t="s">
        <v>359</v>
      </c>
      <c r="C41" s="1327"/>
      <c r="D41" s="1327"/>
      <c r="E41" s="244">
        <v>185439.309582246</v>
      </c>
      <c r="F41" s="867">
        <v>136833.47410282301</v>
      </c>
      <c r="G41" s="867">
        <v>174351.72206039398</v>
      </c>
      <c r="H41" s="867">
        <v>247949.38907706001</v>
      </c>
      <c r="I41" s="867">
        <v>76182.054700045002</v>
      </c>
      <c r="J41" s="867">
        <v>100363.528599845</v>
      </c>
      <c r="K41" s="867">
        <v>123577.805593478</v>
      </c>
      <c r="L41" s="867">
        <v>150125.91531002399</v>
      </c>
      <c r="M41" s="867">
        <v>176868.026819413</v>
      </c>
      <c r="N41" s="867">
        <v>200923.12108999101</v>
      </c>
      <c r="O41" s="925">
        <v>225914.95186477099</v>
      </c>
      <c r="P41" s="925">
        <v>251816.15051367501</v>
      </c>
      <c r="Q41" s="925">
        <v>275936.24144770199</v>
      </c>
      <c r="R41" s="925">
        <v>304790.22784414003</v>
      </c>
      <c r="S41" s="925">
        <v>26077.638733774002</v>
      </c>
      <c r="T41" s="925">
        <v>45544.521901031003</v>
      </c>
      <c r="U41" s="1025">
        <v>76151.344815671997</v>
      </c>
      <c r="V41" s="54"/>
    </row>
    <row r="42" spans="1:25">
      <c r="A42" s="967" t="s">
        <v>206</v>
      </c>
      <c r="B42" s="1327" t="s">
        <v>360</v>
      </c>
      <c r="C42" s="1327"/>
      <c r="D42" s="1327"/>
      <c r="E42" s="244">
        <v>24926.687226734</v>
      </c>
      <c r="F42" s="867">
        <v>26830.678712467001</v>
      </c>
      <c r="G42" s="867">
        <v>20216.093170069002</v>
      </c>
      <c r="H42" s="867">
        <v>38630.676464263997</v>
      </c>
      <c r="I42" s="867">
        <v>14431.954065569</v>
      </c>
      <c r="J42" s="867">
        <v>18611.823006385999</v>
      </c>
      <c r="K42" s="867">
        <v>21132.997572541</v>
      </c>
      <c r="L42" s="867">
        <v>24919.027451266</v>
      </c>
      <c r="M42" s="867">
        <v>29134.115248516999</v>
      </c>
      <c r="N42" s="867">
        <v>33065.122705811998</v>
      </c>
      <c r="O42" s="925">
        <v>36204.715692719998</v>
      </c>
      <c r="P42" s="925">
        <v>41068.912767839</v>
      </c>
      <c r="Q42" s="925">
        <v>48023.275254688997</v>
      </c>
      <c r="R42" s="925">
        <v>52221.040442404999</v>
      </c>
      <c r="S42" s="925">
        <v>6027.4312838440001</v>
      </c>
      <c r="T42" s="925">
        <v>13859.712991839</v>
      </c>
      <c r="U42" s="1025">
        <v>16032.577025962</v>
      </c>
      <c r="V42" s="54"/>
    </row>
    <row r="43" spans="1:25" ht="13.5" customHeight="1">
      <c r="A43" s="967" t="s">
        <v>207</v>
      </c>
      <c r="B43" s="1327" t="s">
        <v>361</v>
      </c>
      <c r="C43" s="1327"/>
      <c r="D43" s="1327"/>
      <c r="E43" s="244">
        <v>19647.170755755</v>
      </c>
      <c r="F43" s="867">
        <v>24048.457279286002</v>
      </c>
      <c r="G43" s="867">
        <v>20410.738341355998</v>
      </c>
      <c r="H43" s="867">
        <v>34080.893869261999</v>
      </c>
      <c r="I43" s="867">
        <v>14817.452070322999</v>
      </c>
      <c r="J43" s="867">
        <v>19655.086975568</v>
      </c>
      <c r="K43" s="867">
        <v>22033.628997538999</v>
      </c>
      <c r="L43" s="867">
        <v>25762.338771661001</v>
      </c>
      <c r="M43" s="867">
        <v>30142.633251447001</v>
      </c>
      <c r="N43" s="867">
        <v>33662.478839265001</v>
      </c>
      <c r="O43" s="925">
        <v>36969.391814235998</v>
      </c>
      <c r="P43" s="925">
        <v>42130.081226948998</v>
      </c>
      <c r="Q43" s="925">
        <v>47862.805130797999</v>
      </c>
      <c r="R43" s="925">
        <v>52566.622749474001</v>
      </c>
      <c r="S43" s="925">
        <v>5763.8654164760001</v>
      </c>
      <c r="T43" s="925">
        <v>10300.680659762</v>
      </c>
      <c r="U43" s="1025">
        <v>15242.658774977999</v>
      </c>
      <c r="V43" s="54"/>
    </row>
    <row r="44" spans="1:25" ht="13.5" customHeight="1">
      <c r="A44" s="967" t="s">
        <v>208</v>
      </c>
      <c r="B44" s="1327" t="s">
        <v>362</v>
      </c>
      <c r="C44" s="1327"/>
      <c r="D44" s="1327"/>
      <c r="E44" s="244">
        <v>5279.5164708459997</v>
      </c>
      <c r="F44" s="867">
        <v>2782.2214331810001</v>
      </c>
      <c r="G44" s="867">
        <v>-194.64517128700001</v>
      </c>
      <c r="H44" s="867">
        <v>4549.7825950019997</v>
      </c>
      <c r="I44" s="867">
        <v>-385.49800475400002</v>
      </c>
      <c r="J44" s="867">
        <v>-1043.263969182</v>
      </c>
      <c r="K44" s="867">
        <v>-900.63142499800006</v>
      </c>
      <c r="L44" s="867">
        <v>-843.31132039500005</v>
      </c>
      <c r="M44" s="867">
        <v>-1008.51800293</v>
      </c>
      <c r="N44" s="867">
        <v>-597.35613345299998</v>
      </c>
      <c r="O44" s="925">
        <v>-764.67612151599997</v>
      </c>
      <c r="P44" s="925">
        <v>-1061.16845911</v>
      </c>
      <c r="Q44" s="925">
        <v>160.47012389099999</v>
      </c>
      <c r="R44" s="925">
        <v>-345.58230706900002</v>
      </c>
      <c r="S44" s="925">
        <v>263.565867368</v>
      </c>
      <c r="T44" s="925">
        <v>3559.0323320769999</v>
      </c>
      <c r="U44" s="1025">
        <v>789.918250984</v>
      </c>
      <c r="V44" s="54"/>
      <c r="X44" s="55"/>
      <c r="Y44" s="59"/>
    </row>
    <row r="45" spans="1:25" ht="13.5" customHeight="1">
      <c r="A45" s="967" t="s">
        <v>106</v>
      </c>
      <c r="B45" s="1327" t="s">
        <v>363</v>
      </c>
      <c r="C45" s="1327"/>
      <c r="D45" s="1327"/>
      <c r="E45" s="244">
        <v>190718.826053225</v>
      </c>
      <c r="F45" s="867">
        <v>139615.695536004</v>
      </c>
      <c r="G45" s="867">
        <v>174271.07798724601</v>
      </c>
      <c r="H45" s="867">
        <v>252499.17167206199</v>
      </c>
      <c r="I45" s="867">
        <v>75796.556695291001</v>
      </c>
      <c r="J45" s="867">
        <v>99320.264630663005</v>
      </c>
      <c r="K45" s="867">
        <v>122677.17416848001</v>
      </c>
      <c r="L45" s="867">
        <v>149282.60398962899</v>
      </c>
      <c r="M45" s="867">
        <v>175859.50881648299</v>
      </c>
      <c r="N45" s="867">
        <v>200325.76495653801</v>
      </c>
      <c r="O45" s="925">
        <v>225150.27574325501</v>
      </c>
      <c r="P45" s="925">
        <v>250754.98205456499</v>
      </c>
      <c r="Q45" s="925">
        <v>276096.71157159301</v>
      </c>
      <c r="R45" s="925">
        <v>304444.64553707099</v>
      </c>
      <c r="S45" s="925">
        <v>26341.204601141999</v>
      </c>
      <c r="T45" s="925">
        <v>49103.554233108</v>
      </c>
      <c r="U45" s="1025">
        <v>76941.263066656</v>
      </c>
      <c r="V45" s="54"/>
      <c r="X45" s="55"/>
    </row>
    <row r="46" spans="1:25" ht="13.5" customHeight="1">
      <c r="A46" s="967" t="s">
        <v>209</v>
      </c>
      <c r="B46" s="1327" t="s">
        <v>364</v>
      </c>
      <c r="C46" s="1327"/>
      <c r="D46" s="1327"/>
      <c r="E46" s="244">
        <v>95579.654497269003</v>
      </c>
      <c r="F46" s="867">
        <v>67531.241861937</v>
      </c>
      <c r="G46" s="867">
        <v>89861.407516413004</v>
      </c>
      <c r="H46" s="867">
        <v>125725.474904665</v>
      </c>
      <c r="I46" s="867">
        <v>-99.416774502999999</v>
      </c>
      <c r="J46" s="867">
        <v>-137.07529482199999</v>
      </c>
      <c r="K46" s="867">
        <v>-158.08871329999999</v>
      </c>
      <c r="L46" s="867">
        <v>-190.103589914</v>
      </c>
      <c r="M46" s="867">
        <v>-215.56301509799999</v>
      </c>
      <c r="N46" s="867">
        <v>-241.774903951</v>
      </c>
      <c r="O46" s="925">
        <v>-298.05079143299997</v>
      </c>
      <c r="P46" s="925">
        <v>-328.99336935299999</v>
      </c>
      <c r="Q46" s="925">
        <v>-368.04191674999998</v>
      </c>
      <c r="R46" s="925">
        <v>146960.43465024099</v>
      </c>
      <c r="S46" s="925">
        <v>-28.141498461000001</v>
      </c>
      <c r="T46" s="925">
        <v>-59.295972569</v>
      </c>
      <c r="U46" s="1025">
        <v>-98.694640187999994</v>
      </c>
      <c r="V46" s="54"/>
    </row>
    <row r="47" spans="1:25" ht="23.1" customHeight="1">
      <c r="A47" s="967" t="s">
        <v>210</v>
      </c>
      <c r="B47" s="1327" t="s">
        <v>365</v>
      </c>
      <c r="C47" s="1327"/>
      <c r="D47" s="1327"/>
      <c r="E47" s="244">
        <v>95682.287843234997</v>
      </c>
      <c r="F47" s="867">
        <v>67819.857208101996</v>
      </c>
      <c r="G47" s="867">
        <v>89586.205582789</v>
      </c>
      <c r="H47" s="867">
        <v>125714.60326544099</v>
      </c>
      <c r="I47" s="867">
        <v>-99.416774502999999</v>
      </c>
      <c r="J47" s="867">
        <v>-137.07529482199999</v>
      </c>
      <c r="K47" s="867">
        <v>-158.08871329999999</v>
      </c>
      <c r="L47" s="867">
        <v>-190.103589914</v>
      </c>
      <c r="M47" s="867">
        <v>-214.91620512700001</v>
      </c>
      <c r="N47" s="867">
        <v>-241.774903951</v>
      </c>
      <c r="O47" s="925">
        <v>-298.05079143299997</v>
      </c>
      <c r="P47" s="925">
        <v>-328.99336935299999</v>
      </c>
      <c r="Q47" s="925">
        <v>-368.04191674999998</v>
      </c>
      <c r="R47" s="925">
        <v>146907.61105993899</v>
      </c>
      <c r="S47" s="925">
        <v>-28.141498461000001</v>
      </c>
      <c r="T47" s="925">
        <v>-59.295972569</v>
      </c>
      <c r="U47" s="1025">
        <v>-98.694640187999994</v>
      </c>
      <c r="V47" s="54"/>
    </row>
    <row r="48" spans="1:25" ht="25.15" customHeight="1" thickBot="1">
      <c r="A48" s="293" t="s">
        <v>211</v>
      </c>
      <c r="B48" s="1329" t="s">
        <v>366</v>
      </c>
      <c r="C48" s="1329"/>
      <c r="D48" s="1329"/>
      <c r="E48" s="381">
        <v>150013.32679649</v>
      </c>
      <c r="F48" s="893">
        <v>104718.073695283</v>
      </c>
      <c r="G48" s="893">
        <v>140206.12103299101</v>
      </c>
      <c r="H48" s="893">
        <v>201816.61498470799</v>
      </c>
      <c r="I48" s="893">
        <v>60649.366018702</v>
      </c>
      <c r="J48" s="893">
        <v>79720.289711366</v>
      </c>
      <c r="K48" s="893">
        <v>98665.104378860997</v>
      </c>
      <c r="L48" s="893">
        <v>119973.029249689</v>
      </c>
      <c r="M48" s="893">
        <v>141112.645609025</v>
      </c>
      <c r="N48" s="893">
        <v>160704.399837673</v>
      </c>
      <c r="O48" s="926">
        <v>180465.04710167801</v>
      </c>
      <c r="P48" s="926">
        <v>201332.11168527199</v>
      </c>
      <c r="Q48" s="926">
        <v>221626.46439375501</v>
      </c>
      <c r="R48" s="926">
        <v>243325.729343371</v>
      </c>
      <c r="S48" s="926">
        <v>20878.456050732999</v>
      </c>
      <c r="T48" s="926">
        <v>39361.466482014002</v>
      </c>
      <c r="U48" s="1026">
        <v>61872.075540024001</v>
      </c>
      <c r="V48" s="54"/>
    </row>
    <row r="49" spans="1:24" ht="25.15" hidden="1" customHeight="1" thickBot="1">
      <c r="A49" s="1379" t="s">
        <v>248</v>
      </c>
      <c r="B49" s="1380"/>
      <c r="C49" s="1380"/>
      <c r="D49" s="1380"/>
      <c r="E49" s="312"/>
      <c r="F49" s="312"/>
      <c r="G49" s="312"/>
      <c r="H49" s="312"/>
      <c r="I49" s="312">
        <v>117179.363185685</v>
      </c>
      <c r="J49" s="312">
        <v>134796.42067316</v>
      </c>
      <c r="K49" s="312"/>
      <c r="L49" s="312">
        <v>169975.215068391</v>
      </c>
      <c r="M49" s="312"/>
      <c r="N49" s="312"/>
      <c r="O49" s="312"/>
      <c r="P49" s="312"/>
      <c r="Q49" s="312"/>
      <c r="R49" s="312"/>
      <c r="S49" s="312">
        <v>98665.104378860997</v>
      </c>
      <c r="T49" s="312"/>
      <c r="U49" s="1027">
        <v>61872.075540024001</v>
      </c>
    </row>
    <row r="50" spans="1:24" ht="75" customHeight="1">
      <c r="A50" s="1381" t="s">
        <v>292</v>
      </c>
      <c r="B50" s="1382"/>
      <c r="C50" s="1382"/>
      <c r="D50" s="1382"/>
      <c r="E50" s="1382"/>
      <c r="F50" s="1382"/>
      <c r="G50" s="1382"/>
      <c r="H50" s="1382"/>
      <c r="I50" s="1382"/>
      <c r="J50" s="1382"/>
      <c r="K50" s="1382"/>
      <c r="L50" s="1382"/>
      <c r="M50" s="1382"/>
      <c r="N50" s="1382"/>
      <c r="O50" s="1382"/>
      <c r="P50" s="1382"/>
      <c r="Q50" s="1382"/>
      <c r="R50" s="1382"/>
      <c r="S50" s="1382"/>
      <c r="T50" s="1382"/>
      <c r="U50" s="1383"/>
    </row>
    <row r="51" spans="1:24" ht="22.35" customHeight="1">
      <c r="A51" s="1330" t="s">
        <v>423</v>
      </c>
      <c r="B51" s="1331"/>
      <c r="C51" s="1331"/>
      <c r="D51" s="1331"/>
      <c r="E51" s="1378" t="s">
        <v>277</v>
      </c>
      <c r="F51" s="1368" t="s">
        <v>849</v>
      </c>
      <c r="G51" s="1362">
        <v>2021</v>
      </c>
      <c r="H51" s="1362">
        <v>2022</v>
      </c>
      <c r="I51" s="1362">
        <v>2023</v>
      </c>
      <c r="J51" s="1362"/>
      <c r="K51" s="1362"/>
      <c r="L51" s="1362"/>
      <c r="M51" s="1362"/>
      <c r="N51" s="1362"/>
      <c r="O51" s="1362"/>
      <c r="P51" s="1362"/>
      <c r="Q51" s="1362"/>
      <c r="R51" s="1362"/>
      <c r="S51" s="1362">
        <v>2024</v>
      </c>
      <c r="T51" s="1362"/>
      <c r="U51" s="1363"/>
    </row>
    <row r="52" spans="1:24" ht="22.35" customHeight="1">
      <c r="A52" s="1330"/>
      <c r="B52" s="1331"/>
      <c r="C52" s="1331"/>
      <c r="D52" s="1331"/>
      <c r="E52" s="1378"/>
      <c r="F52" s="1375"/>
      <c r="G52" s="1365"/>
      <c r="H52" s="1362"/>
      <c r="I52" s="886" t="s">
        <v>2</v>
      </c>
      <c r="J52" s="799" t="s">
        <v>3</v>
      </c>
      <c r="K52" s="799" t="s">
        <v>4</v>
      </c>
      <c r="L52" s="799" t="s">
        <v>5</v>
      </c>
      <c r="M52" s="799" t="s">
        <v>6</v>
      </c>
      <c r="N52" s="799" t="s">
        <v>267</v>
      </c>
      <c r="O52" s="911" t="s">
        <v>7</v>
      </c>
      <c r="P52" s="911" t="s">
        <v>13</v>
      </c>
      <c r="Q52" s="911" t="s">
        <v>14</v>
      </c>
      <c r="R52" s="911" t="s">
        <v>15</v>
      </c>
      <c r="S52" s="911" t="s">
        <v>0</v>
      </c>
      <c r="T52" s="911" t="s">
        <v>1</v>
      </c>
      <c r="U52" s="961" t="s">
        <v>2</v>
      </c>
    </row>
    <row r="53" spans="1:24" ht="12.95" customHeight="1">
      <c r="A53" s="317" t="s">
        <v>99</v>
      </c>
      <c r="B53" s="1327" t="s">
        <v>367</v>
      </c>
      <c r="C53" s="1327"/>
      <c r="D53" s="1327"/>
      <c r="G53"/>
      <c r="H53"/>
      <c r="I53"/>
      <c r="J53"/>
      <c r="K53"/>
      <c r="L53"/>
      <c r="M53"/>
      <c r="N53"/>
      <c r="O53"/>
      <c r="P53"/>
      <c r="Q53"/>
      <c r="R53"/>
      <c r="S53"/>
      <c r="T53"/>
      <c r="U53" s="1019"/>
      <c r="V53" s="54"/>
      <c r="W53" s="54"/>
    </row>
    <row r="54" spans="1:24" ht="12.95" customHeight="1">
      <c r="A54" s="143"/>
      <c r="B54" s="1170" t="s">
        <v>100</v>
      </c>
      <c r="C54" s="1333" t="s">
        <v>325</v>
      </c>
      <c r="D54" s="1333"/>
      <c r="E54" s="146">
        <v>266868.32860649202</v>
      </c>
      <c r="F54" s="146">
        <v>277235.457559139</v>
      </c>
      <c r="G54" s="146">
        <v>284381.25770931202</v>
      </c>
      <c r="H54" s="146">
        <v>310101.795356535</v>
      </c>
      <c r="I54" s="146">
        <v>93165.993887489007</v>
      </c>
      <c r="J54" s="146">
        <v>121228.935097314</v>
      </c>
      <c r="K54" s="146">
        <v>150032.381773061</v>
      </c>
      <c r="L54" s="146">
        <v>179255.73060360301</v>
      </c>
      <c r="M54" s="146">
        <v>209209.83001313001</v>
      </c>
      <c r="N54" s="146">
        <v>239739.16650294801</v>
      </c>
      <c r="O54" s="146">
        <v>270841.54216885503</v>
      </c>
      <c r="P54" s="146">
        <v>300444.58357944299</v>
      </c>
      <c r="Q54" s="146">
        <v>330415.70585052099</v>
      </c>
      <c r="R54" s="146">
        <v>361846.74579181097</v>
      </c>
      <c r="S54" s="146">
        <v>42153.961112475001</v>
      </c>
      <c r="T54" s="146">
        <v>71817.294292641003</v>
      </c>
      <c r="U54" s="1028">
        <v>104513.93878742</v>
      </c>
      <c r="V54" s="54"/>
      <c r="W54" s="54"/>
      <c r="X54" s="54"/>
    </row>
    <row r="55" spans="1:24" ht="12.95" customHeight="1">
      <c r="A55" s="143"/>
      <c r="B55" s="1170"/>
      <c r="C55" s="1170" t="s">
        <v>8</v>
      </c>
      <c r="D55" s="1170" t="s">
        <v>326</v>
      </c>
      <c r="E55" s="146">
        <v>872.33992137400003</v>
      </c>
      <c r="F55" s="146">
        <v>1962.6314537349999</v>
      </c>
      <c r="G55" s="146">
        <v>1808.6576057970001</v>
      </c>
      <c r="H55" s="146">
        <v>2686.1263883010001</v>
      </c>
      <c r="I55" s="146">
        <v>1322.8469238590001</v>
      </c>
      <c r="J55" s="146">
        <v>1751.970483395</v>
      </c>
      <c r="K55" s="146">
        <v>2132.2833224649999</v>
      </c>
      <c r="L55" s="146">
        <v>2472.5658636869998</v>
      </c>
      <c r="M55" s="146">
        <v>2794.5033764149998</v>
      </c>
      <c r="N55" s="146">
        <v>3109.7463028440002</v>
      </c>
      <c r="O55" s="146">
        <v>3378.9481066950002</v>
      </c>
      <c r="P55" s="146">
        <v>3660.9320045190002</v>
      </c>
      <c r="Q55" s="146">
        <v>3924.8346062159999</v>
      </c>
      <c r="R55" s="146">
        <v>4301.375264626</v>
      </c>
      <c r="S55" s="146">
        <v>465.39517656100003</v>
      </c>
      <c r="T55" s="146">
        <v>816.35677115800002</v>
      </c>
      <c r="U55" s="1028">
        <v>1119.530837148</v>
      </c>
    </row>
    <row r="56" spans="1:24" ht="12.95" customHeight="1">
      <c r="A56" s="143"/>
      <c r="B56" s="1170"/>
      <c r="C56" s="1170" t="s">
        <v>9</v>
      </c>
      <c r="D56" s="1170" t="s">
        <v>327</v>
      </c>
      <c r="E56" s="146">
        <v>2854.540781791</v>
      </c>
      <c r="F56" s="146">
        <v>2209.5934779869999</v>
      </c>
      <c r="G56" s="146">
        <v>1125.3241194289999</v>
      </c>
      <c r="H56" s="146">
        <v>2901.7801553160002</v>
      </c>
      <c r="I56" s="146">
        <v>1275.2302325129999</v>
      </c>
      <c r="J56" s="146">
        <v>1815.7106171830001</v>
      </c>
      <c r="K56" s="146">
        <v>2125.1586287330001</v>
      </c>
      <c r="L56" s="146">
        <v>2651.273904614</v>
      </c>
      <c r="M56" s="146">
        <v>3149.075775755</v>
      </c>
      <c r="N56" s="146">
        <v>3630.595030901</v>
      </c>
      <c r="O56" s="146">
        <v>4060.3093670960002</v>
      </c>
      <c r="P56" s="146">
        <v>4494.1231416399996</v>
      </c>
      <c r="Q56" s="146">
        <v>5036.1640099469996</v>
      </c>
      <c r="R56" s="146">
        <v>5658.5654396629998</v>
      </c>
      <c r="S56" s="146">
        <v>603.42146223899999</v>
      </c>
      <c r="T56" s="146">
        <v>1084.0810177129999</v>
      </c>
      <c r="U56" s="1028">
        <v>1658.8078446689999</v>
      </c>
    </row>
    <row r="57" spans="1:24" ht="12.95" customHeight="1">
      <c r="A57" s="143"/>
      <c r="B57" s="1170"/>
      <c r="C57" s="1170" t="s">
        <v>10</v>
      </c>
      <c r="D57" s="1170" t="s">
        <v>328</v>
      </c>
      <c r="E57" s="146">
        <v>22312.711154501001</v>
      </c>
      <c r="F57" s="146">
        <v>27102.092917022001</v>
      </c>
      <c r="G57" s="146">
        <v>30915.875781155999</v>
      </c>
      <c r="H57" s="146">
        <v>34319.129548495999</v>
      </c>
      <c r="I57" s="146">
        <v>9545.9372725169997</v>
      </c>
      <c r="J57" s="146">
        <v>12436.145133693</v>
      </c>
      <c r="K57" s="146">
        <v>15406.549352877</v>
      </c>
      <c r="L57" s="146">
        <v>18092.347927188999</v>
      </c>
      <c r="M57" s="146">
        <v>21020.018410399</v>
      </c>
      <c r="N57" s="146">
        <v>23729.959998590999</v>
      </c>
      <c r="O57" s="146">
        <v>26487.916049261999</v>
      </c>
      <c r="P57" s="146">
        <v>29410.395998394</v>
      </c>
      <c r="Q57" s="146">
        <v>32233.516500299</v>
      </c>
      <c r="R57" s="146">
        <v>35301.897685295997</v>
      </c>
      <c r="S57" s="146">
        <v>3418.3293322559998</v>
      </c>
      <c r="T57" s="146">
        <v>6579.6938799640002</v>
      </c>
      <c r="U57" s="1028">
        <v>9802.3826728679996</v>
      </c>
    </row>
    <row r="58" spans="1:24" ht="12.95" customHeight="1">
      <c r="A58" s="143"/>
      <c r="B58" s="1170"/>
      <c r="C58" s="1170" t="s">
        <v>11</v>
      </c>
      <c r="D58" s="1170" t="s">
        <v>329</v>
      </c>
      <c r="E58" s="146">
        <v>221679.026585463</v>
      </c>
      <c r="F58" s="146">
        <v>226685.59237165199</v>
      </c>
      <c r="G58" s="146">
        <v>232177.41914119801</v>
      </c>
      <c r="H58" s="146">
        <v>248383.85534963</v>
      </c>
      <c r="I58" s="146">
        <v>72811.814086618004</v>
      </c>
      <c r="J58" s="146">
        <v>94691.691026713001</v>
      </c>
      <c r="K58" s="146">
        <v>117397.600729329</v>
      </c>
      <c r="L58" s="146">
        <v>140682.627051977</v>
      </c>
      <c r="M58" s="146">
        <v>164395.23462536599</v>
      </c>
      <c r="N58" s="146">
        <v>188909.02066046299</v>
      </c>
      <c r="O58" s="146">
        <v>213437.514000603</v>
      </c>
      <c r="P58" s="146">
        <v>236750.01507639</v>
      </c>
      <c r="Q58" s="146">
        <v>260463.71795949701</v>
      </c>
      <c r="R58" s="146">
        <v>284740.192668317</v>
      </c>
      <c r="S58" s="146">
        <v>32427.115121266001</v>
      </c>
      <c r="T58" s="146">
        <v>56786.075753128003</v>
      </c>
      <c r="U58" s="1028">
        <v>83453.302321948999</v>
      </c>
    </row>
    <row r="59" spans="1:24" ht="12.95" customHeight="1">
      <c r="A59" s="143"/>
      <c r="B59" s="1170"/>
      <c r="C59" s="1170"/>
      <c r="D59" s="1171" t="s">
        <v>330</v>
      </c>
      <c r="E59" s="146">
        <v>221449.37089741399</v>
      </c>
      <c r="F59" s="146">
        <v>225811.25215344501</v>
      </c>
      <c r="G59" s="146">
        <v>232039.225774013</v>
      </c>
      <c r="H59" s="146">
        <v>247486.84911634799</v>
      </c>
      <c r="I59" s="146">
        <v>72586.288590078999</v>
      </c>
      <c r="J59" s="146">
        <v>94362.323229593996</v>
      </c>
      <c r="K59" s="146">
        <v>116980.281469333</v>
      </c>
      <c r="L59" s="146">
        <v>140186.723161036</v>
      </c>
      <c r="M59" s="146">
        <v>163834.69232767599</v>
      </c>
      <c r="N59" s="146">
        <v>188054.61701388299</v>
      </c>
      <c r="O59" s="146">
        <v>212681.06975930999</v>
      </c>
      <c r="P59" s="146">
        <v>235783.99561970501</v>
      </c>
      <c r="Q59" s="146">
        <v>259357.43801034099</v>
      </c>
      <c r="R59" s="146">
        <v>283479.71101576602</v>
      </c>
      <c r="S59" s="146">
        <v>31911.492649038999</v>
      </c>
      <c r="T59" s="146">
        <v>56094.604312898002</v>
      </c>
      <c r="U59" s="1028">
        <v>82563.253494966004</v>
      </c>
    </row>
    <row r="60" spans="1:24" ht="12.95" customHeight="1">
      <c r="A60" s="143"/>
      <c r="B60" s="1170"/>
      <c r="C60" s="1170"/>
      <c r="D60" s="1171" t="s">
        <v>331</v>
      </c>
      <c r="E60" s="146">
        <v>229.65568804899999</v>
      </c>
      <c r="F60" s="146">
        <v>874.34021820700002</v>
      </c>
      <c r="G60" s="146">
        <v>138.193367185</v>
      </c>
      <c r="H60" s="146">
        <v>897.00623328200004</v>
      </c>
      <c r="I60" s="146">
        <v>225.52549653899999</v>
      </c>
      <c r="J60" s="146">
        <v>329.36779711899999</v>
      </c>
      <c r="K60" s="146">
        <v>417.31925999600003</v>
      </c>
      <c r="L60" s="146">
        <v>495.90389094099999</v>
      </c>
      <c r="M60" s="146">
        <v>560.54229769000005</v>
      </c>
      <c r="N60" s="146">
        <v>854.40364657999999</v>
      </c>
      <c r="O60" s="146">
        <v>756.444241293</v>
      </c>
      <c r="P60" s="146">
        <v>966.01945668500002</v>
      </c>
      <c r="Q60" s="146">
        <v>1106.2799491559999</v>
      </c>
      <c r="R60" s="146">
        <v>1260.481652551</v>
      </c>
      <c r="S60" s="146">
        <v>515.622472227</v>
      </c>
      <c r="T60" s="146">
        <v>691.47144022999998</v>
      </c>
      <c r="U60" s="1028">
        <v>890.04882698300003</v>
      </c>
    </row>
    <row r="61" spans="1:24" ht="12.95" customHeight="1">
      <c r="A61" s="143"/>
      <c r="B61" s="1170"/>
      <c r="C61" s="1170" t="s">
        <v>98</v>
      </c>
      <c r="D61" s="1170" t="s">
        <v>332</v>
      </c>
      <c r="E61" s="146">
        <v>19149.710163363001</v>
      </c>
      <c r="F61" s="146">
        <v>19275.547338742999</v>
      </c>
      <c r="G61" s="146">
        <v>18353.981061732</v>
      </c>
      <c r="H61" s="146">
        <v>21810.903914792001</v>
      </c>
      <c r="I61" s="146">
        <v>8210.1653719820006</v>
      </c>
      <c r="J61" s="146">
        <v>10533.41783633</v>
      </c>
      <c r="K61" s="146">
        <v>12970.789739657001</v>
      </c>
      <c r="L61" s="146">
        <v>15356.915856136</v>
      </c>
      <c r="M61" s="146">
        <v>17850.997825195001</v>
      </c>
      <c r="N61" s="146">
        <v>20359.844510149</v>
      </c>
      <c r="O61" s="146">
        <v>23476.854645199001</v>
      </c>
      <c r="P61" s="146">
        <v>26129.1173585</v>
      </c>
      <c r="Q61" s="146">
        <v>28757.472774562</v>
      </c>
      <c r="R61" s="146">
        <v>31844.714733909001</v>
      </c>
      <c r="S61" s="146">
        <v>5239.700020153</v>
      </c>
      <c r="T61" s="146">
        <v>6551.0868706780002</v>
      </c>
      <c r="U61" s="1028">
        <v>8479.9151107859998</v>
      </c>
    </row>
    <row r="62" spans="1:24" ht="12.95" customHeight="1">
      <c r="A62" s="143"/>
      <c r="B62" s="1170" t="s">
        <v>19</v>
      </c>
      <c r="C62" s="1333" t="s">
        <v>333</v>
      </c>
      <c r="D62" s="1333"/>
      <c r="E62" s="146">
        <v>100551.865137259</v>
      </c>
      <c r="F62" s="146">
        <v>113489.713047823</v>
      </c>
      <c r="G62" s="146">
        <v>84725.472537554</v>
      </c>
      <c r="H62" s="146">
        <v>88362.445074791001</v>
      </c>
      <c r="I62" s="146">
        <v>36540.762058731001</v>
      </c>
      <c r="J62" s="146">
        <v>45621.482882012999</v>
      </c>
      <c r="K62" s="146">
        <v>55298.773961749001</v>
      </c>
      <c r="L62" s="146">
        <v>64753.354891684998</v>
      </c>
      <c r="M62" s="146">
        <v>74257.345244754993</v>
      </c>
      <c r="N62" s="146">
        <v>84233.659049098002</v>
      </c>
      <c r="O62" s="146">
        <v>94669.175441635001</v>
      </c>
      <c r="P62" s="146">
        <v>105358.323430811</v>
      </c>
      <c r="Q62" s="146">
        <v>116235.911111885</v>
      </c>
      <c r="R62" s="146">
        <v>128806.24810764</v>
      </c>
      <c r="S62" s="146">
        <v>22405.702107584999</v>
      </c>
      <c r="T62" s="146">
        <v>33192.508733440998</v>
      </c>
      <c r="U62" s="1028">
        <v>45745.921173251001</v>
      </c>
      <c r="X62" s="55"/>
    </row>
    <row r="63" spans="1:24" ht="12.95" customHeight="1">
      <c r="A63" s="143"/>
      <c r="B63" s="1170"/>
      <c r="C63" s="1170" t="s">
        <v>8</v>
      </c>
      <c r="D63" s="1170" t="s">
        <v>334</v>
      </c>
      <c r="E63" s="146">
        <v>31.601847096</v>
      </c>
      <c r="F63" s="146">
        <v>284.60714892999999</v>
      </c>
      <c r="G63" s="146">
        <v>4.5540674450000003</v>
      </c>
      <c r="H63" s="146">
        <v>1.208964521</v>
      </c>
      <c r="I63" s="146">
        <v>8.9590461999999996E-2</v>
      </c>
      <c r="J63" s="146">
        <v>0.26328759899999998</v>
      </c>
      <c r="K63" s="146">
        <v>0.20632977</v>
      </c>
      <c r="L63" s="146">
        <v>1.9721562610000001</v>
      </c>
      <c r="M63" s="146">
        <v>0.68015305199999998</v>
      </c>
      <c r="N63" s="146">
        <v>1.5740378719999999</v>
      </c>
      <c r="O63" s="146">
        <v>1.607013612</v>
      </c>
      <c r="P63" s="146">
        <v>1.5012726940000001</v>
      </c>
      <c r="Q63" s="146">
        <v>1.5830222329999999</v>
      </c>
      <c r="R63" s="146">
        <v>1.9575741719999999</v>
      </c>
      <c r="S63" s="146">
        <v>3.5070767000000003E-2</v>
      </c>
      <c r="T63" s="146">
        <v>7.8453782E-2</v>
      </c>
      <c r="U63" s="1028">
        <v>0.160386892</v>
      </c>
      <c r="X63" s="55"/>
    </row>
    <row r="64" spans="1:24" ht="12.95" customHeight="1">
      <c r="A64" s="143"/>
      <c r="B64" s="1170"/>
      <c r="C64" s="1170" t="s">
        <v>9</v>
      </c>
      <c r="D64" s="1170" t="s">
        <v>335</v>
      </c>
      <c r="E64" s="146">
        <v>4585.6659249619997</v>
      </c>
      <c r="F64" s="146">
        <v>4405.6799940150004</v>
      </c>
      <c r="G64" s="146">
        <v>3378.4871086339999</v>
      </c>
      <c r="H64" s="146">
        <v>3698.54988843</v>
      </c>
      <c r="I64" s="146">
        <v>1109.7307728640001</v>
      </c>
      <c r="J64" s="146">
        <v>1592.079404886</v>
      </c>
      <c r="K64" s="146">
        <v>2051.1317868649999</v>
      </c>
      <c r="L64" s="146">
        <v>2621.2578148080001</v>
      </c>
      <c r="M64" s="146">
        <v>3197.4103330329999</v>
      </c>
      <c r="N64" s="146">
        <v>3645.2400525490002</v>
      </c>
      <c r="O64" s="146">
        <v>4068.5553289310001</v>
      </c>
      <c r="P64" s="146">
        <v>5504.0441715389998</v>
      </c>
      <c r="Q64" s="146">
        <v>5015.3415953840004</v>
      </c>
      <c r="R64" s="146">
        <v>5494.5370083910002</v>
      </c>
      <c r="S64" s="146">
        <v>449.67704330599997</v>
      </c>
      <c r="T64" s="146">
        <v>894.06533810799999</v>
      </c>
      <c r="U64" s="1028">
        <v>1354.2244868580001</v>
      </c>
    </row>
    <row r="65" spans="1:24" ht="12.95" customHeight="1">
      <c r="A65" s="143"/>
      <c r="B65" s="1170"/>
      <c r="C65" s="1170" t="s">
        <v>10</v>
      </c>
      <c r="D65" s="1170" t="s">
        <v>336</v>
      </c>
      <c r="E65" s="146">
        <v>64743.150379305996</v>
      </c>
      <c r="F65" s="146">
        <v>76575.056154805003</v>
      </c>
      <c r="G65" s="146">
        <v>51595.752133971997</v>
      </c>
      <c r="H65" s="146">
        <v>47778.106375629999</v>
      </c>
      <c r="I65" s="146">
        <v>17616.042526011999</v>
      </c>
      <c r="J65" s="146">
        <v>23241.033313877</v>
      </c>
      <c r="K65" s="146">
        <v>29281.452051306998</v>
      </c>
      <c r="L65" s="146">
        <v>35276.634565261003</v>
      </c>
      <c r="M65" s="146">
        <v>41492.320127856001</v>
      </c>
      <c r="N65" s="146">
        <v>47877.685990316</v>
      </c>
      <c r="O65" s="146">
        <v>54566.301218852997</v>
      </c>
      <c r="P65" s="146">
        <v>61784.999609229999</v>
      </c>
      <c r="Q65" s="146">
        <v>69189.970811513005</v>
      </c>
      <c r="R65" s="146">
        <v>77438.821919459995</v>
      </c>
      <c r="S65" s="146">
        <v>8704.7434674039996</v>
      </c>
      <c r="T65" s="146">
        <v>16905.497474780001</v>
      </c>
      <c r="U65" s="1028">
        <v>25743.805715398001</v>
      </c>
    </row>
    <row r="66" spans="1:24" ht="12.95" customHeight="1">
      <c r="A66" s="144"/>
      <c r="B66" s="1172"/>
      <c r="C66" s="1172"/>
      <c r="D66" s="1173" t="s">
        <v>337</v>
      </c>
      <c r="E66" s="146">
        <v>9035.4396145770006</v>
      </c>
      <c r="F66" s="146">
        <v>13331.649993853</v>
      </c>
      <c r="G66" s="146">
        <v>11697.076859880999</v>
      </c>
      <c r="H66" s="146">
        <v>14027.806858122</v>
      </c>
      <c r="I66" s="146">
        <v>6047.2934657269998</v>
      </c>
      <c r="J66" s="146">
        <v>7821.9164068740001</v>
      </c>
      <c r="K66" s="146">
        <v>9855.8452553549996</v>
      </c>
      <c r="L66" s="146">
        <v>11863.409900164999</v>
      </c>
      <c r="M66" s="146">
        <v>14038.031036705001</v>
      </c>
      <c r="N66" s="146">
        <v>16195.957887611999</v>
      </c>
      <c r="O66" s="146">
        <v>18492.334059969999</v>
      </c>
      <c r="P66" s="146">
        <v>21000.404486856001</v>
      </c>
      <c r="Q66" s="146">
        <v>23725.078838657999</v>
      </c>
      <c r="R66" s="146">
        <v>26639.454675016001</v>
      </c>
      <c r="S66" s="146">
        <v>3233.5809788430001</v>
      </c>
      <c r="T66" s="146">
        <v>6069.7447332459997</v>
      </c>
      <c r="U66" s="1028">
        <v>9151.575501198</v>
      </c>
    </row>
    <row r="67" spans="1:24" ht="12.95" customHeight="1">
      <c r="A67" s="144"/>
      <c r="B67" s="1172"/>
      <c r="C67" s="1172"/>
      <c r="D67" s="1173" t="s">
        <v>338</v>
      </c>
      <c r="E67" s="146">
        <v>9888.1559358739996</v>
      </c>
      <c r="F67" s="146">
        <v>9646.5681099810008</v>
      </c>
      <c r="G67" s="146">
        <v>7674.1890595940004</v>
      </c>
      <c r="H67" s="146">
        <v>5735.2094387919997</v>
      </c>
      <c r="I67" s="146">
        <v>1479.8367900630001</v>
      </c>
      <c r="J67" s="146">
        <v>1949.195817564</v>
      </c>
      <c r="K67" s="146">
        <v>2411.1324111700001</v>
      </c>
      <c r="L67" s="146">
        <v>2859.0116930620002</v>
      </c>
      <c r="M67" s="146">
        <v>3323.8518329980002</v>
      </c>
      <c r="N67" s="146">
        <v>3786.9411260349998</v>
      </c>
      <c r="O67" s="146">
        <v>4255.3163293529997</v>
      </c>
      <c r="P67" s="146">
        <v>4756.833691283</v>
      </c>
      <c r="Q67" s="146">
        <v>5309.61159348</v>
      </c>
      <c r="R67" s="146">
        <v>6031.532691894</v>
      </c>
      <c r="S67" s="146">
        <v>497.27672788899997</v>
      </c>
      <c r="T67" s="146">
        <v>971.31799683999998</v>
      </c>
      <c r="U67" s="1028">
        <v>1483.400040002</v>
      </c>
    </row>
    <row r="68" spans="1:24" ht="12.95" customHeight="1">
      <c r="A68" s="144"/>
      <c r="B68" s="1172"/>
      <c r="C68" s="1172"/>
      <c r="D68" s="1173" t="s">
        <v>339</v>
      </c>
      <c r="E68" s="146">
        <v>45819.554828854998</v>
      </c>
      <c r="F68" s="146">
        <v>53596.838050970997</v>
      </c>
      <c r="G68" s="146">
        <v>32224.486214496999</v>
      </c>
      <c r="H68" s="146">
        <v>28015.090078715999</v>
      </c>
      <c r="I68" s="146">
        <v>10088.912270221999</v>
      </c>
      <c r="J68" s="146">
        <v>13469.921089439</v>
      </c>
      <c r="K68" s="146">
        <v>17014.474384781999</v>
      </c>
      <c r="L68" s="146">
        <v>20554.212972034002</v>
      </c>
      <c r="M68" s="146">
        <v>24130.437258153001</v>
      </c>
      <c r="N68" s="146">
        <v>27894.786976668998</v>
      </c>
      <c r="O68" s="146">
        <v>31818.650829530001</v>
      </c>
      <c r="P68" s="146">
        <v>36027.761431090999</v>
      </c>
      <c r="Q68" s="146">
        <v>40155.280379374999</v>
      </c>
      <c r="R68" s="146">
        <v>44767.834552549997</v>
      </c>
      <c r="S68" s="146">
        <v>4973.8857606720003</v>
      </c>
      <c r="T68" s="146">
        <v>9864.4347446939992</v>
      </c>
      <c r="U68" s="1028">
        <v>15108.830174197999</v>
      </c>
    </row>
    <row r="69" spans="1:24" ht="12.95" customHeight="1">
      <c r="A69" s="143"/>
      <c r="B69" s="1170"/>
      <c r="C69" s="1170" t="s">
        <v>11</v>
      </c>
      <c r="D69" s="1170" t="s">
        <v>340</v>
      </c>
      <c r="E69" s="146">
        <v>4369.4276174030001</v>
      </c>
      <c r="F69" s="146">
        <v>4017.7523166390001</v>
      </c>
      <c r="G69" s="146">
        <v>4054.6919924690001</v>
      </c>
      <c r="H69" s="146">
        <v>5358.0475559429997</v>
      </c>
      <c r="I69" s="146">
        <v>1281.1699326129999</v>
      </c>
      <c r="J69" s="146">
        <v>1838.2821513900001</v>
      </c>
      <c r="K69" s="146">
        <v>1719.247353815</v>
      </c>
      <c r="L69" s="146">
        <v>2069.4801006070002</v>
      </c>
      <c r="M69" s="146">
        <v>2445.9051342540001</v>
      </c>
      <c r="N69" s="146">
        <v>2814.6053826970001</v>
      </c>
      <c r="O69" s="146">
        <v>3170.1757227349999</v>
      </c>
      <c r="P69" s="146">
        <v>3507.4976355439999</v>
      </c>
      <c r="Q69" s="146">
        <v>3875.0131434919999</v>
      </c>
      <c r="R69" s="146">
        <v>4229.9979910860002</v>
      </c>
      <c r="S69" s="146">
        <v>339.74708128600003</v>
      </c>
      <c r="T69" s="146">
        <v>666.54204232100005</v>
      </c>
      <c r="U69" s="1028">
        <v>1009.925271696</v>
      </c>
    </row>
    <row r="70" spans="1:24" ht="12.95" customHeight="1">
      <c r="A70" s="143"/>
      <c r="B70" s="1170"/>
      <c r="C70" s="1170" t="s">
        <v>98</v>
      </c>
      <c r="D70" s="1170" t="s">
        <v>341</v>
      </c>
      <c r="E70" s="146">
        <v>6306.2112221460002</v>
      </c>
      <c r="F70" s="146">
        <v>6167.6044623649996</v>
      </c>
      <c r="G70" s="146">
        <v>4161.7930868410003</v>
      </c>
      <c r="H70" s="146">
        <v>8461.3200533590007</v>
      </c>
      <c r="I70" s="146">
        <v>2328.3535759340002</v>
      </c>
      <c r="J70" s="146">
        <v>2935.4639737920002</v>
      </c>
      <c r="K70" s="146">
        <v>3394.6131848609998</v>
      </c>
      <c r="L70" s="146">
        <v>3902.975604748</v>
      </c>
      <c r="M70" s="146">
        <v>4534.217436463</v>
      </c>
      <c r="N70" s="146">
        <v>4928.0974852030004</v>
      </c>
      <c r="O70" s="146">
        <v>5878.478475721</v>
      </c>
      <c r="P70" s="146">
        <v>6276.5355536139996</v>
      </c>
      <c r="Q70" s="146">
        <v>6892.6646564160001</v>
      </c>
      <c r="R70" s="146">
        <v>7392.0076627119997</v>
      </c>
      <c r="S70" s="146">
        <v>3140.609881503</v>
      </c>
      <c r="T70" s="146">
        <v>2590.1963007859999</v>
      </c>
      <c r="U70" s="1028">
        <v>3108.8630054659998</v>
      </c>
    </row>
    <row r="71" spans="1:24" ht="12.95" customHeight="1">
      <c r="A71" s="143"/>
      <c r="B71" s="1170"/>
      <c r="C71" s="1170" t="s">
        <v>97</v>
      </c>
      <c r="D71" s="1170" t="s">
        <v>332</v>
      </c>
      <c r="E71" s="146">
        <v>18793.279290432001</v>
      </c>
      <c r="F71" s="146">
        <v>18430.271378066998</v>
      </c>
      <c r="G71" s="146">
        <v>17203.980622979001</v>
      </c>
      <c r="H71" s="146">
        <v>23065.212236907999</v>
      </c>
      <c r="I71" s="146">
        <v>14205.375660846001</v>
      </c>
      <c r="J71" s="146">
        <v>16014.360750469001</v>
      </c>
      <c r="K71" s="146">
        <v>18852.123255130999</v>
      </c>
      <c r="L71" s="146">
        <v>20881.034650000001</v>
      </c>
      <c r="M71" s="146">
        <v>22586.812060097</v>
      </c>
      <c r="N71" s="146">
        <v>24966.456100461</v>
      </c>
      <c r="O71" s="146">
        <v>26984.057681783001</v>
      </c>
      <c r="P71" s="146">
        <v>28283.745188190001</v>
      </c>
      <c r="Q71" s="146">
        <v>31261.337882847001</v>
      </c>
      <c r="R71" s="146">
        <v>34248.925951819001</v>
      </c>
      <c r="S71" s="146">
        <v>9770.8895633190004</v>
      </c>
      <c r="T71" s="146">
        <v>12136.129123664001</v>
      </c>
      <c r="U71" s="1028">
        <v>14528.942306941</v>
      </c>
    </row>
    <row r="72" spans="1:24" ht="12.95" customHeight="1">
      <c r="A72" s="143"/>
      <c r="B72" s="1170"/>
      <c r="C72" s="1170" t="s">
        <v>125</v>
      </c>
      <c r="D72" s="1170"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66">
        <v>0</v>
      </c>
      <c r="T72" s="866">
        <v>0</v>
      </c>
      <c r="U72" s="1020">
        <v>0</v>
      </c>
    </row>
    <row r="73" spans="1:24" ht="12.95" customHeight="1">
      <c r="A73" s="157" t="s">
        <v>204</v>
      </c>
      <c r="B73" s="1327" t="s">
        <v>343</v>
      </c>
      <c r="C73" s="1327"/>
      <c r="D73" s="1327"/>
      <c r="E73" s="146">
        <v>166316.46346923299</v>
      </c>
      <c r="F73" s="146">
        <v>163745.74451131601</v>
      </c>
      <c r="G73" s="146">
        <v>199655.78517175801</v>
      </c>
      <c r="H73" s="146">
        <v>221739.350281744</v>
      </c>
      <c r="I73" s="146">
        <v>56625.231828757998</v>
      </c>
      <c r="J73" s="146">
        <v>75607.452215301004</v>
      </c>
      <c r="K73" s="146">
        <v>94733.607811312002</v>
      </c>
      <c r="L73" s="146">
        <v>114502.37571191799</v>
      </c>
      <c r="M73" s="146">
        <v>134952.484768375</v>
      </c>
      <c r="N73" s="146">
        <v>155505.50745385</v>
      </c>
      <c r="O73" s="146">
        <v>176172.36672722001</v>
      </c>
      <c r="P73" s="146">
        <v>195086.26014863199</v>
      </c>
      <c r="Q73" s="146">
        <v>214179.794738636</v>
      </c>
      <c r="R73" s="146">
        <v>233040.49768417099</v>
      </c>
      <c r="S73" s="146">
        <v>19748.259004889998</v>
      </c>
      <c r="T73" s="146">
        <v>38624.785559199998</v>
      </c>
      <c r="U73" s="1028">
        <v>58768.017614169003</v>
      </c>
    </row>
    <row r="74" spans="1:24" ht="12.95" customHeight="1">
      <c r="A74" s="157" t="s">
        <v>105</v>
      </c>
      <c r="B74" s="1327" t="s">
        <v>344</v>
      </c>
      <c r="C74" s="1327"/>
      <c r="D74" s="1327"/>
      <c r="E74" s="146"/>
      <c r="F74" s="146"/>
      <c r="G74" s="146"/>
      <c r="H74" s="146">
        <v>0</v>
      </c>
      <c r="I74" s="146"/>
      <c r="J74" s="146"/>
      <c r="K74" s="146"/>
      <c r="L74" s="146"/>
      <c r="M74" s="146"/>
      <c r="N74" s="146"/>
      <c r="O74" s="146">
        <v>0</v>
      </c>
      <c r="P74" s="146">
        <v>0</v>
      </c>
      <c r="Q74" s="146">
        <v>0</v>
      </c>
      <c r="R74" s="146">
        <v>0</v>
      </c>
      <c r="S74" s="866">
        <v>0</v>
      </c>
      <c r="T74" s="866">
        <v>0</v>
      </c>
      <c r="U74" s="1020">
        <v>0</v>
      </c>
    </row>
    <row r="75" spans="1:24" ht="12.95" customHeight="1">
      <c r="A75" s="143"/>
      <c r="B75" s="1170" t="s">
        <v>18</v>
      </c>
      <c r="C75" s="1333" t="s">
        <v>345</v>
      </c>
      <c r="D75" s="1333"/>
      <c r="E75" s="146">
        <v>75119.746036416007</v>
      </c>
      <c r="F75" s="146">
        <v>134784.50652977999</v>
      </c>
      <c r="G75" s="146">
        <v>193775.08266499799</v>
      </c>
      <c r="H75" s="146">
        <v>178085.43442752201</v>
      </c>
      <c r="I75" s="146">
        <v>65789.145545154999</v>
      </c>
      <c r="J75" s="146">
        <v>68303.384474110993</v>
      </c>
      <c r="K75" s="146">
        <v>70669.858255822997</v>
      </c>
      <c r="L75" s="146">
        <v>81607.530488125994</v>
      </c>
      <c r="M75" s="146">
        <v>91710.680457889001</v>
      </c>
      <c r="N75" s="146">
        <v>103968.745599542</v>
      </c>
      <c r="O75" s="146">
        <v>119778.430292612</v>
      </c>
      <c r="P75" s="146">
        <v>127699.44116240001</v>
      </c>
      <c r="Q75" s="146">
        <v>156036.70983985701</v>
      </c>
      <c r="R75" s="146">
        <v>308285.51768996898</v>
      </c>
      <c r="S75" s="146">
        <v>102745.183479667</v>
      </c>
      <c r="T75" s="146">
        <v>46700.892567768002</v>
      </c>
      <c r="U75" s="1028">
        <v>69760.935001481004</v>
      </c>
      <c r="X75" s="55"/>
    </row>
    <row r="76" spans="1:24" ht="24">
      <c r="A76" s="143"/>
      <c r="B76" s="1170"/>
      <c r="C76" s="1170" t="s">
        <v>8</v>
      </c>
      <c r="D76" s="1170" t="s">
        <v>346</v>
      </c>
      <c r="E76" s="146">
        <v>2968.5470721199999</v>
      </c>
      <c r="F76" s="146">
        <v>7199.4828557199999</v>
      </c>
      <c r="G76" s="146">
        <v>9799.6598192729998</v>
      </c>
      <c r="H76" s="146">
        <v>4394.336095396</v>
      </c>
      <c r="I76" s="146">
        <v>1312.196001622</v>
      </c>
      <c r="J76" s="146">
        <v>1742.8992983420001</v>
      </c>
      <c r="K76" s="146">
        <v>2453.9076641679999</v>
      </c>
      <c r="L76" s="146">
        <v>2801.7998359960002</v>
      </c>
      <c r="M76" s="146">
        <v>3172.2303994250001</v>
      </c>
      <c r="N76" s="146">
        <v>3539.1212479589999</v>
      </c>
      <c r="O76" s="146">
        <v>3656.8393562470001</v>
      </c>
      <c r="P76" s="146">
        <v>4132.3664959070002</v>
      </c>
      <c r="Q76" s="146">
        <v>4778.7190417579995</v>
      </c>
      <c r="R76" s="146">
        <v>5137.1797555399999</v>
      </c>
      <c r="S76" s="146">
        <v>485.22849373299999</v>
      </c>
      <c r="T76" s="146">
        <v>1058.797674101</v>
      </c>
      <c r="U76" s="1028">
        <v>1565.218695817</v>
      </c>
    </row>
    <row r="77" spans="1:24" ht="24">
      <c r="A77" s="143"/>
      <c r="B77" s="1170"/>
      <c r="C77" s="1170" t="s">
        <v>9</v>
      </c>
      <c r="D77" s="1170"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0</v>
      </c>
      <c r="U77" s="1028">
        <v>0</v>
      </c>
    </row>
    <row r="78" spans="1:24" ht="24">
      <c r="A78" s="143"/>
      <c r="B78" s="1170"/>
      <c r="C78" s="1170" t="s">
        <v>10</v>
      </c>
      <c r="D78" s="1170"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8">
        <v>0</v>
      </c>
    </row>
    <row r="79" spans="1:24" ht="12.95" customHeight="1">
      <c r="A79" s="143"/>
      <c r="B79" s="1170"/>
      <c r="C79" s="1170" t="s">
        <v>11</v>
      </c>
      <c r="D79" s="1170" t="s">
        <v>348</v>
      </c>
      <c r="E79" s="146">
        <v>11971.366925745</v>
      </c>
      <c r="F79" s="146">
        <v>18348.291957685</v>
      </c>
      <c r="G79" s="146">
        <v>35066.747833148002</v>
      </c>
      <c r="H79" s="146">
        <v>62350.398248201003</v>
      </c>
      <c r="I79" s="146">
        <v>33422.417104337001</v>
      </c>
      <c r="J79" s="146">
        <v>27243.18449073</v>
      </c>
      <c r="K79" s="146">
        <v>20030.658266080001</v>
      </c>
      <c r="L79" s="146">
        <v>18373.094421433001</v>
      </c>
      <c r="M79" s="146">
        <v>14582.726056964</v>
      </c>
      <c r="N79" s="146">
        <v>15377.772021835</v>
      </c>
      <c r="O79" s="146">
        <v>21400.901728257999</v>
      </c>
      <c r="P79" s="146">
        <v>16139.978447711001</v>
      </c>
      <c r="Q79" s="146">
        <v>31636.575553539002</v>
      </c>
      <c r="R79" s="146">
        <v>165685.217353791</v>
      </c>
      <c r="S79" s="146">
        <v>87742.128654686006</v>
      </c>
      <c r="T79" s="146">
        <v>23291.377206837002</v>
      </c>
      <c r="U79" s="1028">
        <v>32771.184649547002</v>
      </c>
    </row>
    <row r="80" spans="1:24" ht="24">
      <c r="A80" s="143"/>
      <c r="B80" s="1170"/>
      <c r="C80" s="1170" t="s">
        <v>98</v>
      </c>
      <c r="D80" s="1170" t="s">
        <v>350</v>
      </c>
      <c r="E80" s="146">
        <v>35904.192826323997</v>
      </c>
      <c r="F80" s="146">
        <v>38267.029724268003</v>
      </c>
      <c r="G80" s="146">
        <v>42773.308481204003</v>
      </c>
      <c r="H80" s="146">
        <v>48744.134700706003</v>
      </c>
      <c r="I80" s="146">
        <v>11787.356135741</v>
      </c>
      <c r="J80" s="146">
        <v>15601.245206217</v>
      </c>
      <c r="K80" s="146">
        <v>19651.470333236</v>
      </c>
      <c r="L80" s="146">
        <v>24687.201864003</v>
      </c>
      <c r="M80" s="146">
        <v>29386.645982276001</v>
      </c>
      <c r="N80" s="146">
        <v>33523.550974327001</v>
      </c>
      <c r="O80" s="146">
        <v>37852.198149110001</v>
      </c>
      <c r="P80" s="146">
        <v>42047.256904784997</v>
      </c>
      <c r="Q80" s="146">
        <v>46256.882941707998</v>
      </c>
      <c r="R80" s="146">
        <v>51390.115604133003</v>
      </c>
      <c r="S80" s="146">
        <v>4043.7464301149998</v>
      </c>
      <c r="T80" s="146">
        <v>8067.1015561160002</v>
      </c>
      <c r="U80" s="1028">
        <v>12867.993438224999</v>
      </c>
      <c r="X80" s="34"/>
    </row>
    <row r="81" spans="1:24" ht="12.95" customHeight="1">
      <c r="A81" s="143"/>
      <c r="B81" s="1170"/>
      <c r="C81" s="1170" t="s">
        <v>97</v>
      </c>
      <c r="D81" s="1170" t="s">
        <v>351</v>
      </c>
      <c r="E81" s="146">
        <v>24275.639212227001</v>
      </c>
      <c r="F81" s="146">
        <v>70969.701992107002</v>
      </c>
      <c r="G81" s="146">
        <v>106135.366531373</v>
      </c>
      <c r="H81" s="146">
        <v>62596.565383219</v>
      </c>
      <c r="I81" s="146">
        <v>19267.176303454999</v>
      </c>
      <c r="J81" s="146">
        <v>23716.055478822</v>
      </c>
      <c r="K81" s="146">
        <v>28533.821992338999</v>
      </c>
      <c r="L81" s="146">
        <v>35745.434366693997</v>
      </c>
      <c r="M81" s="146">
        <v>44569.078019223998</v>
      </c>
      <c r="N81" s="146">
        <v>51528.301355420997</v>
      </c>
      <c r="O81" s="146">
        <v>56868.491058997002</v>
      </c>
      <c r="P81" s="146">
        <v>65379.839313996999</v>
      </c>
      <c r="Q81" s="146">
        <v>73364.532302852007</v>
      </c>
      <c r="R81" s="146">
        <v>86073.004976505006</v>
      </c>
      <c r="S81" s="146">
        <v>10474.079901133</v>
      </c>
      <c r="T81" s="146">
        <v>14283.616130713999</v>
      </c>
      <c r="U81" s="1028">
        <v>22556.538217892001</v>
      </c>
    </row>
    <row r="82" spans="1:24" ht="12.95" customHeight="1">
      <c r="A82" s="143"/>
      <c r="B82" s="1170" t="s">
        <v>19</v>
      </c>
      <c r="C82" s="1333" t="s">
        <v>352</v>
      </c>
      <c r="D82" s="1333"/>
      <c r="E82" s="146">
        <v>148001.299096881</v>
      </c>
      <c r="F82" s="146">
        <v>245562.424224074</v>
      </c>
      <c r="G82" s="146">
        <v>308199.19219969702</v>
      </c>
      <c r="H82" s="146">
        <v>271057.62503013801</v>
      </c>
      <c r="I82" s="146">
        <v>83103.211856131005</v>
      </c>
      <c r="J82" s="146">
        <v>93502.223618749005</v>
      </c>
      <c r="K82" s="146">
        <v>104141.91617159999</v>
      </c>
      <c r="L82" s="146">
        <v>118954.962482332</v>
      </c>
      <c r="M82" s="146">
        <v>135390.995642266</v>
      </c>
      <c r="N82" s="146">
        <v>156097.659272021</v>
      </c>
      <c r="O82" s="146">
        <v>178543.21152986999</v>
      </c>
      <c r="P82" s="146">
        <v>192388.95999798001</v>
      </c>
      <c r="Q82" s="146">
        <v>225844.53709864701</v>
      </c>
      <c r="R82" s="146">
        <v>380265.39882849797</v>
      </c>
      <c r="S82" s="146">
        <v>109047.388898348</v>
      </c>
      <c r="T82" s="146">
        <v>64541.524026872998</v>
      </c>
      <c r="U82" s="1028">
        <v>89499.334022658993</v>
      </c>
      <c r="X82" s="55"/>
    </row>
    <row r="83" spans="1:24" ht="24">
      <c r="A83" s="143"/>
      <c r="B83" s="1170"/>
      <c r="C83" s="1170" t="s">
        <v>8</v>
      </c>
      <c r="D83" s="1170" t="s">
        <v>353</v>
      </c>
      <c r="E83" s="146">
        <v>330.26041990599998</v>
      </c>
      <c r="F83" s="146">
        <v>322.584368885</v>
      </c>
      <c r="G83" s="146">
        <v>281.86073235800001</v>
      </c>
      <c r="H83" s="146">
        <v>708.08578824599999</v>
      </c>
      <c r="I83" s="146">
        <v>58.865245336999998</v>
      </c>
      <c r="J83" s="146">
        <v>31.982290620000001</v>
      </c>
      <c r="K83" s="146">
        <v>37.389145368999998</v>
      </c>
      <c r="L83" s="146">
        <v>27.808556450000001</v>
      </c>
      <c r="M83" s="146">
        <v>54.516310953000001</v>
      </c>
      <c r="N83" s="146">
        <v>106.08750437</v>
      </c>
      <c r="O83" s="146">
        <v>147.60116499399999</v>
      </c>
      <c r="P83" s="146">
        <v>123.112074171</v>
      </c>
      <c r="Q83" s="146">
        <v>126.63007309699999</v>
      </c>
      <c r="R83" s="146">
        <v>157.21137840899999</v>
      </c>
      <c r="S83" s="146">
        <v>17.799739540000001</v>
      </c>
      <c r="T83" s="146">
        <v>35.236125321999999</v>
      </c>
      <c r="U83" s="1028">
        <v>71.583259416000004</v>
      </c>
    </row>
    <row r="84" spans="1:24" ht="24">
      <c r="A84" s="143"/>
      <c r="B84" s="1170"/>
      <c r="C84" s="1170" t="s">
        <v>9</v>
      </c>
      <c r="D84" s="1170"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8">
        <v>0</v>
      </c>
    </row>
    <row r="85" spans="1:24" ht="24">
      <c r="A85" s="143"/>
      <c r="B85" s="1170"/>
      <c r="C85" s="1170" t="s">
        <v>10</v>
      </c>
      <c r="D85" s="1170"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8">
        <v>0</v>
      </c>
    </row>
    <row r="86" spans="1:24">
      <c r="A86" s="143"/>
      <c r="B86" s="1170"/>
      <c r="C86" s="1170" t="s">
        <v>11</v>
      </c>
      <c r="D86" s="1170" t="s">
        <v>356</v>
      </c>
      <c r="E86" s="146">
        <v>8072.5787626709998</v>
      </c>
      <c r="F86" s="146">
        <v>10982.201477494</v>
      </c>
      <c r="G86" s="146">
        <v>29111.931268744</v>
      </c>
      <c r="H86" s="146">
        <v>58991.899857725999</v>
      </c>
      <c r="I86" s="146">
        <v>31968.281725476001</v>
      </c>
      <c r="J86" s="146">
        <v>25051.362559808</v>
      </c>
      <c r="K86" s="146">
        <v>17551.135665153</v>
      </c>
      <c r="L86" s="146">
        <v>15525.090417048001</v>
      </c>
      <c r="M86" s="146">
        <v>11579.167363656999</v>
      </c>
      <c r="N86" s="146">
        <v>12043.589026632</v>
      </c>
      <c r="O86" s="146">
        <v>17650.226129549999</v>
      </c>
      <c r="P86" s="146">
        <v>12353.688947675</v>
      </c>
      <c r="Q86" s="146">
        <v>27752.664790464001</v>
      </c>
      <c r="R86" s="146">
        <v>161551.41038512799</v>
      </c>
      <c r="S86" s="146">
        <v>87243.961359929002</v>
      </c>
      <c r="T86" s="146">
        <v>22182.193382492998</v>
      </c>
      <c r="U86" s="1028">
        <v>31068.120152553001</v>
      </c>
    </row>
    <row r="87" spans="1:24">
      <c r="A87" s="143"/>
      <c r="B87" s="1170"/>
      <c r="C87" s="1170" t="s">
        <v>98</v>
      </c>
      <c r="D87" s="1170" t="s">
        <v>357</v>
      </c>
      <c r="E87" s="146">
        <v>45830.135938621002</v>
      </c>
      <c r="F87" s="146">
        <v>130833.626976429</v>
      </c>
      <c r="G87" s="146">
        <v>155561.50451927001</v>
      </c>
      <c r="H87" s="146">
        <v>93842.256314024999</v>
      </c>
      <c r="I87" s="146">
        <v>25041.643970975001</v>
      </c>
      <c r="J87" s="146">
        <v>33928.105148474999</v>
      </c>
      <c r="K87" s="146">
        <v>42241.311066276001</v>
      </c>
      <c r="L87" s="146">
        <v>48492.702165005998</v>
      </c>
      <c r="M87" s="146">
        <v>58825.590658665998</v>
      </c>
      <c r="N87" s="146">
        <v>68629.709877269997</v>
      </c>
      <c r="O87" s="146">
        <v>75889.818218127999</v>
      </c>
      <c r="P87" s="146">
        <v>83798.058752340003</v>
      </c>
      <c r="Q87" s="146">
        <v>92520.993410071998</v>
      </c>
      <c r="R87" s="146">
        <v>100233.50301274</v>
      </c>
      <c r="S87" s="146">
        <v>10859.141600006</v>
      </c>
      <c r="T87" s="146">
        <v>23425.210399744999</v>
      </c>
      <c r="U87" s="1028">
        <v>31269.661465967001</v>
      </c>
    </row>
    <row r="88" spans="1:24" ht="24">
      <c r="A88" s="145"/>
      <c r="B88" s="1169"/>
      <c r="C88" s="1170" t="s">
        <v>97</v>
      </c>
      <c r="D88" s="1170" t="s">
        <v>358</v>
      </c>
      <c r="E88" s="146">
        <v>721.64940965599999</v>
      </c>
      <c r="F88" s="146">
        <v>809.94335934900005</v>
      </c>
      <c r="G88" s="146">
        <v>743.18114243499997</v>
      </c>
      <c r="H88" s="146">
        <v>865.61633313000004</v>
      </c>
      <c r="I88" s="146">
        <v>266.47273559600001</v>
      </c>
      <c r="J88" s="146">
        <v>303.57199870699998</v>
      </c>
      <c r="K88" s="146">
        <v>416.03626985900002</v>
      </c>
      <c r="L88" s="146">
        <v>487.85225580299999</v>
      </c>
      <c r="M88" s="146">
        <v>546.45511568200004</v>
      </c>
      <c r="N88" s="146">
        <v>652.17024901000002</v>
      </c>
      <c r="O88" s="146">
        <v>707.53716955599998</v>
      </c>
      <c r="P88" s="146">
        <v>773.15485418799994</v>
      </c>
      <c r="Q88" s="146">
        <v>857.09980557100005</v>
      </c>
      <c r="R88" s="146">
        <v>934.91640468399999</v>
      </c>
      <c r="S88" s="146">
        <v>59.065115523999999</v>
      </c>
      <c r="T88" s="146">
        <v>158.475685782</v>
      </c>
      <c r="U88" s="1028">
        <v>137.35209285600001</v>
      </c>
    </row>
    <row r="89" spans="1:24" ht="13.5" customHeight="1">
      <c r="A89" s="145"/>
      <c r="B89" s="1169"/>
      <c r="C89" s="1170" t="s">
        <v>125</v>
      </c>
      <c r="D89" s="1170" t="s">
        <v>351</v>
      </c>
      <c r="E89" s="146">
        <v>93046.674566026995</v>
      </c>
      <c r="F89" s="146">
        <v>102614.06804191699</v>
      </c>
      <c r="G89" s="146">
        <v>122500.71453688999</v>
      </c>
      <c r="H89" s="146">
        <v>116649.766737011</v>
      </c>
      <c r="I89" s="146">
        <v>25767.948178746999</v>
      </c>
      <c r="J89" s="146">
        <v>34187.201621139</v>
      </c>
      <c r="K89" s="146">
        <v>43896.044024943003</v>
      </c>
      <c r="L89" s="146">
        <v>54421.509088024999</v>
      </c>
      <c r="M89" s="146">
        <v>64385.266193308002</v>
      </c>
      <c r="N89" s="146">
        <v>74666.102614738993</v>
      </c>
      <c r="O89" s="146">
        <v>84148.028847641996</v>
      </c>
      <c r="P89" s="146">
        <v>95340.945369605994</v>
      </c>
      <c r="Q89" s="146">
        <v>104587.14901944299</v>
      </c>
      <c r="R89" s="146">
        <v>117388.35764753701</v>
      </c>
      <c r="S89" s="146">
        <v>10867.421083349</v>
      </c>
      <c r="T89" s="146">
        <v>18740.408433531</v>
      </c>
      <c r="U89" s="1028">
        <v>26952.617051867001</v>
      </c>
    </row>
    <row r="90" spans="1:24" s="34" customFormat="1" ht="23.1" customHeight="1">
      <c r="A90" s="967" t="s">
        <v>205</v>
      </c>
      <c r="B90" s="1327" t="s">
        <v>359</v>
      </c>
      <c r="C90" s="1327"/>
      <c r="D90" s="1327"/>
      <c r="E90" s="244">
        <v>93434.910408768003</v>
      </c>
      <c r="F90" s="244">
        <v>52967.826817022004</v>
      </c>
      <c r="G90" s="244">
        <v>85231.675637059001</v>
      </c>
      <c r="H90" s="244">
        <v>128767.159679128</v>
      </c>
      <c r="I90" s="244">
        <v>39311.165517781999</v>
      </c>
      <c r="J90" s="244">
        <v>50408.613070662999</v>
      </c>
      <c r="K90" s="244">
        <v>61261.549895534998</v>
      </c>
      <c r="L90" s="244">
        <v>77154.943717711998</v>
      </c>
      <c r="M90" s="244">
        <v>91272.169583997995</v>
      </c>
      <c r="N90" s="244">
        <v>103376.593781371</v>
      </c>
      <c r="O90" s="244">
        <v>117407.585489962</v>
      </c>
      <c r="P90" s="244">
        <v>130396.741313052</v>
      </c>
      <c r="Q90" s="244">
        <v>144371.967479846</v>
      </c>
      <c r="R90" s="244">
        <v>161060.616545642</v>
      </c>
      <c r="S90" s="244">
        <v>13446.053586209</v>
      </c>
      <c r="T90" s="244">
        <v>20784.154100094998</v>
      </c>
      <c r="U90" s="1029">
        <v>39029.618592990999</v>
      </c>
    </row>
    <row r="91" spans="1:24" ht="12.95" customHeight="1">
      <c r="A91" s="967" t="s">
        <v>206</v>
      </c>
      <c r="B91" s="1327" t="s">
        <v>360</v>
      </c>
      <c r="C91" s="1327"/>
      <c r="D91" s="1327"/>
      <c r="E91" s="244">
        <v>1167.697562027</v>
      </c>
      <c r="F91" s="244">
        <v>846.43249124099998</v>
      </c>
      <c r="G91" s="244">
        <v>760.89910928899997</v>
      </c>
      <c r="H91" s="244">
        <v>3602.5038166909999</v>
      </c>
      <c r="I91" s="244">
        <v>156.301818626</v>
      </c>
      <c r="J91" s="244">
        <v>207.040627656</v>
      </c>
      <c r="K91" s="244">
        <v>247.07620560000001</v>
      </c>
      <c r="L91" s="244">
        <v>313.24241338399997</v>
      </c>
      <c r="M91" s="244">
        <v>354.53085078999999</v>
      </c>
      <c r="N91" s="244">
        <v>374.43704727699998</v>
      </c>
      <c r="O91" s="244">
        <v>429.25718731000001</v>
      </c>
      <c r="P91" s="244">
        <v>485.42754524700001</v>
      </c>
      <c r="Q91" s="244">
        <v>571.66548228800002</v>
      </c>
      <c r="R91" s="244">
        <v>765.68166421000001</v>
      </c>
      <c r="S91" s="244">
        <v>33.982691062000001</v>
      </c>
      <c r="T91" s="244">
        <v>3388.7143832380002</v>
      </c>
      <c r="U91" s="1029">
        <v>154.27490694100001</v>
      </c>
    </row>
    <row r="92" spans="1:24" ht="12.95" customHeight="1">
      <c r="A92" s="967" t="s">
        <v>207</v>
      </c>
      <c r="B92" s="1327" t="s">
        <v>361</v>
      </c>
      <c r="C92" s="1327"/>
      <c r="D92" s="1327"/>
      <c r="E92" s="244">
        <v>500.07149876300002</v>
      </c>
      <c r="F92" s="244">
        <v>1839.641475618</v>
      </c>
      <c r="G92" s="244">
        <v>1117.469035541</v>
      </c>
      <c r="H92" s="244">
        <v>933.73477892400001</v>
      </c>
      <c r="I92" s="244">
        <v>951.24215917699996</v>
      </c>
      <c r="J92" s="244">
        <v>1704.2773954459999</v>
      </c>
      <c r="K92" s="244">
        <v>1809.644098855</v>
      </c>
      <c r="L92" s="244">
        <v>2003.0059732719999</v>
      </c>
      <c r="M92" s="244">
        <v>2192.6637796619998</v>
      </c>
      <c r="N92" s="244">
        <v>2275.2018666449999</v>
      </c>
      <c r="O92" s="244">
        <v>2456.4187436890002</v>
      </c>
      <c r="P92" s="244">
        <v>2401.9605705019999</v>
      </c>
      <c r="Q92" s="244">
        <v>2569.1860651289999</v>
      </c>
      <c r="R92" s="244">
        <v>2502.5945846589998</v>
      </c>
      <c r="S92" s="244">
        <v>320.976629457</v>
      </c>
      <c r="T92" s="244">
        <v>649.90072570699999</v>
      </c>
      <c r="U92" s="1029">
        <v>764.13038150199998</v>
      </c>
    </row>
    <row r="93" spans="1:24" ht="12.95" customHeight="1">
      <c r="A93" s="967" t="s">
        <v>208</v>
      </c>
      <c r="B93" s="1327" t="s">
        <v>362</v>
      </c>
      <c r="C93" s="1327"/>
      <c r="D93" s="1327"/>
      <c r="E93" s="244">
        <v>667.62606326399998</v>
      </c>
      <c r="F93" s="244">
        <v>-993.20898437699998</v>
      </c>
      <c r="G93" s="244">
        <v>-356.56992625200002</v>
      </c>
      <c r="H93" s="244">
        <v>2668.7690377670001</v>
      </c>
      <c r="I93" s="244">
        <v>-794.94034055099996</v>
      </c>
      <c r="J93" s="244">
        <v>-1497.2367677899999</v>
      </c>
      <c r="K93" s="244">
        <v>-1562.5678932549999</v>
      </c>
      <c r="L93" s="244">
        <v>-1689.7635598879999</v>
      </c>
      <c r="M93" s="244">
        <v>-1838.1329288720001</v>
      </c>
      <c r="N93" s="244">
        <v>-1900.764819368</v>
      </c>
      <c r="O93" s="244">
        <v>-2027.1615563790001</v>
      </c>
      <c r="P93" s="244">
        <v>-1916.533025255</v>
      </c>
      <c r="Q93" s="244">
        <v>-1997.5205828410001</v>
      </c>
      <c r="R93" s="244">
        <v>-1736.912920449</v>
      </c>
      <c r="S93" s="244">
        <v>-286.99393839499999</v>
      </c>
      <c r="T93" s="244">
        <v>2738.813657531</v>
      </c>
      <c r="U93" s="1029">
        <v>-609.85547456100005</v>
      </c>
      <c r="X93" s="54"/>
    </row>
    <row r="94" spans="1:24" ht="12.95" customHeight="1">
      <c r="A94" s="967" t="s">
        <v>106</v>
      </c>
      <c r="B94" s="1327" t="s">
        <v>363</v>
      </c>
      <c r="C94" s="1327"/>
      <c r="D94" s="1327"/>
      <c r="E94" s="244">
        <v>94102.536472032007</v>
      </c>
      <c r="F94" s="244">
        <v>51974.617832645003</v>
      </c>
      <c r="G94" s="244">
        <v>84875.105710806994</v>
      </c>
      <c r="H94" s="244">
        <v>131435.928716895</v>
      </c>
      <c r="I94" s="244">
        <v>38516.225177230997</v>
      </c>
      <c r="J94" s="244">
        <v>48911.376302873003</v>
      </c>
      <c r="K94" s="244">
        <v>59698.982002279998</v>
      </c>
      <c r="L94" s="244">
        <v>75465.180157823997</v>
      </c>
      <c r="M94" s="244">
        <v>89434.036655125994</v>
      </c>
      <c r="N94" s="244">
        <v>101475.828962003</v>
      </c>
      <c r="O94" s="244">
        <v>115380.42393358301</v>
      </c>
      <c r="P94" s="244">
        <v>128480.208287797</v>
      </c>
      <c r="Q94" s="244">
        <v>142374.44689700499</v>
      </c>
      <c r="R94" s="244">
        <v>159323.70362519301</v>
      </c>
      <c r="S94" s="244">
        <v>13159.059647814</v>
      </c>
      <c r="T94" s="244">
        <v>23522.967757626</v>
      </c>
      <c r="U94" s="1029">
        <v>38419.763118429997</v>
      </c>
    </row>
    <row r="95" spans="1:24" ht="12.95" customHeight="1">
      <c r="A95" s="967" t="s">
        <v>209</v>
      </c>
      <c r="B95" s="1327" t="s">
        <v>364</v>
      </c>
      <c r="C95" s="1327"/>
      <c r="D95" s="1327"/>
      <c r="E95" s="244">
        <v>49212.829506966002</v>
      </c>
      <c r="F95" s="244">
        <v>19973.045299320998</v>
      </c>
      <c r="G95" s="244">
        <v>36055.903051959001</v>
      </c>
      <c r="H95" s="244">
        <v>59186.031576271998</v>
      </c>
      <c r="I95" s="244">
        <v>0</v>
      </c>
      <c r="J95" s="244">
        <v>0</v>
      </c>
      <c r="K95" s="244">
        <v>0</v>
      </c>
      <c r="L95" s="244">
        <v>0</v>
      </c>
      <c r="M95" s="244">
        <v>0</v>
      </c>
      <c r="N95" s="244">
        <v>0</v>
      </c>
      <c r="O95" s="244">
        <v>0</v>
      </c>
      <c r="P95" s="244">
        <v>0</v>
      </c>
      <c r="Q95" s="244">
        <v>0</v>
      </c>
      <c r="R95" s="244">
        <v>73360.331678727001</v>
      </c>
      <c r="S95" s="867">
        <v>0</v>
      </c>
      <c r="T95" s="867">
        <v>0</v>
      </c>
      <c r="U95" s="1030">
        <v>0</v>
      </c>
    </row>
    <row r="96" spans="1:24" ht="23.1" customHeight="1">
      <c r="A96" s="967" t="s">
        <v>210</v>
      </c>
      <c r="B96" s="1327" t="s">
        <v>365</v>
      </c>
      <c r="C96" s="1327"/>
      <c r="D96" s="1327"/>
      <c r="E96" s="244">
        <v>49212.829506966002</v>
      </c>
      <c r="F96" s="244">
        <v>19973.045299320998</v>
      </c>
      <c r="G96" s="244">
        <v>36055.903051957997</v>
      </c>
      <c r="H96" s="244">
        <v>59186.031576271998</v>
      </c>
      <c r="I96" s="244">
        <v>0</v>
      </c>
      <c r="J96" s="244">
        <v>0</v>
      </c>
      <c r="K96" s="244">
        <v>0</v>
      </c>
      <c r="L96" s="244">
        <v>0</v>
      </c>
      <c r="M96" s="244">
        <v>0</v>
      </c>
      <c r="N96" s="244">
        <v>0</v>
      </c>
      <c r="O96" s="244">
        <v>0</v>
      </c>
      <c r="P96" s="244">
        <v>0</v>
      </c>
      <c r="Q96" s="244">
        <v>0</v>
      </c>
      <c r="R96" s="244">
        <v>73360.331678728005</v>
      </c>
      <c r="S96" s="867">
        <v>0</v>
      </c>
      <c r="T96" s="867">
        <v>0</v>
      </c>
      <c r="U96" s="1030">
        <v>0</v>
      </c>
    </row>
    <row r="97" spans="1:24" ht="25.15" customHeight="1" thickBot="1">
      <c r="A97" s="293" t="s">
        <v>211</v>
      </c>
      <c r="B97" s="1329" t="s">
        <v>366</v>
      </c>
      <c r="C97" s="1329"/>
      <c r="D97" s="1329"/>
      <c r="E97" s="381">
        <v>74133.712203839998</v>
      </c>
      <c r="F97" s="381">
        <v>37300.849716343</v>
      </c>
      <c r="G97" s="381">
        <v>69281.529618886998</v>
      </c>
      <c r="H97" s="381">
        <v>106452.440922076</v>
      </c>
      <c r="I97" s="381">
        <v>30940.686611657002</v>
      </c>
      <c r="J97" s="381">
        <v>39469.457043463</v>
      </c>
      <c r="K97" s="381">
        <v>48236.708778366999</v>
      </c>
      <c r="L97" s="381">
        <v>60961.150929058</v>
      </c>
      <c r="M97" s="381">
        <v>72419.516106402007</v>
      </c>
      <c r="N97" s="381">
        <v>82082.185759030006</v>
      </c>
      <c r="O97" s="381">
        <v>93216.852256985003</v>
      </c>
      <c r="P97" s="381">
        <v>103945.876276432</v>
      </c>
      <c r="Q97" s="381">
        <v>115242.03947925101</v>
      </c>
      <c r="R97" s="381">
        <v>128722.559411733</v>
      </c>
      <c r="S97" s="381">
        <v>10427.304693107</v>
      </c>
      <c r="T97" s="381">
        <v>18955.509773553</v>
      </c>
      <c r="U97" s="1031">
        <v>31074.071765745</v>
      </c>
    </row>
    <row r="98" spans="1:24" ht="25.15" hidden="1" customHeight="1" thickBot="1">
      <c r="A98" s="1379" t="s">
        <v>248</v>
      </c>
      <c r="B98" s="1380"/>
      <c r="C98" s="1380"/>
      <c r="D98" s="1380"/>
      <c r="E98" s="312"/>
      <c r="F98" s="312"/>
      <c r="G98" s="312"/>
      <c r="H98" s="312"/>
      <c r="I98" s="888"/>
      <c r="J98" s="888">
        <v>72435.596803845998</v>
      </c>
      <c r="K98" s="888"/>
      <c r="L98" s="888"/>
      <c r="M98" s="888"/>
      <c r="N98" s="888"/>
      <c r="O98" s="888"/>
      <c r="P98" s="888"/>
      <c r="Q98" s="888"/>
      <c r="R98" s="888"/>
      <c r="S98" s="888">
        <v>48237</v>
      </c>
      <c r="T98" s="888"/>
      <c r="U98" s="1027">
        <v>31074.071765745</v>
      </c>
    </row>
    <row r="99" spans="1:24" ht="75" customHeight="1">
      <c r="A99" s="1381" t="s">
        <v>293</v>
      </c>
      <c r="B99" s="1382"/>
      <c r="C99" s="1382"/>
      <c r="D99" s="1382"/>
      <c r="E99" s="1382"/>
      <c r="F99" s="1382"/>
      <c r="G99" s="1382"/>
      <c r="H99" s="1382"/>
      <c r="I99" s="1382"/>
      <c r="J99" s="1382"/>
      <c r="K99" s="1382"/>
      <c r="L99" s="1382"/>
      <c r="M99" s="1382"/>
      <c r="N99" s="1382"/>
      <c r="O99" s="1382"/>
      <c r="P99" s="1382"/>
      <c r="Q99" s="1382"/>
      <c r="R99" s="1382"/>
      <c r="S99" s="1382"/>
      <c r="T99" s="1382"/>
      <c r="U99" s="1383"/>
    </row>
    <row r="100" spans="1:24" ht="22.35" customHeight="1">
      <c r="A100" s="1330" t="s">
        <v>423</v>
      </c>
      <c r="B100" s="1331"/>
      <c r="C100" s="1331"/>
      <c r="D100" s="1331"/>
      <c r="E100" s="1378" t="s">
        <v>277</v>
      </c>
      <c r="F100" s="1368" t="s">
        <v>849</v>
      </c>
      <c r="G100" s="1362">
        <v>2021</v>
      </c>
      <c r="H100" s="1362">
        <v>2022</v>
      </c>
      <c r="I100" s="1362">
        <v>2023</v>
      </c>
      <c r="J100" s="1362"/>
      <c r="K100" s="1362"/>
      <c r="L100" s="1362"/>
      <c r="M100" s="1362"/>
      <c r="N100" s="1362"/>
      <c r="O100" s="1362"/>
      <c r="P100" s="1362"/>
      <c r="Q100" s="1362"/>
      <c r="R100" s="1362"/>
      <c r="S100" s="1362">
        <v>2024</v>
      </c>
      <c r="T100" s="1362"/>
      <c r="U100" s="1363"/>
    </row>
    <row r="101" spans="1:24" ht="22.35" customHeight="1">
      <c r="A101" s="1330"/>
      <c r="B101" s="1331"/>
      <c r="C101" s="1331"/>
      <c r="D101" s="1331"/>
      <c r="E101" s="1378"/>
      <c r="F101" s="1375"/>
      <c r="G101" s="1365"/>
      <c r="H101" s="1362"/>
      <c r="I101" s="886" t="s">
        <v>2</v>
      </c>
      <c r="J101" s="799" t="s">
        <v>3</v>
      </c>
      <c r="K101" s="799" t="s">
        <v>4</v>
      </c>
      <c r="L101" s="799" t="s">
        <v>5</v>
      </c>
      <c r="M101" s="799" t="s">
        <v>6</v>
      </c>
      <c r="N101" s="799" t="s">
        <v>267</v>
      </c>
      <c r="O101" s="911" t="s">
        <v>7</v>
      </c>
      <c r="P101" s="911" t="s">
        <v>13</v>
      </c>
      <c r="Q101" s="911" t="s">
        <v>14</v>
      </c>
      <c r="R101" s="911" t="s">
        <v>15</v>
      </c>
      <c r="S101" s="911" t="s">
        <v>0</v>
      </c>
      <c r="T101" s="911" t="s">
        <v>1</v>
      </c>
      <c r="U101" s="961" t="s">
        <v>2</v>
      </c>
    </row>
    <row r="102" spans="1:24" ht="12.95" customHeight="1">
      <c r="A102" s="317" t="s">
        <v>99</v>
      </c>
      <c r="B102" s="1327" t="s">
        <v>367</v>
      </c>
      <c r="C102" s="1327"/>
      <c r="D102" s="1327"/>
      <c r="G102"/>
      <c r="H102"/>
      <c r="I102"/>
      <c r="J102"/>
      <c r="K102"/>
      <c r="L102"/>
      <c r="M102"/>
      <c r="N102"/>
      <c r="O102"/>
      <c r="P102"/>
      <c r="Q102"/>
      <c r="R102"/>
      <c r="S102"/>
      <c r="T102"/>
      <c r="U102" s="1019"/>
      <c r="V102" s="54"/>
      <c r="W102" s="54"/>
    </row>
    <row r="103" spans="1:24" ht="12.95" customHeight="1">
      <c r="A103" s="143"/>
      <c r="B103" s="1170" t="s">
        <v>100</v>
      </c>
      <c r="C103" s="1333" t="s">
        <v>325</v>
      </c>
      <c r="D103" s="1333"/>
      <c r="E103" s="146">
        <v>81890.094756082006</v>
      </c>
      <c r="F103" s="146">
        <v>101078.269217639</v>
      </c>
      <c r="G103" s="146">
        <v>100678.54242432999</v>
      </c>
      <c r="H103" s="146">
        <v>101231.45618512201</v>
      </c>
      <c r="I103" s="890">
        <v>28274.459103130001</v>
      </c>
      <c r="J103" s="890">
        <v>37618.992414171997</v>
      </c>
      <c r="K103" s="890">
        <v>47387.590259147997</v>
      </c>
      <c r="L103" s="890">
        <v>56889.693915921998</v>
      </c>
      <c r="M103" s="890">
        <v>67774.104287281007</v>
      </c>
      <c r="N103" s="890">
        <v>77950.772222066007</v>
      </c>
      <c r="O103" s="890">
        <v>87804.817395028003</v>
      </c>
      <c r="P103" s="890">
        <v>98418.134955796995</v>
      </c>
      <c r="Q103" s="890">
        <v>106433.570901919</v>
      </c>
      <c r="R103" s="890">
        <v>116966.847448684</v>
      </c>
      <c r="S103" s="890">
        <v>9901.1058000859994</v>
      </c>
      <c r="T103" s="890">
        <v>19578.402982226002</v>
      </c>
      <c r="U103" s="1032">
        <v>29790.527069836</v>
      </c>
      <c r="V103" s="54"/>
      <c r="W103" s="54"/>
      <c r="X103" s="54"/>
    </row>
    <row r="104" spans="1:24" ht="12.95" customHeight="1">
      <c r="A104" s="143"/>
      <c r="B104" s="1170"/>
      <c r="C104" s="1170" t="s">
        <v>8</v>
      </c>
      <c r="D104" s="1170" t="s">
        <v>326</v>
      </c>
      <c r="E104" s="146">
        <v>766.21882654399997</v>
      </c>
      <c r="F104" s="146">
        <v>1165.703539821</v>
      </c>
      <c r="G104" s="146">
        <v>1257.7780679059999</v>
      </c>
      <c r="H104" s="146">
        <v>1401.365846358</v>
      </c>
      <c r="I104" s="890">
        <v>278.858161553</v>
      </c>
      <c r="J104" s="890">
        <v>358.66610128600001</v>
      </c>
      <c r="K104" s="890">
        <v>432.85291517600001</v>
      </c>
      <c r="L104" s="890">
        <v>511.71579532099997</v>
      </c>
      <c r="M104" s="890">
        <v>583.61271468400003</v>
      </c>
      <c r="N104" s="890">
        <v>650.99857721299998</v>
      </c>
      <c r="O104" s="890">
        <v>729.26251364699999</v>
      </c>
      <c r="P104" s="890">
        <v>811.93111189000001</v>
      </c>
      <c r="Q104" s="890">
        <v>895.21127319499999</v>
      </c>
      <c r="R104" s="890">
        <v>992.45495571699996</v>
      </c>
      <c r="S104" s="890">
        <v>82.094586136999993</v>
      </c>
      <c r="T104" s="890">
        <v>152.90130980699999</v>
      </c>
      <c r="U104" s="1032">
        <v>230.38253652899999</v>
      </c>
    </row>
    <row r="105" spans="1:24" ht="12.95" customHeight="1">
      <c r="A105" s="143"/>
      <c r="B105" s="1170"/>
      <c r="C105" s="1170" t="s">
        <v>9</v>
      </c>
      <c r="D105" s="1170" t="s">
        <v>327</v>
      </c>
      <c r="E105" s="146">
        <v>2177.316618456</v>
      </c>
      <c r="F105" s="146">
        <v>1284.4756091960001</v>
      </c>
      <c r="G105" s="146">
        <v>741.24382356800004</v>
      </c>
      <c r="H105" s="146">
        <v>591.84782379800004</v>
      </c>
      <c r="I105" s="890">
        <v>203.00421540400001</v>
      </c>
      <c r="J105" s="890">
        <v>299.65438881400001</v>
      </c>
      <c r="K105" s="890">
        <v>418.62118293200001</v>
      </c>
      <c r="L105" s="890">
        <v>529.96631180899999</v>
      </c>
      <c r="M105" s="890">
        <v>668.25691718799999</v>
      </c>
      <c r="N105" s="890">
        <v>788.52196219500001</v>
      </c>
      <c r="O105" s="890">
        <v>914.24876585100003</v>
      </c>
      <c r="P105" s="890">
        <v>1045.3503065780001</v>
      </c>
      <c r="Q105" s="890">
        <v>1210.2538240219999</v>
      </c>
      <c r="R105" s="890">
        <v>1366.3238451530001</v>
      </c>
      <c r="S105" s="890">
        <v>108.991602238</v>
      </c>
      <c r="T105" s="890">
        <v>232.607525192</v>
      </c>
      <c r="U105" s="1032">
        <v>377.45161405300001</v>
      </c>
    </row>
    <row r="106" spans="1:24" ht="12.95" customHeight="1">
      <c r="A106" s="143"/>
      <c r="B106" s="1170"/>
      <c r="C106" s="1170" t="s">
        <v>10</v>
      </c>
      <c r="D106" s="1170" t="s">
        <v>328</v>
      </c>
      <c r="E106" s="146">
        <v>4897.0215265879997</v>
      </c>
      <c r="F106" s="146">
        <v>6155.2391401499999</v>
      </c>
      <c r="G106" s="146">
        <v>6865.3825169339998</v>
      </c>
      <c r="H106" s="146">
        <v>7943.4857848319998</v>
      </c>
      <c r="I106" s="890">
        <v>2202.0673039359999</v>
      </c>
      <c r="J106" s="890">
        <v>2941.3483211339999</v>
      </c>
      <c r="K106" s="890">
        <v>3701.0378161690001</v>
      </c>
      <c r="L106" s="890">
        <v>4391.6144180159999</v>
      </c>
      <c r="M106" s="890">
        <v>5166.5655911960002</v>
      </c>
      <c r="N106" s="890">
        <v>5931.4264372199996</v>
      </c>
      <c r="O106" s="890">
        <v>6651.5792461379997</v>
      </c>
      <c r="P106" s="890">
        <v>7457.9873725260004</v>
      </c>
      <c r="Q106" s="890">
        <v>8267.6058471220003</v>
      </c>
      <c r="R106" s="890">
        <v>9073.4988293539991</v>
      </c>
      <c r="S106" s="890">
        <v>786.51506472999995</v>
      </c>
      <c r="T106" s="890">
        <v>1548.8904810849999</v>
      </c>
      <c r="U106" s="1032">
        <v>2365.5206961009999</v>
      </c>
    </row>
    <row r="107" spans="1:24" ht="12.95" customHeight="1">
      <c r="A107" s="143"/>
      <c r="B107" s="1170"/>
      <c r="C107" s="1170" t="s">
        <v>11</v>
      </c>
      <c r="D107" s="1170" t="s">
        <v>329</v>
      </c>
      <c r="E107" s="146">
        <v>52115.208884644999</v>
      </c>
      <c r="F107" s="146">
        <v>55542.831575459</v>
      </c>
      <c r="G107" s="146">
        <v>55897.789224572</v>
      </c>
      <c r="H107" s="146">
        <v>56577.037998669002</v>
      </c>
      <c r="I107" s="890">
        <v>14556.733991245001</v>
      </c>
      <c r="J107" s="890">
        <v>19477.153220666001</v>
      </c>
      <c r="K107" s="890">
        <v>24437.784218361001</v>
      </c>
      <c r="L107" s="890">
        <v>29506.483452539</v>
      </c>
      <c r="M107" s="890">
        <v>35623.272054410001</v>
      </c>
      <c r="N107" s="890">
        <v>40954.571575000999</v>
      </c>
      <c r="O107" s="890">
        <v>46470.440701703999</v>
      </c>
      <c r="P107" s="890">
        <v>52253.106562893001</v>
      </c>
      <c r="Q107" s="890">
        <v>55400.906794661998</v>
      </c>
      <c r="R107" s="890">
        <v>61138.232140241998</v>
      </c>
      <c r="S107" s="890">
        <v>5136.6763851019996</v>
      </c>
      <c r="T107" s="890">
        <v>10224.269845311001</v>
      </c>
      <c r="U107" s="1032">
        <v>15558.828213794999</v>
      </c>
    </row>
    <row r="108" spans="1:24" ht="12.95" customHeight="1">
      <c r="A108" s="143"/>
      <c r="B108" s="1170"/>
      <c r="C108" s="1170"/>
      <c r="D108" s="1171" t="s">
        <v>330</v>
      </c>
      <c r="E108" s="146">
        <v>52038.895029045001</v>
      </c>
      <c r="F108" s="146">
        <v>55376.737870637997</v>
      </c>
      <c r="G108" s="146">
        <v>55763.788513170002</v>
      </c>
      <c r="H108" s="146">
        <v>56369.682965847001</v>
      </c>
      <c r="I108" s="890">
        <v>14443.497384806</v>
      </c>
      <c r="J108" s="890">
        <v>19325.242847879999</v>
      </c>
      <c r="K108" s="890">
        <v>24246.640489060999</v>
      </c>
      <c r="L108" s="890">
        <v>29276.295615679999</v>
      </c>
      <c r="M108" s="890">
        <v>35353.245182999999</v>
      </c>
      <c r="N108" s="890">
        <v>40641.546751365997</v>
      </c>
      <c r="O108" s="890">
        <v>46119.731830718003</v>
      </c>
      <c r="P108" s="890">
        <v>51863.998751979998</v>
      </c>
      <c r="Q108" s="890">
        <v>54974.186007921999</v>
      </c>
      <c r="R108" s="890">
        <v>60667.247772551003</v>
      </c>
      <c r="S108" s="890">
        <v>5077.7997048560001</v>
      </c>
      <c r="T108" s="890">
        <v>10112.162563747999</v>
      </c>
      <c r="U108" s="1032">
        <v>15392.353550819</v>
      </c>
    </row>
    <row r="109" spans="1:24" ht="12.95" customHeight="1">
      <c r="A109" s="143"/>
      <c r="B109" s="1170"/>
      <c r="C109" s="1170"/>
      <c r="D109" s="1171" t="s">
        <v>331</v>
      </c>
      <c r="E109" s="146">
        <v>76.313855599999997</v>
      </c>
      <c r="F109" s="146">
        <v>166.09370482099999</v>
      </c>
      <c r="G109" s="146">
        <v>134.00071140200001</v>
      </c>
      <c r="H109" s="146">
        <v>207.355032822</v>
      </c>
      <c r="I109" s="890">
        <v>113.236606439</v>
      </c>
      <c r="J109" s="890">
        <v>151.91037278600001</v>
      </c>
      <c r="K109" s="890">
        <v>191.14372929999999</v>
      </c>
      <c r="L109" s="890">
        <v>230.18783685899999</v>
      </c>
      <c r="M109" s="890">
        <v>270.02687141000001</v>
      </c>
      <c r="N109" s="890">
        <v>313.02482363500002</v>
      </c>
      <c r="O109" s="890">
        <v>350.70887098600002</v>
      </c>
      <c r="P109" s="890">
        <v>389.10781091299998</v>
      </c>
      <c r="Q109" s="890">
        <v>426.72078673999999</v>
      </c>
      <c r="R109" s="890">
        <v>470.98436769099999</v>
      </c>
      <c r="S109" s="890">
        <v>58.876680245999999</v>
      </c>
      <c r="T109" s="890">
        <v>112.107281563</v>
      </c>
      <c r="U109" s="1032">
        <v>166.47466297599999</v>
      </c>
    </row>
    <row r="110" spans="1:24" ht="12.95" customHeight="1">
      <c r="A110" s="143"/>
      <c r="B110" s="1170"/>
      <c r="C110" s="1170" t="s">
        <v>98</v>
      </c>
      <c r="D110" s="1170" t="s">
        <v>332</v>
      </c>
      <c r="E110" s="146">
        <v>21934.328899848999</v>
      </c>
      <c r="F110" s="146">
        <v>36930.019353012998</v>
      </c>
      <c r="G110" s="146">
        <v>35916.348791349999</v>
      </c>
      <c r="H110" s="146">
        <v>34717.718731465</v>
      </c>
      <c r="I110" s="890">
        <v>11033.795430992001</v>
      </c>
      <c r="J110" s="890">
        <v>14542.170382271999</v>
      </c>
      <c r="K110" s="890">
        <v>18397.294126510002</v>
      </c>
      <c r="L110" s="890">
        <v>21949.913938237001</v>
      </c>
      <c r="M110" s="890">
        <v>25732.397009803</v>
      </c>
      <c r="N110" s="890">
        <v>29625.253670437</v>
      </c>
      <c r="O110" s="890">
        <v>33039.286167687998</v>
      </c>
      <c r="P110" s="890">
        <v>36849.759601910002</v>
      </c>
      <c r="Q110" s="890">
        <v>40659.593162917998</v>
      </c>
      <c r="R110" s="890">
        <v>44396.337678217998</v>
      </c>
      <c r="S110" s="890">
        <v>3786.8281618790002</v>
      </c>
      <c r="T110" s="890">
        <v>7419.7338208310002</v>
      </c>
      <c r="U110" s="1032">
        <v>11258.344009357999</v>
      </c>
    </row>
    <row r="111" spans="1:24" ht="12.95" customHeight="1">
      <c r="A111" s="143"/>
      <c r="B111" s="1170" t="s">
        <v>19</v>
      </c>
      <c r="C111" s="1333" t="s">
        <v>333</v>
      </c>
      <c r="D111" s="1333"/>
      <c r="E111" s="146">
        <v>43253.877969289002</v>
      </c>
      <c r="F111" s="146">
        <v>60266.871080546</v>
      </c>
      <c r="G111" s="146">
        <v>55587.264550291999</v>
      </c>
      <c r="H111" s="146">
        <v>52457.515257573003</v>
      </c>
      <c r="I111" s="890">
        <v>16621.057658262998</v>
      </c>
      <c r="J111" s="890">
        <v>22027.398792992</v>
      </c>
      <c r="K111" s="890">
        <v>27762.109396190001</v>
      </c>
      <c r="L111" s="890">
        <v>33145.507091496998</v>
      </c>
      <c r="M111" s="890">
        <v>38816.861619844</v>
      </c>
      <c r="N111" s="890">
        <v>44622.448200002997</v>
      </c>
      <c r="O111" s="890">
        <v>51555.425045737</v>
      </c>
      <c r="P111" s="890">
        <v>57740.676811584002</v>
      </c>
      <c r="Q111" s="890">
        <v>61527.403972745997</v>
      </c>
      <c r="R111" s="890">
        <v>67431.944227059998</v>
      </c>
      <c r="S111" s="890">
        <v>6144.3457708619999</v>
      </c>
      <c r="T111" s="890">
        <v>11891.253958806001</v>
      </c>
      <c r="U111" s="1032">
        <v>18026.621247751002</v>
      </c>
    </row>
    <row r="112" spans="1:24" ht="12.95" customHeight="1">
      <c r="A112" s="143"/>
      <c r="B112" s="1170"/>
      <c r="C112" s="1170" t="s">
        <v>8</v>
      </c>
      <c r="D112" s="1170" t="s">
        <v>334</v>
      </c>
      <c r="E112" s="146">
        <v>1.2238811270000001</v>
      </c>
      <c r="F112" s="146">
        <v>1.652268123</v>
      </c>
      <c r="G112" s="146">
        <v>0.150684967</v>
      </c>
      <c r="H112" s="146">
        <v>0</v>
      </c>
      <c r="I112" s="890">
        <v>0</v>
      </c>
      <c r="J112" s="890">
        <v>0</v>
      </c>
      <c r="K112" s="890">
        <v>0</v>
      </c>
      <c r="L112" s="890">
        <v>0</v>
      </c>
      <c r="M112" s="890">
        <v>0.222554733</v>
      </c>
      <c r="N112" s="890">
        <v>0.222554733</v>
      </c>
      <c r="O112" s="914">
        <v>0.222554733</v>
      </c>
      <c r="P112" s="914">
        <v>0.222554733</v>
      </c>
      <c r="Q112" s="914">
        <v>0.222554733</v>
      </c>
      <c r="R112" s="914">
        <v>12.587047246999999</v>
      </c>
      <c r="S112" s="914">
        <v>1.828509245</v>
      </c>
      <c r="T112" s="914">
        <v>2.977012717</v>
      </c>
      <c r="U112" s="1033">
        <v>5.3782369709999998</v>
      </c>
    </row>
    <row r="113" spans="1:24" ht="12.95" customHeight="1">
      <c r="A113" s="143"/>
      <c r="B113" s="1170"/>
      <c r="C113" s="1170" t="s">
        <v>9</v>
      </c>
      <c r="D113" s="1170" t="s">
        <v>335</v>
      </c>
      <c r="E113" s="146">
        <v>897.63475599599997</v>
      </c>
      <c r="F113" s="146">
        <v>756.29558863600005</v>
      </c>
      <c r="G113" s="146">
        <v>413.275149505</v>
      </c>
      <c r="H113" s="146">
        <v>531.66705589599997</v>
      </c>
      <c r="I113" s="890">
        <v>258.69433339699998</v>
      </c>
      <c r="J113" s="890">
        <v>336.97407061799998</v>
      </c>
      <c r="K113" s="890">
        <v>420.83672057199999</v>
      </c>
      <c r="L113" s="890">
        <v>533.29954718199997</v>
      </c>
      <c r="M113" s="890">
        <v>637.240406818</v>
      </c>
      <c r="N113" s="890">
        <v>758.66633971900001</v>
      </c>
      <c r="O113" s="914">
        <v>900.57256653699994</v>
      </c>
      <c r="P113" s="914">
        <v>960.46163255299996</v>
      </c>
      <c r="Q113" s="914">
        <v>1048.764351453</v>
      </c>
      <c r="R113" s="914">
        <v>1179.312252988</v>
      </c>
      <c r="S113" s="914">
        <v>108.894294925</v>
      </c>
      <c r="T113" s="914">
        <v>214.57674143599999</v>
      </c>
      <c r="U113" s="1033">
        <v>320.73184927599999</v>
      </c>
    </row>
    <row r="114" spans="1:24" ht="12.95" customHeight="1">
      <c r="A114" s="143"/>
      <c r="B114" s="1170"/>
      <c r="C114" s="1170" t="s">
        <v>10</v>
      </c>
      <c r="D114" s="1170" t="s">
        <v>336</v>
      </c>
      <c r="E114" s="146">
        <v>19177.002491845</v>
      </c>
      <c r="F114" s="146">
        <v>21595.038646280002</v>
      </c>
      <c r="G114" s="146">
        <v>18683.753979468001</v>
      </c>
      <c r="H114" s="146">
        <v>16360.16451685</v>
      </c>
      <c r="I114" s="890">
        <v>5298.0441732429999</v>
      </c>
      <c r="J114" s="890">
        <v>7036.1779627449996</v>
      </c>
      <c r="K114" s="890">
        <v>8870.4524263149997</v>
      </c>
      <c r="L114" s="890">
        <v>10592.134520645001</v>
      </c>
      <c r="M114" s="890">
        <v>12417.265856006001</v>
      </c>
      <c r="N114" s="890">
        <v>14167.526111637</v>
      </c>
      <c r="O114" s="914">
        <v>15889.703008539</v>
      </c>
      <c r="P114" s="914">
        <v>17790.819614530999</v>
      </c>
      <c r="Q114" s="914">
        <v>19633.295906243999</v>
      </c>
      <c r="R114" s="914">
        <v>21649.210906160999</v>
      </c>
      <c r="S114" s="914">
        <v>2057.292304997</v>
      </c>
      <c r="T114" s="914">
        <v>3927.1311528470001</v>
      </c>
      <c r="U114" s="1033">
        <v>6039.0943682059997</v>
      </c>
    </row>
    <row r="115" spans="1:24" ht="12.95" customHeight="1">
      <c r="A115" s="144"/>
      <c r="B115" s="1172"/>
      <c r="C115" s="1172"/>
      <c r="D115" s="1173" t="s">
        <v>337</v>
      </c>
      <c r="E115" s="146">
        <v>2683.4300055389999</v>
      </c>
      <c r="F115" s="146">
        <v>2764.1533479210002</v>
      </c>
      <c r="G115" s="146">
        <v>2583.0475566340001</v>
      </c>
      <c r="H115" s="146">
        <v>2619.783665255</v>
      </c>
      <c r="I115" s="890">
        <v>623.82283005800002</v>
      </c>
      <c r="J115" s="890">
        <v>839.19232781699998</v>
      </c>
      <c r="K115" s="890">
        <v>1066.910273532</v>
      </c>
      <c r="L115" s="890">
        <v>1268.9267200439999</v>
      </c>
      <c r="M115" s="890">
        <v>1484.448992635</v>
      </c>
      <c r="N115" s="890">
        <v>1678.29416638</v>
      </c>
      <c r="O115" s="914">
        <v>1879.1579540969999</v>
      </c>
      <c r="P115" s="914">
        <v>2105.904043988</v>
      </c>
      <c r="Q115" s="914">
        <v>2337.7443472680002</v>
      </c>
      <c r="R115" s="914">
        <v>2537.0494034650001</v>
      </c>
      <c r="S115" s="914">
        <v>204.06819468500001</v>
      </c>
      <c r="T115" s="914">
        <v>409.89311967700002</v>
      </c>
      <c r="U115" s="1033">
        <v>636.833994362</v>
      </c>
    </row>
    <row r="116" spans="1:24" ht="12.95" customHeight="1">
      <c r="A116" s="144"/>
      <c r="B116" s="1172"/>
      <c r="C116" s="1172"/>
      <c r="D116" s="1173" t="s">
        <v>338</v>
      </c>
      <c r="E116" s="146">
        <v>2212.9423634790001</v>
      </c>
      <c r="F116" s="146">
        <v>2325.347492763</v>
      </c>
      <c r="G116" s="146">
        <v>1982.073964724</v>
      </c>
      <c r="H116" s="146">
        <v>1828.435895115</v>
      </c>
      <c r="I116" s="890">
        <v>455.35476136199998</v>
      </c>
      <c r="J116" s="890">
        <v>606.98178917899997</v>
      </c>
      <c r="K116" s="890">
        <v>763.15037840900004</v>
      </c>
      <c r="L116" s="890">
        <v>916.05807480099998</v>
      </c>
      <c r="M116" s="890">
        <v>1068.8011534669999</v>
      </c>
      <c r="N116" s="890">
        <v>1221.8849426950001</v>
      </c>
      <c r="O116" s="914">
        <v>1371.947623089</v>
      </c>
      <c r="P116" s="914">
        <v>1528.0186323759999</v>
      </c>
      <c r="Q116" s="914">
        <v>1672.5722951109999</v>
      </c>
      <c r="R116" s="914">
        <v>1881.3878210079999</v>
      </c>
      <c r="S116" s="914">
        <v>186.657215307</v>
      </c>
      <c r="T116" s="914">
        <v>349.73754849300002</v>
      </c>
      <c r="U116" s="1033">
        <v>524.79085334700005</v>
      </c>
    </row>
    <row r="117" spans="1:24" ht="12.95" customHeight="1">
      <c r="A117" s="144"/>
      <c r="B117" s="1172"/>
      <c r="C117" s="1172"/>
      <c r="D117" s="1173" t="s">
        <v>339</v>
      </c>
      <c r="E117" s="146">
        <v>14280.630122827</v>
      </c>
      <c r="F117" s="146">
        <v>16505.537805595999</v>
      </c>
      <c r="G117" s="146">
        <v>14118.63245811</v>
      </c>
      <c r="H117" s="146">
        <v>11911.94495648</v>
      </c>
      <c r="I117" s="890">
        <v>4218.8665818230002</v>
      </c>
      <c r="J117" s="890">
        <v>5590.003845749</v>
      </c>
      <c r="K117" s="890">
        <v>7040.3917743740003</v>
      </c>
      <c r="L117" s="890">
        <v>8407.1497257999999</v>
      </c>
      <c r="M117" s="890">
        <v>9864.0157099040007</v>
      </c>
      <c r="N117" s="890">
        <v>11267.347002562001</v>
      </c>
      <c r="O117" s="914">
        <v>12638.597431353001</v>
      </c>
      <c r="P117" s="914">
        <v>14156.896938166999</v>
      </c>
      <c r="Q117" s="914">
        <v>15622.979263865</v>
      </c>
      <c r="R117" s="914">
        <v>17230.773681687999</v>
      </c>
      <c r="S117" s="914">
        <v>1666.5668950050001</v>
      </c>
      <c r="T117" s="914">
        <v>3167.5004846769998</v>
      </c>
      <c r="U117" s="1033">
        <v>4877.4695204970003</v>
      </c>
    </row>
    <row r="118" spans="1:24" ht="12.95" customHeight="1">
      <c r="A118" s="143"/>
      <c r="B118" s="1170"/>
      <c r="C118" s="1170" t="s">
        <v>11</v>
      </c>
      <c r="D118" s="1170" t="s">
        <v>340</v>
      </c>
      <c r="E118" s="146">
        <v>1177.268680788</v>
      </c>
      <c r="F118" s="146">
        <v>1147.381114987</v>
      </c>
      <c r="G118" s="146">
        <v>1073.9959366099999</v>
      </c>
      <c r="H118" s="146">
        <v>976.12921095499996</v>
      </c>
      <c r="I118" s="890">
        <v>220.00812315799999</v>
      </c>
      <c r="J118" s="890">
        <v>292.08303749100003</v>
      </c>
      <c r="K118" s="890">
        <v>364.30167774900002</v>
      </c>
      <c r="L118" s="890">
        <v>436.47346967499999</v>
      </c>
      <c r="M118" s="890">
        <v>508.77268236499998</v>
      </c>
      <c r="N118" s="890">
        <v>582.18090247700002</v>
      </c>
      <c r="O118" s="914">
        <v>644.400678599</v>
      </c>
      <c r="P118" s="914">
        <v>731.65715724400002</v>
      </c>
      <c r="Q118" s="914">
        <v>795.81130085699999</v>
      </c>
      <c r="R118" s="914">
        <v>864.366956297</v>
      </c>
      <c r="S118" s="914">
        <v>68.803868515999994</v>
      </c>
      <c r="T118" s="914">
        <v>132.31363409400001</v>
      </c>
      <c r="U118" s="1033">
        <v>195.014263089</v>
      </c>
    </row>
    <row r="119" spans="1:24" ht="12.95" customHeight="1">
      <c r="A119" s="143"/>
      <c r="B119" s="1170"/>
      <c r="C119" s="1170" t="s">
        <v>98</v>
      </c>
      <c r="D119" s="1170" t="s">
        <v>341</v>
      </c>
      <c r="E119" s="146">
        <v>759.98010629299995</v>
      </c>
      <c r="F119" s="146">
        <v>912.731452139</v>
      </c>
      <c r="G119" s="146">
        <v>869.79076024200003</v>
      </c>
      <c r="H119" s="146">
        <v>913.18361863099994</v>
      </c>
      <c r="I119" s="890">
        <v>313.126610777</v>
      </c>
      <c r="J119" s="890">
        <v>420.48351969800001</v>
      </c>
      <c r="K119" s="890">
        <v>531.79570248899995</v>
      </c>
      <c r="L119" s="890">
        <v>644.11832770199999</v>
      </c>
      <c r="M119" s="890">
        <v>757.03094895799995</v>
      </c>
      <c r="N119" s="890">
        <v>866.47298996999996</v>
      </c>
      <c r="O119" s="914">
        <v>978.41991246500004</v>
      </c>
      <c r="P119" s="914">
        <v>1095.1961681119999</v>
      </c>
      <c r="Q119" s="914">
        <v>1211.547527572</v>
      </c>
      <c r="R119" s="914">
        <v>1332.9288993790001</v>
      </c>
      <c r="S119" s="914">
        <v>157.426539018</v>
      </c>
      <c r="T119" s="914">
        <v>309.65051620000003</v>
      </c>
      <c r="U119" s="1033">
        <v>479.15804799900002</v>
      </c>
    </row>
    <row r="120" spans="1:24" ht="12.95" customHeight="1">
      <c r="A120" s="143"/>
      <c r="B120" s="1170"/>
      <c r="C120" s="1170" t="s">
        <v>97</v>
      </c>
      <c r="D120" s="1170" t="s">
        <v>332</v>
      </c>
      <c r="E120" s="146">
        <v>21235.993271959</v>
      </c>
      <c r="F120" s="146">
        <v>35777.515604034001</v>
      </c>
      <c r="G120" s="146">
        <v>34462.541217846003</v>
      </c>
      <c r="H120" s="146">
        <v>33676.370855241003</v>
      </c>
      <c r="I120" s="890">
        <v>10531.184417688</v>
      </c>
      <c r="J120" s="890">
        <v>13941.68020244</v>
      </c>
      <c r="K120" s="890">
        <v>17574.722869065001</v>
      </c>
      <c r="L120" s="890">
        <v>20939.481226292999</v>
      </c>
      <c r="M120" s="890">
        <v>24496.329170964</v>
      </c>
      <c r="N120" s="890">
        <v>28247.379301467001</v>
      </c>
      <c r="O120" s="914">
        <v>33142.106324863998</v>
      </c>
      <c r="P120" s="914">
        <v>37162.319684410999</v>
      </c>
      <c r="Q120" s="914">
        <v>38837.762331887003</v>
      </c>
      <c r="R120" s="914">
        <v>42393.538164988</v>
      </c>
      <c r="S120" s="914">
        <v>3750.1002541610001</v>
      </c>
      <c r="T120" s="914">
        <v>7304.6049015119997</v>
      </c>
      <c r="U120" s="1033">
        <v>10987.244482210001</v>
      </c>
    </row>
    <row r="121" spans="1:24" ht="12.95" customHeight="1">
      <c r="A121" s="143"/>
      <c r="B121" s="1170"/>
      <c r="C121" s="1170" t="s">
        <v>125</v>
      </c>
      <c r="D121" s="1170" t="s">
        <v>342</v>
      </c>
      <c r="E121" s="146">
        <v>4.7747812810000001</v>
      </c>
      <c r="F121" s="146">
        <v>76.256406346999995</v>
      </c>
      <c r="G121" s="146">
        <v>83.756821654000007</v>
      </c>
      <c r="H121" s="146">
        <v>0</v>
      </c>
      <c r="I121" s="890">
        <v>0</v>
      </c>
      <c r="J121" s="890">
        <v>0</v>
      </c>
      <c r="K121" s="890">
        <v>0</v>
      </c>
      <c r="L121" s="890">
        <v>0</v>
      </c>
      <c r="M121" s="890">
        <v>0</v>
      </c>
      <c r="N121" s="890">
        <v>0</v>
      </c>
      <c r="O121" s="914">
        <v>0</v>
      </c>
      <c r="P121" s="914">
        <v>0</v>
      </c>
      <c r="Q121" s="914">
        <v>0</v>
      </c>
      <c r="R121" s="914">
        <v>0</v>
      </c>
      <c r="S121" s="914">
        <v>0</v>
      </c>
      <c r="T121" s="914">
        <v>0</v>
      </c>
      <c r="U121" s="1033">
        <v>0</v>
      </c>
    </row>
    <row r="122" spans="1:24" ht="12.95" customHeight="1">
      <c r="A122" s="157" t="s">
        <v>204</v>
      </c>
      <c r="B122" s="1327" t="s">
        <v>343</v>
      </c>
      <c r="C122" s="1327"/>
      <c r="D122" s="1327"/>
      <c r="E122" s="146">
        <v>38636.216786792997</v>
      </c>
      <c r="F122" s="146">
        <v>40811.398137092998</v>
      </c>
      <c r="G122" s="146">
        <v>45091.277874038002</v>
      </c>
      <c r="H122" s="146">
        <v>48773.940927549003</v>
      </c>
      <c r="I122" s="891">
        <v>11653.401444867</v>
      </c>
      <c r="J122" s="891">
        <v>15591.59362118</v>
      </c>
      <c r="K122" s="891">
        <v>19625.480862958</v>
      </c>
      <c r="L122" s="891">
        <v>23744.186824425</v>
      </c>
      <c r="M122" s="891">
        <v>28957.242667437</v>
      </c>
      <c r="N122" s="891">
        <v>33328.324022063003</v>
      </c>
      <c r="O122" s="914">
        <v>36249.392349291003</v>
      </c>
      <c r="P122" s="914">
        <v>40677.458144213</v>
      </c>
      <c r="Q122" s="914">
        <v>44906.166929173</v>
      </c>
      <c r="R122" s="914">
        <v>49534.903221624001</v>
      </c>
      <c r="S122" s="914">
        <v>3756.7600292239999</v>
      </c>
      <c r="T122" s="914">
        <v>7687.14902342</v>
      </c>
      <c r="U122" s="1033">
        <v>11763.905822085</v>
      </c>
    </row>
    <row r="123" spans="1:24" ht="12.95" customHeight="1">
      <c r="A123" s="157" t="s">
        <v>105</v>
      </c>
      <c r="B123" s="1327" t="s">
        <v>344</v>
      </c>
      <c r="C123" s="1327"/>
      <c r="D123" s="1327"/>
      <c r="E123" s="146"/>
      <c r="F123" s="146"/>
      <c r="G123" s="146"/>
      <c r="H123" s="146">
        <v>0</v>
      </c>
      <c r="I123" s="866"/>
      <c r="J123" s="866"/>
      <c r="K123" s="866"/>
      <c r="L123" s="866"/>
      <c r="M123" s="866"/>
      <c r="N123" s="866"/>
      <c r="O123" s="913"/>
      <c r="P123" s="913"/>
      <c r="Q123" s="913"/>
      <c r="R123" s="913"/>
      <c r="S123" s="913">
        <v>0</v>
      </c>
      <c r="T123" s="913">
        <v>0</v>
      </c>
      <c r="U123" s="1022">
        <v>0</v>
      </c>
    </row>
    <row r="124" spans="1:24" ht="12.95" customHeight="1">
      <c r="A124" s="143"/>
      <c r="B124" s="1170" t="s">
        <v>18</v>
      </c>
      <c r="C124" s="1333" t="s">
        <v>345</v>
      </c>
      <c r="D124" s="1333"/>
      <c r="E124" s="146">
        <v>8163.4267648590003</v>
      </c>
      <c r="F124" s="146">
        <v>12166.296767960001</v>
      </c>
      <c r="G124" s="146">
        <v>13850.802699094</v>
      </c>
      <c r="H124" s="146">
        <v>11387.979682781001</v>
      </c>
      <c r="I124" s="866">
        <v>3081.112730242</v>
      </c>
      <c r="J124" s="866">
        <v>3832.0641118110002</v>
      </c>
      <c r="K124" s="866">
        <v>4673.407076214</v>
      </c>
      <c r="L124" s="866">
        <v>5469.3961464710001</v>
      </c>
      <c r="M124" s="866">
        <v>6338.8782639179999</v>
      </c>
      <c r="N124" s="866">
        <v>7209.6606097280001</v>
      </c>
      <c r="O124" s="913">
        <v>8159.3582167659997</v>
      </c>
      <c r="P124" s="913">
        <v>9095.6244099979995</v>
      </c>
      <c r="Q124" s="913">
        <v>10164.4414726</v>
      </c>
      <c r="R124" s="913">
        <v>11296.285103767999</v>
      </c>
      <c r="S124" s="913">
        <v>1638.8742832160001</v>
      </c>
      <c r="T124" s="913">
        <v>2102.1103779639998</v>
      </c>
      <c r="U124" s="1022">
        <v>3265.028540277</v>
      </c>
      <c r="X124" s="55"/>
    </row>
    <row r="125" spans="1:24" ht="24">
      <c r="A125" s="143"/>
      <c r="B125" s="1170"/>
      <c r="C125" s="1170" t="s">
        <v>8</v>
      </c>
      <c r="D125" s="1170" t="s">
        <v>346</v>
      </c>
      <c r="E125" s="146">
        <v>702.87977170500005</v>
      </c>
      <c r="F125" s="146">
        <v>900.20769426000004</v>
      </c>
      <c r="G125" s="146">
        <v>699.24492684699999</v>
      </c>
      <c r="H125" s="146">
        <v>436.589356388</v>
      </c>
      <c r="I125" s="866">
        <v>110.016819764</v>
      </c>
      <c r="J125" s="866">
        <v>131.15930051800001</v>
      </c>
      <c r="K125" s="866">
        <v>158.85286809199999</v>
      </c>
      <c r="L125" s="866">
        <v>201.100988726</v>
      </c>
      <c r="M125" s="866">
        <v>260.11706994600002</v>
      </c>
      <c r="N125" s="866">
        <v>258.83875326499998</v>
      </c>
      <c r="O125" s="913">
        <v>262.99200567899999</v>
      </c>
      <c r="P125" s="913">
        <v>254.487846658</v>
      </c>
      <c r="Q125" s="913">
        <v>278.15649262800002</v>
      </c>
      <c r="R125" s="913">
        <v>346.07799941000002</v>
      </c>
      <c r="S125" s="913">
        <v>67.662667377999995</v>
      </c>
      <c r="T125" s="913">
        <v>73.375237397999996</v>
      </c>
      <c r="U125" s="1022">
        <v>93.466270660000006</v>
      </c>
    </row>
    <row r="126" spans="1:24" ht="24">
      <c r="A126" s="143"/>
      <c r="B126" s="1170"/>
      <c r="C126" s="1170" t="s">
        <v>9</v>
      </c>
      <c r="D126" s="1170" t="s">
        <v>349</v>
      </c>
      <c r="E126" s="146">
        <v>4.9393151000000003E-2</v>
      </c>
      <c r="F126" s="146">
        <v>0.88204884500000003</v>
      </c>
      <c r="G126" s="146">
        <v>0</v>
      </c>
      <c r="H126" s="146">
        <v>0</v>
      </c>
      <c r="I126" s="866">
        <v>0</v>
      </c>
      <c r="J126" s="866">
        <v>0</v>
      </c>
      <c r="K126" s="866">
        <v>0</v>
      </c>
      <c r="L126" s="866">
        <v>0</v>
      </c>
      <c r="M126" s="866">
        <v>0</v>
      </c>
      <c r="N126" s="866">
        <v>0</v>
      </c>
      <c r="O126" s="913">
        <v>0</v>
      </c>
      <c r="P126" s="913">
        <v>0</v>
      </c>
      <c r="Q126" s="913">
        <v>0</v>
      </c>
      <c r="R126" s="913">
        <v>0</v>
      </c>
      <c r="S126" s="913">
        <v>0</v>
      </c>
      <c r="T126" s="913">
        <v>0</v>
      </c>
      <c r="U126" s="1022">
        <v>0</v>
      </c>
    </row>
    <row r="127" spans="1:24" ht="24">
      <c r="A127" s="143"/>
      <c r="B127" s="1170"/>
      <c r="C127" s="1170" t="s">
        <v>10</v>
      </c>
      <c r="D127" s="1170" t="s">
        <v>347</v>
      </c>
      <c r="E127" s="146">
        <v>0</v>
      </c>
      <c r="F127" s="146">
        <v>0</v>
      </c>
      <c r="G127" s="146">
        <v>0</v>
      </c>
      <c r="H127" s="146">
        <v>2.525697123</v>
      </c>
      <c r="I127" s="866">
        <v>1.2204863720000001</v>
      </c>
      <c r="J127" s="866">
        <v>0.91116460799999999</v>
      </c>
      <c r="K127" s="866">
        <v>7.7499999999999997E-4</v>
      </c>
      <c r="L127" s="866">
        <v>2.275E-4</v>
      </c>
      <c r="M127" s="866">
        <v>1.17E-3</v>
      </c>
      <c r="N127" s="866">
        <v>1.4625E-3</v>
      </c>
      <c r="O127" s="866">
        <v>0.30099100000000001</v>
      </c>
      <c r="P127" s="866">
        <v>0.30126350000000002</v>
      </c>
      <c r="Q127" s="866">
        <v>0.30166349999999997</v>
      </c>
      <c r="R127" s="866">
        <v>0.30184349999999999</v>
      </c>
      <c r="S127" s="866">
        <v>2.175E-4</v>
      </c>
      <c r="T127" s="866">
        <v>3.6499999999999998E-4</v>
      </c>
      <c r="U127" s="1020">
        <v>5.5250000000000004E-4</v>
      </c>
    </row>
    <row r="128" spans="1:24">
      <c r="A128" s="143"/>
      <c r="B128" s="1170"/>
      <c r="C128" s="1170" t="s">
        <v>11</v>
      </c>
      <c r="D128" s="1170" t="s">
        <v>348</v>
      </c>
      <c r="E128" s="146">
        <v>143.666379186</v>
      </c>
      <c r="F128" s="146">
        <v>843.16455302999998</v>
      </c>
      <c r="G128" s="146">
        <v>1658.4155893239999</v>
      </c>
      <c r="H128" s="146">
        <v>2016.6447541380001</v>
      </c>
      <c r="I128" s="866">
        <v>782.94834892100005</v>
      </c>
      <c r="J128" s="866">
        <v>895.59883024099997</v>
      </c>
      <c r="K128" s="866">
        <v>1013.153765295</v>
      </c>
      <c r="L128" s="866">
        <v>1070.8619626479999</v>
      </c>
      <c r="M128" s="866">
        <v>1193.833912781</v>
      </c>
      <c r="N128" s="866">
        <v>1281.1102854969999</v>
      </c>
      <c r="O128" s="866">
        <v>1353.8009452159999</v>
      </c>
      <c r="P128" s="866">
        <v>1455.8395331639999</v>
      </c>
      <c r="Q128" s="866">
        <v>1579.7886211059999</v>
      </c>
      <c r="R128" s="866">
        <v>1653.697041183</v>
      </c>
      <c r="S128" s="866">
        <v>80.420683709000002</v>
      </c>
      <c r="T128" s="866">
        <v>147.71115941400001</v>
      </c>
      <c r="U128" s="1020">
        <v>227.241949629</v>
      </c>
    </row>
    <row r="129" spans="1:24" ht="24">
      <c r="A129" s="143"/>
      <c r="B129" s="1170"/>
      <c r="C129" s="1170" t="s">
        <v>98</v>
      </c>
      <c r="D129" s="1170" t="s">
        <v>350</v>
      </c>
      <c r="E129" s="146">
        <v>1951.3137565970001</v>
      </c>
      <c r="F129" s="146">
        <v>2920.4424064</v>
      </c>
      <c r="G129" s="146">
        <v>3539.6374779900002</v>
      </c>
      <c r="H129" s="146">
        <v>4415.6619409369996</v>
      </c>
      <c r="I129" s="866">
        <v>1135.3855720240001</v>
      </c>
      <c r="J129" s="866">
        <v>1522.985744671</v>
      </c>
      <c r="K129" s="866">
        <v>1938.0994369919999</v>
      </c>
      <c r="L129" s="866">
        <v>2337.1411903570001</v>
      </c>
      <c r="M129" s="866">
        <v>2739.0362907879999</v>
      </c>
      <c r="N129" s="866">
        <v>3193.3766582329999</v>
      </c>
      <c r="O129" s="866">
        <v>3599.710733202</v>
      </c>
      <c r="P129" s="866">
        <v>4029.3189445839998</v>
      </c>
      <c r="Q129" s="866">
        <v>4478.5450872860001</v>
      </c>
      <c r="R129" s="866">
        <v>4958.325555722</v>
      </c>
      <c r="S129" s="866">
        <v>397.53656591800001</v>
      </c>
      <c r="T129" s="866">
        <v>828.85578605700005</v>
      </c>
      <c r="U129" s="1020">
        <v>1293.4065737220001</v>
      </c>
      <c r="X129" s="34"/>
    </row>
    <row r="130" spans="1:24" ht="16.7" customHeight="1">
      <c r="A130" s="143"/>
      <c r="B130" s="1170"/>
      <c r="C130" s="1170" t="s">
        <v>97</v>
      </c>
      <c r="D130" s="1170" t="s">
        <v>351</v>
      </c>
      <c r="E130" s="146">
        <v>5365.51746422</v>
      </c>
      <c r="F130" s="146">
        <v>7501.6000654250001</v>
      </c>
      <c r="G130" s="146">
        <v>7953.5047049329996</v>
      </c>
      <c r="H130" s="146">
        <v>4516.5579341949997</v>
      </c>
      <c r="I130" s="866">
        <v>1051.541503161</v>
      </c>
      <c r="J130" s="892">
        <v>1281.4090717730001</v>
      </c>
      <c r="K130" s="892">
        <v>1563.3002308350001</v>
      </c>
      <c r="L130" s="866">
        <v>1860.2917772400001</v>
      </c>
      <c r="M130" s="866">
        <v>2145.8898204030002</v>
      </c>
      <c r="N130" s="866">
        <v>2476.3334502329999</v>
      </c>
      <c r="O130" s="866">
        <v>2942.553541669</v>
      </c>
      <c r="P130" s="866">
        <v>3355.6768220919998</v>
      </c>
      <c r="Q130" s="866">
        <v>3827.6496080799998</v>
      </c>
      <c r="R130" s="866">
        <v>4337.8826639529998</v>
      </c>
      <c r="S130" s="866">
        <v>1093.254148711</v>
      </c>
      <c r="T130" s="866">
        <v>1052.167830095</v>
      </c>
      <c r="U130" s="1020">
        <v>1650.9131937659999</v>
      </c>
    </row>
    <row r="131" spans="1:24" ht="12.95" customHeight="1">
      <c r="A131" s="143"/>
      <c r="B131" s="1170" t="s">
        <v>19</v>
      </c>
      <c r="C131" s="1333" t="s">
        <v>352</v>
      </c>
      <c r="D131" s="1333"/>
      <c r="E131" s="146">
        <v>31601.448070109</v>
      </c>
      <c r="F131" s="146">
        <v>37976.513199847999</v>
      </c>
      <c r="G131" s="146">
        <v>42382.303057145997</v>
      </c>
      <c r="H131" s="146">
        <v>41341.149541247003</v>
      </c>
      <c r="I131" s="892">
        <v>10350.099778734</v>
      </c>
      <c r="J131" s="866">
        <v>13896.692310729</v>
      </c>
      <c r="K131" s="866">
        <v>17042.173518427</v>
      </c>
      <c r="L131" s="866">
        <v>20083.49342884</v>
      </c>
      <c r="M131" s="866">
        <v>24923.0208575</v>
      </c>
      <c r="N131" s="866">
        <v>28520.228409923999</v>
      </c>
      <c r="O131" s="866">
        <v>30644.819774303</v>
      </c>
      <c r="P131" s="866">
        <v>34559.737974900003</v>
      </c>
      <c r="Q131" s="866">
        <v>38019.111390532002</v>
      </c>
      <c r="R131" s="866">
        <v>42199.363130582002</v>
      </c>
      <c r="S131" s="866">
        <v>3860.7151913560001</v>
      </c>
      <c r="T131" s="866">
        <v>6974.2979885929999</v>
      </c>
      <c r="U131" s="1020">
        <v>10698.395102307</v>
      </c>
      <c r="X131" s="54"/>
    </row>
    <row r="132" spans="1:24" ht="24">
      <c r="A132" s="143"/>
      <c r="B132" s="1170"/>
      <c r="C132" s="1170" t="s">
        <v>8</v>
      </c>
      <c r="D132" s="1170" t="s">
        <v>353</v>
      </c>
      <c r="E132" s="146">
        <v>402.94874810900001</v>
      </c>
      <c r="F132" s="146">
        <v>107.88256266800001</v>
      </c>
      <c r="G132" s="146">
        <v>28.511175789999999</v>
      </c>
      <c r="H132" s="146">
        <v>211.197628853</v>
      </c>
      <c r="I132" s="866">
        <v>7.9179345579999998</v>
      </c>
      <c r="J132" s="866">
        <v>8.6279462729999992</v>
      </c>
      <c r="K132" s="866">
        <v>8.6513215270000003</v>
      </c>
      <c r="L132" s="866">
        <v>7.9729700479999996</v>
      </c>
      <c r="M132" s="866">
        <v>9.5237541550000007</v>
      </c>
      <c r="N132" s="866">
        <v>19.236186038</v>
      </c>
      <c r="O132" s="866">
        <v>52.692281190000003</v>
      </c>
      <c r="P132" s="866">
        <v>80.384980077999998</v>
      </c>
      <c r="Q132" s="866">
        <v>44.032386363999997</v>
      </c>
      <c r="R132" s="866">
        <v>37.485016928</v>
      </c>
      <c r="S132" s="866">
        <v>6.879356649</v>
      </c>
      <c r="T132" s="866">
        <v>9.0806532529999995</v>
      </c>
      <c r="U132" s="1020">
        <v>15.479484707999999</v>
      </c>
    </row>
    <row r="133" spans="1:24" ht="24">
      <c r="A133" s="143"/>
      <c r="B133" s="1170"/>
      <c r="C133" s="1170" t="s">
        <v>9</v>
      </c>
      <c r="D133" s="1170" t="s">
        <v>354</v>
      </c>
      <c r="E133" s="146">
        <v>0</v>
      </c>
      <c r="F133" s="146">
        <v>0</v>
      </c>
      <c r="G133" s="146">
        <v>0</v>
      </c>
      <c r="H133" s="146">
        <v>0</v>
      </c>
      <c r="I133" s="866">
        <v>0</v>
      </c>
      <c r="J133" s="866">
        <v>0</v>
      </c>
      <c r="K133" s="866">
        <v>0</v>
      </c>
      <c r="L133" s="866">
        <v>0</v>
      </c>
      <c r="M133" s="866">
        <v>0</v>
      </c>
      <c r="N133" s="866">
        <v>0</v>
      </c>
      <c r="O133" s="866">
        <v>0</v>
      </c>
      <c r="P133" s="866">
        <v>0</v>
      </c>
      <c r="Q133" s="866">
        <v>0</v>
      </c>
      <c r="R133" s="866">
        <v>0</v>
      </c>
      <c r="S133" s="866">
        <v>0</v>
      </c>
      <c r="T133" s="866">
        <v>0</v>
      </c>
      <c r="U133" s="1020">
        <v>0</v>
      </c>
    </row>
    <row r="134" spans="1:24" ht="24">
      <c r="A134" s="143"/>
      <c r="B134" s="1170"/>
      <c r="C134" s="1170" t="s">
        <v>10</v>
      </c>
      <c r="D134" s="1170" t="s">
        <v>355</v>
      </c>
      <c r="E134" s="146">
        <v>0</v>
      </c>
      <c r="F134" s="146">
        <v>0</v>
      </c>
      <c r="G134" s="146">
        <v>0</v>
      </c>
      <c r="H134" s="146">
        <v>0</v>
      </c>
      <c r="I134" s="866">
        <v>0</v>
      </c>
      <c r="J134" s="866">
        <v>0</v>
      </c>
      <c r="K134" s="866">
        <v>0</v>
      </c>
      <c r="L134" s="866">
        <v>0</v>
      </c>
      <c r="M134" s="866">
        <v>0</v>
      </c>
      <c r="N134" s="866">
        <v>0</v>
      </c>
      <c r="O134" s="866">
        <v>0</v>
      </c>
      <c r="P134" s="866">
        <v>0</v>
      </c>
      <c r="Q134" s="866">
        <v>0</v>
      </c>
      <c r="R134" s="866">
        <v>0</v>
      </c>
      <c r="S134" s="866">
        <v>0</v>
      </c>
      <c r="T134" s="866">
        <v>0</v>
      </c>
      <c r="U134" s="1020">
        <v>0</v>
      </c>
    </row>
    <row r="135" spans="1:24">
      <c r="A135" s="143"/>
      <c r="B135" s="1170"/>
      <c r="C135" s="1170" t="s">
        <v>11</v>
      </c>
      <c r="D135" s="1170" t="s">
        <v>356</v>
      </c>
      <c r="E135" s="146">
        <v>124.280228783</v>
      </c>
      <c r="F135" s="146">
        <v>757.07392511700004</v>
      </c>
      <c r="G135" s="146">
        <v>1539.322452245</v>
      </c>
      <c r="H135" s="146">
        <v>1940.008529768</v>
      </c>
      <c r="I135" s="866">
        <v>756.67729602700001</v>
      </c>
      <c r="J135" s="866">
        <v>864.97948707299997</v>
      </c>
      <c r="K135" s="866">
        <v>991.52900969100006</v>
      </c>
      <c r="L135" s="866">
        <v>1050.38140475</v>
      </c>
      <c r="M135" s="866">
        <v>1175.4807486709999</v>
      </c>
      <c r="N135" s="866">
        <v>1263.6030401610001</v>
      </c>
      <c r="O135" s="866">
        <v>1334.336700934</v>
      </c>
      <c r="P135" s="866">
        <v>1445.033926132</v>
      </c>
      <c r="Q135" s="866">
        <v>1556.247159471</v>
      </c>
      <c r="R135" s="866">
        <v>1606.2743044440001</v>
      </c>
      <c r="S135" s="866">
        <v>105.067581842</v>
      </c>
      <c r="T135" s="866">
        <v>161.701884425</v>
      </c>
      <c r="U135" s="1020">
        <v>248.014562619</v>
      </c>
    </row>
    <row r="136" spans="1:24">
      <c r="A136" s="143"/>
      <c r="B136" s="1170"/>
      <c r="C136" s="1170" t="s">
        <v>98</v>
      </c>
      <c r="D136" s="1170" t="s">
        <v>357</v>
      </c>
      <c r="E136" s="146">
        <v>6105.9626662359997</v>
      </c>
      <c r="F136" s="146">
        <v>9569.0455132509996</v>
      </c>
      <c r="G136" s="146">
        <v>11084.395428275</v>
      </c>
      <c r="H136" s="146">
        <v>6833.5103047370003</v>
      </c>
      <c r="I136" s="866">
        <v>2007.396323529</v>
      </c>
      <c r="J136" s="866">
        <v>2639.7837993070002</v>
      </c>
      <c r="K136" s="866">
        <v>3138.8951548660002</v>
      </c>
      <c r="L136" s="890">
        <v>3610.2964869369998</v>
      </c>
      <c r="M136" s="890">
        <v>5350.5211503580003</v>
      </c>
      <c r="N136" s="890">
        <v>6167.6680981079999</v>
      </c>
      <c r="O136" s="890">
        <v>5501.4881930499996</v>
      </c>
      <c r="P136" s="890">
        <v>6332.8139334719999</v>
      </c>
      <c r="Q136" s="890">
        <v>6896.83377088</v>
      </c>
      <c r="R136" s="890">
        <v>7483.7116728889996</v>
      </c>
      <c r="S136" s="890">
        <v>1404.2994602890001</v>
      </c>
      <c r="T136" s="890">
        <v>1753.32673651</v>
      </c>
      <c r="U136" s="1032">
        <v>2556.299816444</v>
      </c>
    </row>
    <row r="137" spans="1:24" ht="24">
      <c r="A137" s="145"/>
      <c r="B137" s="1169"/>
      <c r="C137" s="1170" t="s">
        <v>97</v>
      </c>
      <c r="D137" s="1170" t="s">
        <v>358</v>
      </c>
      <c r="E137" s="146">
        <v>73.237680795000003</v>
      </c>
      <c r="F137" s="146">
        <v>62.415361161</v>
      </c>
      <c r="G137" s="146">
        <v>104.22706491700001</v>
      </c>
      <c r="H137" s="146">
        <v>92.887871723000003</v>
      </c>
      <c r="I137" s="866">
        <v>19.249155426000002</v>
      </c>
      <c r="J137" s="866">
        <v>26.286115832</v>
      </c>
      <c r="K137" s="866">
        <v>33.237047214999997</v>
      </c>
      <c r="L137" s="866">
        <v>40.845140077000003</v>
      </c>
      <c r="M137" s="866">
        <v>51.790566884999997</v>
      </c>
      <c r="N137" s="866">
        <v>60.553237684000003</v>
      </c>
      <c r="O137" s="866">
        <v>66.925007730000004</v>
      </c>
      <c r="P137" s="866">
        <v>73.935681951999996</v>
      </c>
      <c r="Q137" s="866">
        <v>82.023731549999994</v>
      </c>
      <c r="R137" s="866">
        <v>89.645641079000001</v>
      </c>
      <c r="S137" s="866">
        <v>7.2011409730000002</v>
      </c>
      <c r="T137" s="866">
        <v>14.093702384</v>
      </c>
      <c r="U137" s="1020">
        <v>20.423346031000001</v>
      </c>
    </row>
    <row r="138" spans="1:24" ht="12.95" customHeight="1">
      <c r="A138" s="145"/>
      <c r="B138" s="1169"/>
      <c r="C138" s="1170" t="s">
        <v>125</v>
      </c>
      <c r="D138" s="1170" t="s">
        <v>351</v>
      </c>
      <c r="E138" s="146">
        <v>24895.018746186</v>
      </c>
      <c r="F138" s="146">
        <v>27480.095837650999</v>
      </c>
      <c r="G138" s="146">
        <v>29625.846935918998</v>
      </c>
      <c r="H138" s="146">
        <v>32263.545206166</v>
      </c>
      <c r="I138" s="890">
        <v>7558.8590691939999</v>
      </c>
      <c r="J138" s="867">
        <v>10357.014962244</v>
      </c>
      <c r="K138" s="867">
        <v>12869.860985128</v>
      </c>
      <c r="L138" s="867">
        <v>15373.997427028</v>
      </c>
      <c r="M138" s="867">
        <v>18335.704637431001</v>
      </c>
      <c r="N138" s="867">
        <v>21009.167847933</v>
      </c>
      <c r="O138" s="867">
        <v>23689.377591398999</v>
      </c>
      <c r="P138" s="867">
        <v>26627.569453266002</v>
      </c>
      <c r="Q138" s="867">
        <v>29439.974342267</v>
      </c>
      <c r="R138" s="867">
        <v>32982.246495241998</v>
      </c>
      <c r="S138" s="867">
        <v>2337.2676516030001</v>
      </c>
      <c r="T138" s="867">
        <v>5036.095012021</v>
      </c>
      <c r="U138" s="1030">
        <v>7858.1778925050003</v>
      </c>
    </row>
    <row r="139" spans="1:24" ht="23.1" customHeight="1">
      <c r="A139" s="967" t="s">
        <v>205</v>
      </c>
      <c r="B139" s="1327" t="s">
        <v>359</v>
      </c>
      <c r="C139" s="1327"/>
      <c r="D139" s="1327"/>
      <c r="E139" s="244">
        <v>15198.195481543</v>
      </c>
      <c r="F139" s="244">
        <v>15001.181705204999</v>
      </c>
      <c r="G139" s="244">
        <v>16559.777515985999</v>
      </c>
      <c r="H139" s="244">
        <v>18820.771069082999</v>
      </c>
      <c r="I139" s="867">
        <v>4384.4143963750003</v>
      </c>
      <c r="J139" s="867">
        <v>5526.9654222620002</v>
      </c>
      <c r="K139" s="867">
        <v>7256.7144207450001</v>
      </c>
      <c r="L139" s="867">
        <v>9130.0895420559991</v>
      </c>
      <c r="M139" s="867">
        <v>10373.100073854999</v>
      </c>
      <c r="N139" s="867">
        <v>12017.756221866999</v>
      </c>
      <c r="O139" s="867">
        <v>13763.930791754001</v>
      </c>
      <c r="P139" s="867">
        <v>15213.344579311</v>
      </c>
      <c r="Q139" s="867">
        <v>17051.497011241001</v>
      </c>
      <c r="R139" s="867">
        <v>18631.825194810001</v>
      </c>
      <c r="S139" s="867">
        <v>1534.9191210839999</v>
      </c>
      <c r="T139" s="867">
        <v>2814.9614127909999</v>
      </c>
      <c r="U139" s="1030">
        <v>4330.5392600550003</v>
      </c>
    </row>
    <row r="140" spans="1:24" ht="12.95" customHeight="1">
      <c r="A140" s="967" t="s">
        <v>206</v>
      </c>
      <c r="B140" s="1327" t="s">
        <v>360</v>
      </c>
      <c r="C140" s="1327"/>
      <c r="D140" s="1327"/>
      <c r="E140" s="244">
        <v>5488.0427229830002</v>
      </c>
      <c r="F140" s="244">
        <v>5199.6362122749997</v>
      </c>
      <c r="G140" s="244">
        <v>5772.1268514080002</v>
      </c>
      <c r="H140" s="244">
        <v>7224.3863828089998</v>
      </c>
      <c r="I140" s="867">
        <v>2318.5075447429999</v>
      </c>
      <c r="J140" s="867">
        <v>3144.7074035370001</v>
      </c>
      <c r="K140" s="867">
        <v>3966.1559206520001</v>
      </c>
      <c r="L140" s="867">
        <v>4831.6845776629998</v>
      </c>
      <c r="M140" s="867">
        <v>5711.3653750189997</v>
      </c>
      <c r="N140" s="867">
        <v>6641.9150266890001</v>
      </c>
      <c r="O140" s="867">
        <v>7594.7652340220002</v>
      </c>
      <c r="P140" s="867">
        <v>8682.9647587020008</v>
      </c>
      <c r="Q140" s="867">
        <v>9752.7321326229994</v>
      </c>
      <c r="R140" s="867">
        <v>10921.195794619</v>
      </c>
      <c r="S140" s="867">
        <v>1174.9102502779999</v>
      </c>
      <c r="T140" s="867">
        <v>2536.172076932</v>
      </c>
      <c r="U140" s="1030">
        <v>3552.680293202</v>
      </c>
    </row>
    <row r="141" spans="1:24" ht="12.95" customHeight="1">
      <c r="A141" s="967" t="s">
        <v>207</v>
      </c>
      <c r="B141" s="1327" t="s">
        <v>361</v>
      </c>
      <c r="C141" s="1327"/>
      <c r="D141" s="1327"/>
      <c r="E141" s="244">
        <v>5528.9115289840001</v>
      </c>
      <c r="F141" s="244">
        <v>5163.9516306089999</v>
      </c>
      <c r="G141" s="244">
        <v>5834.7414246300004</v>
      </c>
      <c r="H141" s="244">
        <v>7428.1315562520003</v>
      </c>
      <c r="I141" s="867">
        <v>2374.984286509</v>
      </c>
      <c r="J141" s="867">
        <v>3262.684796304</v>
      </c>
      <c r="K141" s="867">
        <v>4087.619235655</v>
      </c>
      <c r="L141" s="867">
        <v>4966.2572092500004</v>
      </c>
      <c r="M141" s="867">
        <v>5875.3543537389996</v>
      </c>
      <c r="N141" s="867">
        <v>6837.8525251540004</v>
      </c>
      <c r="O141" s="867">
        <v>7803.5742682589998</v>
      </c>
      <c r="P141" s="867">
        <v>8902.239579817</v>
      </c>
      <c r="Q141" s="867">
        <v>10021.142557773001</v>
      </c>
      <c r="R141" s="867">
        <v>11084.962796759</v>
      </c>
      <c r="S141" s="867">
        <v>1168.9792029800001</v>
      </c>
      <c r="T141" s="867">
        <v>2554.2069506170001</v>
      </c>
      <c r="U141" s="1030">
        <v>3569.6129508869999</v>
      </c>
    </row>
    <row r="142" spans="1:24" ht="12.95" customHeight="1">
      <c r="A142" s="967" t="s">
        <v>208</v>
      </c>
      <c r="B142" s="1327" t="s">
        <v>362</v>
      </c>
      <c r="C142" s="1327"/>
      <c r="D142" s="1327"/>
      <c r="E142" s="244">
        <v>-40.868806001000003</v>
      </c>
      <c r="F142" s="244">
        <v>35.684581666</v>
      </c>
      <c r="G142" s="244">
        <v>-62.614573221999997</v>
      </c>
      <c r="H142" s="244">
        <v>-203.745173443</v>
      </c>
      <c r="I142" s="867">
        <v>-56.476741766000004</v>
      </c>
      <c r="J142" s="867">
        <v>-117.977392767</v>
      </c>
      <c r="K142" s="867">
        <v>-121.46331500300001</v>
      </c>
      <c r="L142" s="867">
        <v>-134.57263158699999</v>
      </c>
      <c r="M142" s="867">
        <v>-163.98897872000001</v>
      </c>
      <c r="N142" s="867">
        <v>-195.937498465</v>
      </c>
      <c r="O142" s="867">
        <v>-208.80903423699999</v>
      </c>
      <c r="P142" s="867">
        <v>-219.27482111500001</v>
      </c>
      <c r="Q142" s="867">
        <v>-268.41042514999998</v>
      </c>
      <c r="R142" s="867">
        <v>-163.76700213999999</v>
      </c>
      <c r="S142" s="867">
        <v>5.9310472980000002</v>
      </c>
      <c r="T142" s="867">
        <v>-18.034873685000001</v>
      </c>
      <c r="U142" s="1030">
        <v>-16.932657684999999</v>
      </c>
      <c r="X142" s="54"/>
    </row>
    <row r="143" spans="1:24" ht="12.95" customHeight="1">
      <c r="A143" s="967" t="s">
        <v>106</v>
      </c>
      <c r="B143" s="1327" t="s">
        <v>363</v>
      </c>
      <c r="C143" s="1327"/>
      <c r="D143" s="1327"/>
      <c r="E143" s="244">
        <v>15157.326675542001</v>
      </c>
      <c r="F143" s="244">
        <v>15036.866286871</v>
      </c>
      <c r="G143" s="244">
        <v>16497.162942764</v>
      </c>
      <c r="H143" s="244">
        <v>18617.025895639999</v>
      </c>
      <c r="I143" s="867">
        <v>4327.9376546089998</v>
      </c>
      <c r="J143" s="867">
        <v>5408.9880294949999</v>
      </c>
      <c r="K143" s="867">
        <v>7135.2511057419997</v>
      </c>
      <c r="L143" s="867">
        <v>8995.5169104689994</v>
      </c>
      <c r="M143" s="867">
        <v>10209.111095135</v>
      </c>
      <c r="N143" s="867">
        <v>11821.818723402001</v>
      </c>
      <c r="O143" s="867">
        <v>13555.121757516999</v>
      </c>
      <c r="P143" s="867">
        <v>14994.069758195999</v>
      </c>
      <c r="Q143" s="867">
        <v>16783.086586091002</v>
      </c>
      <c r="R143" s="867">
        <v>18468.05819267</v>
      </c>
      <c r="S143" s="867">
        <v>1540.850168382</v>
      </c>
      <c r="T143" s="867">
        <v>2796.9265391059998</v>
      </c>
      <c r="U143" s="1030">
        <v>4313.6066023699996</v>
      </c>
    </row>
    <row r="144" spans="1:24" ht="12.95" customHeight="1">
      <c r="A144" s="967" t="s">
        <v>209</v>
      </c>
      <c r="B144" s="1327" t="s">
        <v>364</v>
      </c>
      <c r="C144" s="1327"/>
      <c r="D144" s="1327"/>
      <c r="E144" s="244">
        <v>4096.5796725390001</v>
      </c>
      <c r="F144" s="244">
        <v>4242.0021857419997</v>
      </c>
      <c r="G144" s="244">
        <v>4207.3098082240003</v>
      </c>
      <c r="H144" s="244">
        <v>4055.1008879259998</v>
      </c>
      <c r="I144" s="867">
        <v>0</v>
      </c>
      <c r="J144" s="867">
        <v>0</v>
      </c>
      <c r="K144" s="867">
        <v>0</v>
      </c>
      <c r="L144" s="867">
        <v>0</v>
      </c>
      <c r="M144" s="867">
        <v>0</v>
      </c>
      <c r="N144" s="867">
        <v>0</v>
      </c>
      <c r="O144" s="867">
        <v>0</v>
      </c>
      <c r="P144" s="867">
        <v>0</v>
      </c>
      <c r="Q144" s="867">
        <v>0</v>
      </c>
      <c r="R144" s="867">
        <v>4449.1580492419998</v>
      </c>
      <c r="S144" s="867">
        <v>0</v>
      </c>
      <c r="T144" s="867">
        <v>0</v>
      </c>
      <c r="U144" s="1030">
        <v>0</v>
      </c>
    </row>
    <row r="145" spans="1:24" ht="23.1" customHeight="1">
      <c r="A145" s="967" t="s">
        <v>210</v>
      </c>
      <c r="B145" s="1327" t="s">
        <v>365</v>
      </c>
      <c r="C145" s="1327"/>
      <c r="D145" s="1327"/>
      <c r="E145" s="244">
        <v>4000.0055601190002</v>
      </c>
      <c r="F145" s="244">
        <v>4076.433537209</v>
      </c>
      <c r="G145" s="244">
        <v>4031.0406502219998</v>
      </c>
      <c r="H145" s="244">
        <v>4055.1008879279998</v>
      </c>
      <c r="I145" s="867">
        <v>0</v>
      </c>
      <c r="J145" s="867">
        <v>0</v>
      </c>
      <c r="K145" s="867">
        <v>0</v>
      </c>
      <c r="L145" s="867">
        <v>0</v>
      </c>
      <c r="M145" s="867">
        <v>0</v>
      </c>
      <c r="N145" s="867">
        <v>0</v>
      </c>
      <c r="O145" s="867">
        <v>0</v>
      </c>
      <c r="P145" s="867">
        <v>0</v>
      </c>
      <c r="Q145" s="867">
        <v>0</v>
      </c>
      <c r="R145" s="867">
        <v>4449.1580492410003</v>
      </c>
      <c r="S145" s="867">
        <v>0</v>
      </c>
      <c r="T145" s="867">
        <v>0</v>
      </c>
      <c r="U145" s="1030">
        <v>0</v>
      </c>
    </row>
    <row r="146" spans="1:24" ht="25.15" customHeight="1" thickBot="1">
      <c r="A146" s="293" t="s">
        <v>211</v>
      </c>
      <c r="B146" s="1329" t="s">
        <v>366</v>
      </c>
      <c r="C146" s="1329"/>
      <c r="D146" s="1329"/>
      <c r="E146" s="381">
        <v>13090.432925562</v>
      </c>
      <c r="F146" s="381">
        <v>13002.076621116999</v>
      </c>
      <c r="G146" s="381">
        <v>13776.372612441</v>
      </c>
      <c r="H146" s="381">
        <v>15300.412631178</v>
      </c>
      <c r="I146" s="893">
        <v>3466.9082659679998</v>
      </c>
      <c r="J146" s="893">
        <v>4311.945379539</v>
      </c>
      <c r="K146" s="893">
        <v>5722.2492873809997</v>
      </c>
      <c r="L146" s="893">
        <v>7207.2363238329999</v>
      </c>
      <c r="M146" s="893">
        <v>8150.9080596200001</v>
      </c>
      <c r="N146" s="893">
        <v>9464.0861836709992</v>
      </c>
      <c r="O146" s="893">
        <v>10820.577945219</v>
      </c>
      <c r="P146" s="893">
        <v>11905.484672887</v>
      </c>
      <c r="Q146" s="893">
        <v>13244.152419802</v>
      </c>
      <c r="R146" s="893">
        <v>14519.132350156</v>
      </c>
      <c r="S146" s="893">
        <v>1255.203551844</v>
      </c>
      <c r="T146" s="893">
        <v>2276.8630165280001</v>
      </c>
      <c r="U146" s="1034">
        <v>3499.7216695789998</v>
      </c>
    </row>
    <row r="147" spans="1:24" s="34" customFormat="1" ht="24.2" hidden="1" customHeight="1" thickBot="1">
      <c r="A147" s="1379" t="s">
        <v>239</v>
      </c>
      <c r="B147" s="1380"/>
      <c r="C147" s="1380"/>
      <c r="D147" s="1380"/>
      <c r="E147" s="379"/>
      <c r="F147" s="379"/>
      <c r="G147" s="379"/>
      <c r="H147" s="379"/>
      <c r="I147" s="379"/>
      <c r="J147" s="379">
        <v>10126.801566996999</v>
      </c>
      <c r="K147" s="379"/>
      <c r="L147" s="379">
        <v>13970.454364943</v>
      </c>
      <c r="M147" s="379"/>
      <c r="N147" s="379"/>
      <c r="O147" s="379"/>
      <c r="P147" s="379"/>
      <c r="Q147" s="379"/>
      <c r="R147" s="379"/>
      <c r="S147" s="379"/>
      <c r="T147" s="379"/>
      <c r="U147" s="1035">
        <v>3499.7216695789998</v>
      </c>
    </row>
    <row r="148" spans="1:24" ht="75" customHeight="1">
      <c r="A148" s="1381" t="s">
        <v>768</v>
      </c>
      <c r="B148" s="1382"/>
      <c r="C148" s="1382"/>
      <c r="D148" s="1382"/>
      <c r="E148" s="1382"/>
      <c r="F148" s="1382"/>
      <c r="G148" s="1382"/>
      <c r="H148" s="1382"/>
      <c r="I148" s="1382"/>
      <c r="J148" s="1382"/>
      <c r="K148" s="1382"/>
      <c r="L148" s="1382"/>
      <c r="M148" s="1382"/>
      <c r="N148" s="1382"/>
      <c r="O148" s="1382"/>
      <c r="P148" s="1382"/>
      <c r="Q148" s="1382"/>
      <c r="R148" s="1382"/>
      <c r="S148" s="1382"/>
      <c r="T148" s="1382"/>
      <c r="U148" s="1383"/>
    </row>
    <row r="149" spans="1:24" ht="22.35" customHeight="1">
      <c r="A149" s="1330" t="s">
        <v>423</v>
      </c>
      <c r="B149" s="1331"/>
      <c r="C149" s="1331"/>
      <c r="D149" s="1331"/>
      <c r="E149" s="1378" t="s">
        <v>277</v>
      </c>
      <c r="F149" s="1368" t="s">
        <v>849</v>
      </c>
      <c r="G149" s="1362">
        <v>2021</v>
      </c>
      <c r="H149" s="1362">
        <v>2022</v>
      </c>
      <c r="I149" s="1362">
        <v>2023</v>
      </c>
      <c r="J149" s="1362"/>
      <c r="K149" s="1362"/>
      <c r="L149" s="1362"/>
      <c r="M149" s="1362"/>
      <c r="N149" s="1362"/>
      <c r="O149" s="1362"/>
      <c r="P149" s="1362"/>
      <c r="Q149" s="1362"/>
      <c r="R149" s="1362"/>
      <c r="S149" s="1362">
        <v>2024</v>
      </c>
      <c r="T149" s="1362"/>
      <c r="U149" s="1363"/>
    </row>
    <row r="150" spans="1:24" ht="22.35" customHeight="1">
      <c r="A150" s="1330"/>
      <c r="B150" s="1331"/>
      <c r="C150" s="1331"/>
      <c r="D150" s="1331"/>
      <c r="E150" s="1378"/>
      <c r="F150" s="1375"/>
      <c r="G150" s="1365"/>
      <c r="H150" s="1362"/>
      <c r="I150" s="886" t="s">
        <v>2</v>
      </c>
      <c r="J150" s="799" t="s">
        <v>3</v>
      </c>
      <c r="K150" s="799" t="s">
        <v>4</v>
      </c>
      <c r="L150" s="799" t="s">
        <v>5</v>
      </c>
      <c r="M150" s="799" t="s">
        <v>6</v>
      </c>
      <c r="N150" s="799" t="s">
        <v>267</v>
      </c>
      <c r="O150" s="911" t="s">
        <v>7</v>
      </c>
      <c r="P150" s="911" t="s">
        <v>13</v>
      </c>
      <c r="Q150" s="911" t="s">
        <v>14</v>
      </c>
      <c r="R150" s="911" t="s">
        <v>15</v>
      </c>
      <c r="S150" s="911" t="s">
        <v>0</v>
      </c>
      <c r="T150" s="911" t="s">
        <v>1</v>
      </c>
      <c r="U150" s="961" t="s">
        <v>2</v>
      </c>
    </row>
    <row r="151" spans="1:24" ht="12.95" customHeight="1">
      <c r="A151" s="317" t="s">
        <v>99</v>
      </c>
      <c r="B151" s="1327" t="s">
        <v>367</v>
      </c>
      <c r="C151" s="1327"/>
      <c r="D151" s="1327"/>
      <c r="G151"/>
      <c r="H151"/>
      <c r="I151"/>
      <c r="J151"/>
      <c r="K151"/>
      <c r="L151"/>
      <c r="M151"/>
      <c r="N151"/>
      <c r="O151"/>
      <c r="P151"/>
      <c r="Q151"/>
      <c r="R151"/>
      <c r="S151"/>
      <c r="T151"/>
      <c r="U151" s="1019"/>
      <c r="V151" s="54"/>
      <c r="W151" s="54"/>
    </row>
    <row r="152" spans="1:24" ht="12.95" customHeight="1">
      <c r="A152" s="143"/>
      <c r="B152" s="1170" t="s">
        <v>100</v>
      </c>
      <c r="C152" s="1333" t="s">
        <v>325</v>
      </c>
      <c r="D152" s="1333"/>
      <c r="E152" s="146">
        <v>372258.01319212699</v>
      </c>
      <c r="F152" s="146">
        <v>397992.88588231499</v>
      </c>
      <c r="G152" s="146">
        <v>377151.40692431002</v>
      </c>
      <c r="H152" s="146">
        <v>7890.81805781</v>
      </c>
      <c r="I152" s="915">
        <v>112270.356622094</v>
      </c>
      <c r="J152" s="915">
        <v>150515.342270544</v>
      </c>
      <c r="K152" s="915">
        <v>189499.681936409</v>
      </c>
      <c r="L152" s="915">
        <v>227987.48522623401</v>
      </c>
      <c r="M152" s="915">
        <v>267371.03525077301</v>
      </c>
      <c r="N152" s="915">
        <v>307525.696556026</v>
      </c>
      <c r="O152" s="915">
        <v>347307.47803355101</v>
      </c>
      <c r="P152" s="915">
        <v>388070.066169511</v>
      </c>
      <c r="Q152" s="915">
        <v>428517.71133767301</v>
      </c>
      <c r="R152" s="915">
        <v>471220.65900480998</v>
      </c>
      <c r="S152" s="915">
        <v>42541.785205446002</v>
      </c>
      <c r="T152" s="915">
        <v>82653.172677548995</v>
      </c>
      <c r="U152" s="1036">
        <v>125932.50878427199</v>
      </c>
      <c r="V152" s="54"/>
      <c r="W152" s="54"/>
      <c r="X152" s="54"/>
    </row>
    <row r="153" spans="1:24" ht="12.95" customHeight="1">
      <c r="A153" s="143"/>
      <c r="B153" s="1170"/>
      <c r="C153" s="1170" t="s">
        <v>8</v>
      </c>
      <c r="D153" s="1170" t="s">
        <v>326</v>
      </c>
      <c r="E153" s="146">
        <v>3647.3903564490001</v>
      </c>
      <c r="F153" s="146">
        <v>4546.1635471760001</v>
      </c>
      <c r="G153" s="146">
        <v>5568.2753018060002</v>
      </c>
      <c r="H153" s="146">
        <v>1202.5305824300001</v>
      </c>
      <c r="I153" s="915">
        <v>3093.1407148409999</v>
      </c>
      <c r="J153" s="915">
        <v>4143.5000510170003</v>
      </c>
      <c r="K153" s="915">
        <v>5172.5910824840003</v>
      </c>
      <c r="L153" s="915">
        <v>6037.4726207180001</v>
      </c>
      <c r="M153" s="915">
        <v>6880.844710157</v>
      </c>
      <c r="N153" s="915">
        <v>7716.886873722</v>
      </c>
      <c r="O153" s="915">
        <v>8527.4709321909995</v>
      </c>
      <c r="P153" s="915">
        <v>9367.0165295160004</v>
      </c>
      <c r="Q153" s="915">
        <v>10238.365202708001</v>
      </c>
      <c r="R153" s="915">
        <v>11087.943716932999</v>
      </c>
      <c r="S153" s="915">
        <v>795.982292035</v>
      </c>
      <c r="T153" s="915">
        <v>1486.9368134050001</v>
      </c>
      <c r="U153" s="1036">
        <v>2278.5564804290002</v>
      </c>
    </row>
    <row r="154" spans="1:24" ht="12.95" customHeight="1">
      <c r="A154" s="143"/>
      <c r="B154" s="1170"/>
      <c r="C154" s="1170" t="s">
        <v>9</v>
      </c>
      <c r="D154" s="1170" t="s">
        <v>327</v>
      </c>
      <c r="E154" s="146">
        <v>2672.1689481600001</v>
      </c>
      <c r="F154" s="146">
        <v>1528.654354689</v>
      </c>
      <c r="G154" s="146">
        <v>663.48172715999999</v>
      </c>
      <c r="H154" s="146">
        <v>48547.353594934</v>
      </c>
      <c r="I154" s="915">
        <v>604.19521009699997</v>
      </c>
      <c r="J154" s="915">
        <v>833.64950520499997</v>
      </c>
      <c r="K154" s="915">
        <v>1056.7390472970001</v>
      </c>
      <c r="L154" s="915">
        <v>1297.6111055050001</v>
      </c>
      <c r="M154" s="915">
        <v>1577.60740958</v>
      </c>
      <c r="N154" s="915">
        <v>1830.0822265209999</v>
      </c>
      <c r="O154" s="915">
        <v>2099.2361795040001</v>
      </c>
      <c r="P154" s="915">
        <v>2364.3886493310001</v>
      </c>
      <c r="Q154" s="915">
        <v>2623.0142599790001</v>
      </c>
      <c r="R154" s="915">
        <v>2889.1682557210002</v>
      </c>
      <c r="S154" s="915">
        <v>260.73143653800003</v>
      </c>
      <c r="T154" s="915">
        <v>520.16598168200005</v>
      </c>
      <c r="U154" s="1036">
        <v>796.55162543100005</v>
      </c>
    </row>
    <row r="155" spans="1:24" ht="12.95" customHeight="1">
      <c r="A155" s="143"/>
      <c r="B155" s="1170"/>
      <c r="C155" s="1170" t="s">
        <v>10</v>
      </c>
      <c r="D155" s="1170" t="s">
        <v>328</v>
      </c>
      <c r="E155" s="146">
        <v>30213.722840057999</v>
      </c>
      <c r="F155" s="146">
        <v>38774.209803498998</v>
      </c>
      <c r="G155" s="146">
        <v>46339.265374371003</v>
      </c>
      <c r="H155" s="146">
        <v>210080.79734566901</v>
      </c>
      <c r="I155" s="915">
        <v>14117.691455835</v>
      </c>
      <c r="J155" s="915">
        <v>18908.453265163</v>
      </c>
      <c r="K155" s="915">
        <v>23747.851964283</v>
      </c>
      <c r="L155" s="915">
        <v>28699.625855277998</v>
      </c>
      <c r="M155" s="915">
        <v>33444.693828164003</v>
      </c>
      <c r="N155" s="915">
        <v>38406.664372049003</v>
      </c>
      <c r="O155" s="915">
        <v>43218.357873180001</v>
      </c>
      <c r="P155" s="915">
        <v>48378.732120469998</v>
      </c>
      <c r="Q155" s="915">
        <v>53680.714218813999</v>
      </c>
      <c r="R155" s="915">
        <v>59023.145848603999</v>
      </c>
      <c r="S155" s="915">
        <v>5739.1083576439996</v>
      </c>
      <c r="T155" s="915">
        <v>11242.632070148</v>
      </c>
      <c r="U155" s="1036">
        <v>17193.914422794001</v>
      </c>
    </row>
    <row r="156" spans="1:24" ht="12.95" customHeight="1">
      <c r="A156" s="143"/>
      <c r="B156" s="1170"/>
      <c r="C156" s="1170" t="s">
        <v>11</v>
      </c>
      <c r="D156" s="1170" t="s">
        <v>329</v>
      </c>
      <c r="E156" s="146">
        <v>222809.51899433701</v>
      </c>
      <c r="F156" s="146">
        <v>213902.50339703099</v>
      </c>
      <c r="G156" s="146">
        <v>192555.09602129701</v>
      </c>
      <c r="H156" s="146">
        <v>208048.162134271</v>
      </c>
      <c r="I156" s="915">
        <v>59729.857994329002</v>
      </c>
      <c r="J156" s="915">
        <v>80029.871657644995</v>
      </c>
      <c r="K156" s="915">
        <v>100791.52661758399</v>
      </c>
      <c r="L156" s="915">
        <v>121513.75220083199</v>
      </c>
      <c r="M156" s="915">
        <v>142520.810400066</v>
      </c>
      <c r="N156" s="915">
        <v>163758.464249148</v>
      </c>
      <c r="O156" s="915">
        <v>184815.82606515501</v>
      </c>
      <c r="P156" s="915">
        <v>206346.95144769899</v>
      </c>
      <c r="Q156" s="915">
        <v>227477.072983541</v>
      </c>
      <c r="R156" s="915">
        <v>249936.15510330501</v>
      </c>
      <c r="S156" s="915">
        <v>22281.124705374001</v>
      </c>
      <c r="T156" s="915">
        <v>43528.759549688002</v>
      </c>
      <c r="U156" s="1036">
        <v>66733.476644780007</v>
      </c>
    </row>
    <row r="157" spans="1:24" ht="12.95" customHeight="1">
      <c r="A157" s="143"/>
      <c r="B157" s="1170"/>
      <c r="C157" s="1170"/>
      <c r="D157" s="1171" t="s">
        <v>330</v>
      </c>
      <c r="E157" s="146">
        <v>220465.46288290701</v>
      </c>
      <c r="F157" s="146">
        <v>211019.69673781798</v>
      </c>
      <c r="G157" s="146">
        <v>190212.32826724599</v>
      </c>
      <c r="H157" s="146">
        <v>2032.6352113979999</v>
      </c>
      <c r="I157" s="915">
        <v>59002.767814309998</v>
      </c>
      <c r="J157" s="915">
        <v>79056.426655207993</v>
      </c>
      <c r="K157" s="915">
        <v>99582.048623822004</v>
      </c>
      <c r="L157" s="915">
        <v>120061.838801618</v>
      </c>
      <c r="M157" s="915">
        <v>140826.94416982599</v>
      </c>
      <c r="N157" s="915">
        <v>161827.07390783599</v>
      </c>
      <c r="O157" s="915">
        <v>182654.79445095599</v>
      </c>
      <c r="P157" s="915">
        <v>203951.60729270399</v>
      </c>
      <c r="Q157" s="915">
        <v>224835.35757399999</v>
      </c>
      <c r="R157" s="915">
        <v>247023.359749114</v>
      </c>
      <c r="S157" s="915">
        <v>21962.442588726</v>
      </c>
      <c r="T157" s="915">
        <v>42908.685361996999</v>
      </c>
      <c r="U157" s="1036">
        <v>65799.086781770005</v>
      </c>
    </row>
    <row r="158" spans="1:24" ht="12.95" customHeight="1">
      <c r="A158" s="143"/>
      <c r="B158" s="1170"/>
      <c r="C158" s="1170"/>
      <c r="D158" s="1171" t="s">
        <v>331</v>
      </c>
      <c r="E158" s="146">
        <v>2344.0561114300003</v>
      </c>
      <c r="F158" s="146">
        <v>2882.8066592130003</v>
      </c>
      <c r="G158" s="146">
        <v>2342.7677540509999</v>
      </c>
      <c r="H158" s="146">
        <v>116762.654578596</v>
      </c>
      <c r="I158" s="915">
        <v>727.09018001899994</v>
      </c>
      <c r="J158" s="915">
        <v>973.44500243699997</v>
      </c>
      <c r="K158" s="915">
        <v>1209.4779937620001</v>
      </c>
      <c r="L158" s="915">
        <v>1451.913399214</v>
      </c>
      <c r="M158" s="915">
        <v>1693.86623024</v>
      </c>
      <c r="N158" s="915">
        <v>1931.3903413119999</v>
      </c>
      <c r="O158" s="915">
        <v>2161.0316141990002</v>
      </c>
      <c r="P158" s="915">
        <v>2395.3441549949998</v>
      </c>
      <c r="Q158" s="915">
        <v>2641.7154095410001</v>
      </c>
      <c r="R158" s="915">
        <v>2912.7953541910001</v>
      </c>
      <c r="S158" s="915">
        <v>318.68211664799998</v>
      </c>
      <c r="T158" s="915">
        <v>620.07418769100002</v>
      </c>
      <c r="U158" s="1036">
        <v>934.38986301</v>
      </c>
    </row>
    <row r="159" spans="1:24" ht="12.95" customHeight="1">
      <c r="A159" s="143"/>
      <c r="B159" s="1170"/>
      <c r="C159" s="1170" t="s">
        <v>98</v>
      </c>
      <c r="D159" s="1170" t="s">
        <v>332</v>
      </c>
      <c r="E159" s="146">
        <v>112915.212053123</v>
      </c>
      <c r="F159" s="146">
        <v>139241.35477991999</v>
      </c>
      <c r="G159" s="146">
        <v>132025.28849967601</v>
      </c>
      <c r="H159" s="146">
        <v>179343.706944084</v>
      </c>
      <c r="I159" s="915">
        <v>34725.471246991998</v>
      </c>
      <c r="J159" s="915">
        <v>46599.867791514</v>
      </c>
      <c r="K159" s="915">
        <v>58730.973224761001</v>
      </c>
      <c r="L159" s="915">
        <v>70439.023443900995</v>
      </c>
      <c r="M159" s="915">
        <v>82947.078902805995</v>
      </c>
      <c r="N159" s="915">
        <v>95813.598834585995</v>
      </c>
      <c r="O159" s="915">
        <v>108646.586983521</v>
      </c>
      <c r="P159" s="915">
        <v>121612.97742249499</v>
      </c>
      <c r="Q159" s="915">
        <v>134498.54467263099</v>
      </c>
      <c r="R159" s="915">
        <v>148284.24608024699</v>
      </c>
      <c r="S159" s="915">
        <v>13464.838413855001</v>
      </c>
      <c r="T159" s="915">
        <v>25874.678262625999</v>
      </c>
      <c r="U159" s="1036">
        <v>38930.009610838002</v>
      </c>
    </row>
    <row r="160" spans="1:24" ht="12.95" customHeight="1">
      <c r="A160" s="143"/>
      <c r="B160" s="1170" t="s">
        <v>19</v>
      </c>
      <c r="C160" s="1333" t="s">
        <v>333</v>
      </c>
      <c r="D160" s="1333"/>
      <c r="E160" s="146">
        <v>215824.82297487798</v>
      </c>
      <c r="F160" s="146">
        <v>233875.57013822804</v>
      </c>
      <c r="G160" s="146">
        <v>199964.45572080501</v>
      </c>
      <c r="H160" s="146">
        <v>400.69918105400001</v>
      </c>
      <c r="I160" s="915">
        <v>56059.211680016997</v>
      </c>
      <c r="J160" s="915">
        <v>75782.893111447993</v>
      </c>
      <c r="K160" s="915">
        <v>96006.184015138002</v>
      </c>
      <c r="L160" s="915">
        <v>115702.000341073</v>
      </c>
      <c r="M160" s="915">
        <v>136252.680042013</v>
      </c>
      <c r="N160" s="915">
        <v>157373.16763576801</v>
      </c>
      <c r="O160" s="915">
        <v>178292.21901332299</v>
      </c>
      <c r="P160" s="915">
        <v>199844.45502114101</v>
      </c>
      <c r="Q160" s="915">
        <v>221474.96686766201</v>
      </c>
      <c r="R160" s="915">
        <v>244613.84313760701</v>
      </c>
      <c r="S160" s="915">
        <v>23176.502549699999</v>
      </c>
      <c r="T160" s="915">
        <v>44958.693819455999</v>
      </c>
      <c r="U160" s="1036">
        <v>68107.728559565003</v>
      </c>
    </row>
    <row r="161" spans="1:24" ht="12.95" customHeight="1">
      <c r="A161" s="143"/>
      <c r="B161" s="1170"/>
      <c r="C161" s="1170" t="s">
        <v>8</v>
      </c>
      <c r="D161" s="1170" t="s">
        <v>334</v>
      </c>
      <c r="E161" s="146">
        <v>24.767756315</v>
      </c>
      <c r="F161" s="146">
        <v>81.792780817999997</v>
      </c>
      <c r="G161" s="146">
        <v>139.95436346400001</v>
      </c>
      <c r="H161" s="146">
        <v>2236.2022323159999</v>
      </c>
      <c r="I161" s="915">
        <v>110.72810011999999</v>
      </c>
      <c r="J161" s="915">
        <v>145.27631443000001</v>
      </c>
      <c r="K161" s="915">
        <v>188.025492042</v>
      </c>
      <c r="L161" s="915">
        <v>217.16344275500001</v>
      </c>
      <c r="M161" s="915">
        <v>278.86508278100001</v>
      </c>
      <c r="N161" s="915">
        <v>306.48486395999998</v>
      </c>
      <c r="O161" s="915">
        <v>351.15675478200001</v>
      </c>
      <c r="P161" s="915">
        <v>377.101598432</v>
      </c>
      <c r="Q161" s="915">
        <v>398.94031125200001</v>
      </c>
      <c r="R161" s="915">
        <v>452.29507686800002</v>
      </c>
      <c r="S161" s="915">
        <v>20.399310112999999</v>
      </c>
      <c r="T161" s="915">
        <v>51.395897839</v>
      </c>
      <c r="U161" s="1036">
        <v>100.797731011</v>
      </c>
    </row>
    <row r="162" spans="1:24" ht="12.95" customHeight="1">
      <c r="A162" s="143"/>
      <c r="B162" s="1170"/>
      <c r="C162" s="1170" t="s">
        <v>9</v>
      </c>
      <c r="D162" s="1170" t="s">
        <v>335</v>
      </c>
      <c r="E162" s="146">
        <v>3420.4532070610003</v>
      </c>
      <c r="F162" s="146">
        <v>2178.036414491</v>
      </c>
      <c r="G162" s="146">
        <v>1658.083755376</v>
      </c>
      <c r="H162" s="146">
        <v>63019.702610932</v>
      </c>
      <c r="I162" s="915">
        <v>935.12738150200005</v>
      </c>
      <c r="J162" s="915">
        <v>1282.7380196639999</v>
      </c>
      <c r="K162" s="915">
        <v>1608.1624754909999</v>
      </c>
      <c r="L162" s="915">
        <v>1975.0595385019999</v>
      </c>
      <c r="M162" s="915">
        <v>2383.3035443469998</v>
      </c>
      <c r="N162" s="915">
        <v>2774.7881126749999</v>
      </c>
      <c r="O162" s="915">
        <v>3210.744785463</v>
      </c>
      <c r="P162" s="915">
        <v>3701.9980573140001</v>
      </c>
      <c r="Q162" s="915">
        <v>4181.3931520739998</v>
      </c>
      <c r="R162" s="915">
        <v>4702.55891754</v>
      </c>
      <c r="S162" s="915">
        <v>475.31705498899998</v>
      </c>
      <c r="T162" s="915">
        <v>953.216201275</v>
      </c>
      <c r="U162" s="1036">
        <v>1452.948478843</v>
      </c>
    </row>
    <row r="163" spans="1:24" ht="12.95" customHeight="1">
      <c r="A163" s="143"/>
      <c r="B163" s="1170"/>
      <c r="C163" s="1170" t="s">
        <v>10</v>
      </c>
      <c r="D163" s="1170" t="s">
        <v>336</v>
      </c>
      <c r="E163" s="146">
        <v>92185.975598445002</v>
      </c>
      <c r="F163" s="146">
        <v>89387.233673644005</v>
      </c>
      <c r="G163" s="146">
        <v>68493.422229738993</v>
      </c>
      <c r="H163" s="146">
        <v>10082.016332744</v>
      </c>
      <c r="I163" s="915">
        <v>21517.472888717999</v>
      </c>
      <c r="J163" s="915">
        <v>29235.822793186999</v>
      </c>
      <c r="K163" s="915">
        <v>37372.075206196998</v>
      </c>
      <c r="L163" s="915">
        <v>45313.153935570001</v>
      </c>
      <c r="M163" s="915">
        <v>53576.443436619003</v>
      </c>
      <c r="N163" s="915">
        <v>61980.837603428998</v>
      </c>
      <c r="O163" s="915">
        <v>70022.085495412</v>
      </c>
      <c r="P163" s="915">
        <v>78378.152715607997</v>
      </c>
      <c r="Q163" s="915">
        <v>86628.334773958006</v>
      </c>
      <c r="R163" s="915">
        <v>95287.805735553993</v>
      </c>
      <c r="S163" s="915">
        <v>9077.2702316800005</v>
      </c>
      <c r="T163" s="915">
        <v>17541.178262025001</v>
      </c>
      <c r="U163" s="1036">
        <v>26634.177314305001</v>
      </c>
    </row>
    <row r="164" spans="1:24" ht="12.95" customHeight="1">
      <c r="A164" s="144"/>
      <c r="B164" s="1172"/>
      <c r="C164" s="1172"/>
      <c r="D164" s="1173" t="s">
        <v>337</v>
      </c>
      <c r="E164" s="146">
        <v>7828.85381856</v>
      </c>
      <c r="F164" s="146">
        <v>10017.115619458</v>
      </c>
      <c r="G164" s="146">
        <v>9003.6442077459997</v>
      </c>
      <c r="H164" s="146">
        <v>7687.9872985410002</v>
      </c>
      <c r="I164" s="915">
        <v>3044.2990548950002</v>
      </c>
      <c r="J164" s="915">
        <v>4174.0610454079997</v>
      </c>
      <c r="K164" s="915">
        <v>5384.7502188259996</v>
      </c>
      <c r="L164" s="915">
        <v>6506.1660057070003</v>
      </c>
      <c r="M164" s="915">
        <v>7699.6805582830002</v>
      </c>
      <c r="N164" s="915">
        <v>8901.6502845300001</v>
      </c>
      <c r="O164" s="915">
        <v>10071.274505654999</v>
      </c>
      <c r="P164" s="915">
        <v>11329.757491591999</v>
      </c>
      <c r="Q164" s="915">
        <v>12689.488462900999</v>
      </c>
      <c r="R164" s="915">
        <v>14102.057863980999</v>
      </c>
      <c r="S164" s="915">
        <v>1491.8900834250001</v>
      </c>
      <c r="T164" s="915">
        <v>2875.4740750269998</v>
      </c>
      <c r="U164" s="1036">
        <v>4380.9943374309996</v>
      </c>
    </row>
    <row r="165" spans="1:24" ht="12.95" customHeight="1">
      <c r="A165" s="144"/>
      <c r="B165" s="1172"/>
      <c r="C165" s="1172"/>
      <c r="D165" s="1173" t="s">
        <v>338</v>
      </c>
      <c r="E165" s="146">
        <v>11720.921162298</v>
      </c>
      <c r="F165" s="146">
        <v>9595.3273875039995</v>
      </c>
      <c r="G165" s="146">
        <v>7407.6205042190004</v>
      </c>
      <c r="H165" s="146">
        <v>45249.698979647001</v>
      </c>
      <c r="I165" s="915">
        <v>2225.722688798</v>
      </c>
      <c r="J165" s="915">
        <v>3022.506527899</v>
      </c>
      <c r="K165" s="915">
        <v>3863.1510865</v>
      </c>
      <c r="L165" s="915">
        <v>4663.8100317420003</v>
      </c>
      <c r="M165" s="915">
        <v>5507.1816243180001</v>
      </c>
      <c r="N165" s="915">
        <v>6354.1637835680003</v>
      </c>
      <c r="O165" s="915">
        <v>7185.2814370899996</v>
      </c>
      <c r="P165" s="915">
        <v>8016.764072815</v>
      </c>
      <c r="Q165" s="915">
        <v>8850.6901711899991</v>
      </c>
      <c r="R165" s="915">
        <v>9735.7423782309997</v>
      </c>
      <c r="S165" s="915">
        <v>894.06694421400005</v>
      </c>
      <c r="T165" s="915">
        <v>1742.8389682960001</v>
      </c>
      <c r="U165" s="1036">
        <v>2601.2366979919998</v>
      </c>
    </row>
    <row r="166" spans="1:24" ht="12.95" customHeight="1">
      <c r="A166" s="144"/>
      <c r="B166" s="1172"/>
      <c r="C166" s="1172"/>
      <c r="D166" s="1173" t="s">
        <v>339</v>
      </c>
      <c r="E166" s="146">
        <v>72636.200617587005</v>
      </c>
      <c r="F166" s="146">
        <v>69774.790666682005</v>
      </c>
      <c r="G166" s="146">
        <v>52082.157517774001</v>
      </c>
      <c r="H166" s="146">
        <v>3801.7072371230001</v>
      </c>
      <c r="I166" s="915">
        <v>16247.451145024999</v>
      </c>
      <c r="J166" s="915">
        <v>22039.25521988</v>
      </c>
      <c r="K166" s="915">
        <v>28124.173900870999</v>
      </c>
      <c r="L166" s="915">
        <v>34143.177898121001</v>
      </c>
      <c r="M166" s="915">
        <v>40369.581254017998</v>
      </c>
      <c r="N166" s="915">
        <v>46725.023535330998</v>
      </c>
      <c r="O166" s="915">
        <v>52765.529552667002</v>
      </c>
      <c r="P166" s="915">
        <v>59031.631151201</v>
      </c>
      <c r="Q166" s="915">
        <v>65088.156139867002</v>
      </c>
      <c r="R166" s="915">
        <v>71450.005493342003</v>
      </c>
      <c r="S166" s="915">
        <v>6691.3132040410001</v>
      </c>
      <c r="T166" s="915">
        <v>12922.865218702</v>
      </c>
      <c r="U166" s="1036">
        <v>19651.946278881998</v>
      </c>
    </row>
    <row r="167" spans="1:24" ht="12.95" customHeight="1">
      <c r="A167" s="143"/>
      <c r="B167" s="1170"/>
      <c r="C167" s="1170" t="s">
        <v>11</v>
      </c>
      <c r="D167" s="1170" t="s">
        <v>340</v>
      </c>
      <c r="E167" s="146">
        <v>5742.8154889269999</v>
      </c>
      <c r="F167" s="146">
        <v>5770.5297924739998</v>
      </c>
      <c r="G167" s="146">
        <v>4665.4457988960003</v>
      </c>
      <c r="H167" s="146">
        <v>3698.584485155</v>
      </c>
      <c r="I167" s="915">
        <v>943.32545168399997</v>
      </c>
      <c r="J167" s="915">
        <v>1253.1674558950001</v>
      </c>
      <c r="K167" s="915">
        <v>1530.271292916</v>
      </c>
      <c r="L167" s="915">
        <v>1806.910271407</v>
      </c>
      <c r="M167" s="915">
        <v>2103.569675664</v>
      </c>
      <c r="N167" s="915">
        <v>2406.5697524060001</v>
      </c>
      <c r="O167" s="915">
        <v>2717.38820609</v>
      </c>
      <c r="P167" s="915">
        <v>3063.4931265710002</v>
      </c>
      <c r="Q167" s="915">
        <v>3576.401281978</v>
      </c>
      <c r="R167" s="915">
        <v>4082.3104123090002</v>
      </c>
      <c r="S167" s="915">
        <v>345.22679703199998</v>
      </c>
      <c r="T167" s="915">
        <v>699.12256630000002</v>
      </c>
      <c r="U167" s="1036">
        <v>1016.948931863</v>
      </c>
    </row>
    <row r="168" spans="1:24">
      <c r="A168" s="143"/>
      <c r="B168" s="1170"/>
      <c r="C168" s="1170" t="s">
        <v>98</v>
      </c>
      <c r="D168" s="1170" t="s">
        <v>341</v>
      </c>
      <c r="E168" s="146">
        <v>4397.1239248929996</v>
      </c>
      <c r="F168" s="146">
        <v>3138.0186068279995</v>
      </c>
      <c r="G168" s="146">
        <v>1824.16292002</v>
      </c>
      <c r="H168" s="146">
        <v>106186.81119750399</v>
      </c>
      <c r="I168" s="915">
        <v>1856.0190940929999</v>
      </c>
      <c r="J168" s="915">
        <v>2461.1295212099999</v>
      </c>
      <c r="K168" s="915">
        <v>3069.035510962</v>
      </c>
      <c r="L168" s="915">
        <v>3679.8545426740002</v>
      </c>
      <c r="M168" s="915">
        <v>4307.9924216239997</v>
      </c>
      <c r="N168" s="915">
        <v>4936.0504610819999</v>
      </c>
      <c r="O168" s="915">
        <v>5531.0564108130002</v>
      </c>
      <c r="P168" s="915">
        <v>6155.8157553419996</v>
      </c>
      <c r="Q168" s="915">
        <v>6754.9397658300004</v>
      </c>
      <c r="R168" s="915">
        <v>7390.0365204399995</v>
      </c>
      <c r="S168" s="915">
        <v>678.05212957799995</v>
      </c>
      <c r="T168" s="915">
        <v>1310.609610855</v>
      </c>
      <c r="U168" s="1036">
        <v>1978.0224563009999</v>
      </c>
    </row>
    <row r="169" spans="1:24" ht="12.95" customHeight="1">
      <c r="A169" s="143"/>
      <c r="B169" s="1170"/>
      <c r="C169" s="1170" t="s">
        <v>97</v>
      </c>
      <c r="D169" s="1170" t="s">
        <v>332</v>
      </c>
      <c r="E169" s="146">
        <v>109997.1226744</v>
      </c>
      <c r="F169" s="146">
        <v>133033.09247972301</v>
      </c>
      <c r="G169" s="146">
        <v>123078.04524183599</v>
      </c>
      <c r="H169" s="146">
        <v>0</v>
      </c>
      <c r="I169" s="915">
        <v>30696.5387639</v>
      </c>
      <c r="J169" s="915">
        <v>41404.759007061999</v>
      </c>
      <c r="K169" s="915">
        <v>52238.614037530002</v>
      </c>
      <c r="L169" s="915">
        <v>62709.858610165</v>
      </c>
      <c r="M169" s="915">
        <v>73602.505880978002</v>
      </c>
      <c r="N169" s="915">
        <v>84968.436842216004</v>
      </c>
      <c r="O169" s="915">
        <v>96459.787360763003</v>
      </c>
      <c r="P169" s="915">
        <v>108167.893767874</v>
      </c>
      <c r="Q169" s="915">
        <v>119934.95758257</v>
      </c>
      <c r="R169" s="915">
        <v>132698.836474896</v>
      </c>
      <c r="S169" s="915">
        <v>12580.237026307999</v>
      </c>
      <c r="T169" s="915">
        <v>24403.171281161998</v>
      </c>
      <c r="U169" s="1036">
        <v>36924.833647241998</v>
      </c>
    </row>
    <row r="170" spans="1:24" ht="12.95" customHeight="1">
      <c r="A170" s="143"/>
      <c r="B170" s="1170"/>
      <c r="C170" s="1170" t="s">
        <v>125</v>
      </c>
      <c r="D170" s="1170" t="s">
        <v>342</v>
      </c>
      <c r="E170" s="146">
        <v>56.564324837000001</v>
      </c>
      <c r="F170" s="146">
        <v>286.86639024999999</v>
      </c>
      <c r="G170" s="146">
        <v>105.341411474</v>
      </c>
      <c r="H170" s="146">
        <v>205140.447215355</v>
      </c>
      <c r="I170" s="915">
        <v>0</v>
      </c>
      <c r="J170" s="915">
        <v>0</v>
      </c>
      <c r="K170" s="915">
        <v>0</v>
      </c>
      <c r="L170" s="915">
        <v>0</v>
      </c>
      <c r="M170" s="915">
        <v>0</v>
      </c>
      <c r="N170" s="915">
        <v>0</v>
      </c>
      <c r="O170" s="915">
        <v>0</v>
      </c>
      <c r="P170" s="915">
        <v>0</v>
      </c>
      <c r="Q170" s="915">
        <v>0</v>
      </c>
      <c r="R170" s="915">
        <v>0</v>
      </c>
      <c r="S170" s="915">
        <v>0</v>
      </c>
      <c r="T170" s="915">
        <v>0</v>
      </c>
      <c r="U170" s="1036">
        <v>0</v>
      </c>
    </row>
    <row r="171" spans="1:24" ht="12.95" customHeight="1">
      <c r="A171" s="157" t="s">
        <v>204</v>
      </c>
      <c r="B171" s="1327" t="s">
        <v>343</v>
      </c>
      <c r="C171" s="1327"/>
      <c r="D171" s="1327"/>
      <c r="E171" s="146">
        <v>156433.19021724901</v>
      </c>
      <c r="F171" s="146">
        <v>164117.31574408701</v>
      </c>
      <c r="G171" s="146">
        <v>177186.95120350501</v>
      </c>
      <c r="H171" s="146">
        <v>0</v>
      </c>
      <c r="I171" s="146">
        <v>56211.144942077</v>
      </c>
      <c r="J171" s="146">
        <v>74732.449159095995</v>
      </c>
      <c r="K171" s="146">
        <v>93493.497921271002</v>
      </c>
      <c r="L171" s="146">
        <v>112285.484885161</v>
      </c>
      <c r="M171" s="146">
        <v>131118.35520876001</v>
      </c>
      <c r="N171" s="146">
        <v>150152.52892025799</v>
      </c>
      <c r="O171" s="146">
        <v>169015.259020228</v>
      </c>
      <c r="P171" s="146">
        <v>188225.61114836999</v>
      </c>
      <c r="Q171" s="146">
        <v>207042.74447001101</v>
      </c>
      <c r="R171" s="146">
        <v>226606.815867203</v>
      </c>
      <c r="S171" s="146">
        <v>19365.282655745999</v>
      </c>
      <c r="T171" s="146">
        <v>37694.478858093004</v>
      </c>
      <c r="U171" s="1028">
        <v>57824.780224706999</v>
      </c>
    </row>
    <row r="172" spans="1:24" ht="12.95" customHeight="1">
      <c r="A172" s="157" t="s">
        <v>105</v>
      </c>
      <c r="B172" s="1327" t="s">
        <v>344</v>
      </c>
      <c r="C172" s="1327"/>
      <c r="D172" s="1327"/>
      <c r="E172" s="146"/>
      <c r="F172" s="146"/>
      <c r="G172" s="146"/>
      <c r="H172" s="146"/>
      <c r="I172" s="146"/>
      <c r="J172" s="146"/>
      <c r="K172" s="146"/>
      <c r="L172" s="146"/>
      <c r="M172" s="146"/>
      <c r="N172" s="146"/>
      <c r="O172" s="146"/>
      <c r="P172" s="146"/>
      <c r="Q172" s="146"/>
      <c r="R172" s="146"/>
      <c r="S172" s="146">
        <v>0</v>
      </c>
      <c r="T172" s="146">
        <v>0</v>
      </c>
      <c r="U172" s="1028">
        <v>0</v>
      </c>
    </row>
    <row r="173" spans="1:24" ht="12.95" customHeight="1">
      <c r="A173" s="143"/>
      <c r="B173" s="1170" t="s">
        <v>18</v>
      </c>
      <c r="C173" s="1333" t="s">
        <v>345</v>
      </c>
      <c r="D173" s="1333"/>
      <c r="E173" s="146">
        <v>103814.77251416899</v>
      </c>
      <c r="F173" s="866">
        <v>119024.72870210999</v>
      </c>
      <c r="G173" s="866">
        <v>108316.051156439</v>
      </c>
      <c r="H173" s="866">
        <v>109629.60825776</v>
      </c>
      <c r="I173" s="866">
        <v>31941.789408709999</v>
      </c>
      <c r="J173" s="866">
        <v>42949.185688284997</v>
      </c>
      <c r="K173" s="866">
        <v>49127.354221152003</v>
      </c>
      <c r="L173" s="866">
        <v>59542.719140875997</v>
      </c>
      <c r="M173" s="866">
        <v>66057.519002814995</v>
      </c>
      <c r="N173" s="866">
        <v>73300.435744290007</v>
      </c>
      <c r="O173" s="146">
        <v>80675.333413550994</v>
      </c>
      <c r="P173" s="146">
        <v>90701.198025991995</v>
      </c>
      <c r="Q173" s="146">
        <v>100094.227146497</v>
      </c>
      <c r="R173" s="146">
        <v>108997.20224175201</v>
      </c>
      <c r="S173" s="146">
        <v>13923.255673985999</v>
      </c>
      <c r="T173" s="146">
        <v>21416.843146064999</v>
      </c>
      <c r="U173" s="1028">
        <v>31854.849969347</v>
      </c>
      <c r="X173" s="55"/>
    </row>
    <row r="174" spans="1:24" ht="24">
      <c r="A174" s="143"/>
      <c r="B174" s="1170"/>
      <c r="C174" s="1170" t="s">
        <v>8</v>
      </c>
      <c r="D174" s="1170" t="s">
        <v>346</v>
      </c>
      <c r="E174" s="146">
        <v>2615.4134353679997</v>
      </c>
      <c r="F174" s="866">
        <v>11872.512716894</v>
      </c>
      <c r="G174" s="866">
        <v>8731.143547185</v>
      </c>
      <c r="H174" s="866">
        <v>4575.2990616659999</v>
      </c>
      <c r="I174" s="866">
        <v>1767.3864772710001</v>
      </c>
      <c r="J174" s="866">
        <v>2271.5380655600002</v>
      </c>
      <c r="K174" s="866">
        <v>3281.0635878130001</v>
      </c>
      <c r="L174" s="866">
        <v>3858.9599809199999</v>
      </c>
      <c r="M174" s="866">
        <v>4435.5797176810001</v>
      </c>
      <c r="N174" s="866">
        <v>4543.3384527529997</v>
      </c>
      <c r="O174" s="146">
        <v>4511.5884271409996</v>
      </c>
      <c r="P174" s="146">
        <v>5277.9277760120003</v>
      </c>
      <c r="Q174" s="146">
        <v>5075.2861102079996</v>
      </c>
      <c r="R174" s="146">
        <v>5809.1954148069999</v>
      </c>
      <c r="S174" s="146">
        <v>700.34731196600001</v>
      </c>
      <c r="T174" s="146">
        <v>1389.316114924</v>
      </c>
      <c r="U174" s="1028">
        <v>1889.1957567249999</v>
      </c>
    </row>
    <row r="175" spans="1:24" ht="24">
      <c r="A175" s="143"/>
      <c r="B175" s="1170"/>
      <c r="C175" s="1170" t="s">
        <v>9</v>
      </c>
      <c r="D175" s="1170" t="s">
        <v>349</v>
      </c>
      <c r="E175" s="146">
        <v>16.45606956</v>
      </c>
      <c r="F175" s="866">
        <v>0.153686357</v>
      </c>
      <c r="G175" s="866">
        <v>0</v>
      </c>
      <c r="H175" s="866">
        <v>0</v>
      </c>
      <c r="I175" s="866">
        <v>0</v>
      </c>
      <c r="J175" s="866">
        <v>0</v>
      </c>
      <c r="K175" s="866">
        <v>0</v>
      </c>
      <c r="L175" s="866">
        <v>0</v>
      </c>
      <c r="M175" s="866">
        <v>0</v>
      </c>
      <c r="N175" s="866">
        <v>0</v>
      </c>
      <c r="O175" s="146">
        <v>2.0179245369999999</v>
      </c>
      <c r="P175" s="146">
        <v>0</v>
      </c>
      <c r="Q175" s="146">
        <v>0</v>
      </c>
      <c r="R175" s="146">
        <v>0</v>
      </c>
      <c r="S175" s="146">
        <v>3.1252814579999999</v>
      </c>
      <c r="T175" s="146">
        <v>0</v>
      </c>
      <c r="U175" s="1028">
        <v>0</v>
      </c>
    </row>
    <row r="176" spans="1:24" ht="24">
      <c r="A176" s="143"/>
      <c r="B176" s="1170"/>
      <c r="C176" s="1170" t="s">
        <v>10</v>
      </c>
      <c r="D176" s="1170" t="s">
        <v>347</v>
      </c>
      <c r="E176" s="146">
        <v>1.5685460120000001</v>
      </c>
      <c r="F176" s="866">
        <v>23.021036394999999</v>
      </c>
      <c r="G176" s="866">
        <v>35.906566268999981</v>
      </c>
      <c r="H176" s="866">
        <v>151.93059793</v>
      </c>
      <c r="I176" s="866">
        <v>149.06243305699999</v>
      </c>
      <c r="J176" s="866">
        <v>189.92019019</v>
      </c>
      <c r="K176" s="866">
        <v>238.56307955599999</v>
      </c>
      <c r="L176" s="866">
        <v>292.09111202399998</v>
      </c>
      <c r="M176" s="866">
        <v>352.41498476599998</v>
      </c>
      <c r="N176" s="866">
        <v>423.879006522</v>
      </c>
      <c r="O176" s="146">
        <v>483.16467576500003</v>
      </c>
      <c r="P176" s="146">
        <v>524.45972356699997</v>
      </c>
      <c r="Q176" s="146">
        <v>579.29267861599999</v>
      </c>
      <c r="R176" s="146">
        <v>632.38383302299997</v>
      </c>
      <c r="S176" s="146">
        <v>124.896179612</v>
      </c>
      <c r="T176" s="146">
        <v>148.50919411699999</v>
      </c>
      <c r="U176" s="1028">
        <v>154.870685044</v>
      </c>
    </row>
    <row r="177" spans="1:24">
      <c r="A177" s="143"/>
      <c r="B177" s="1170"/>
      <c r="C177" s="1170" t="s">
        <v>11</v>
      </c>
      <c r="D177" s="1170" t="s">
        <v>348</v>
      </c>
      <c r="E177" s="146">
        <v>45351.636871408002</v>
      </c>
      <c r="F177" s="866">
        <v>50141.239235614004</v>
      </c>
      <c r="G177" s="866">
        <v>33978.965831640002</v>
      </c>
      <c r="H177" s="866">
        <v>35420.839428179002</v>
      </c>
      <c r="I177" s="866">
        <v>11399.962402783</v>
      </c>
      <c r="J177" s="866">
        <v>15645.309498770999</v>
      </c>
      <c r="K177" s="866">
        <v>15833.840915449</v>
      </c>
      <c r="L177" s="866">
        <v>19257.499295425001</v>
      </c>
      <c r="M177" s="866">
        <v>19715.511468297998</v>
      </c>
      <c r="N177" s="866">
        <v>21036.917425980999</v>
      </c>
      <c r="O177" s="146">
        <v>22705.331216191</v>
      </c>
      <c r="P177" s="146">
        <v>26650.715859430002</v>
      </c>
      <c r="Q177" s="146">
        <v>30623.001521645001</v>
      </c>
      <c r="R177" s="146">
        <v>33099.527824643999</v>
      </c>
      <c r="S177" s="146">
        <v>5630.0685901249999</v>
      </c>
      <c r="T177" s="146">
        <v>6572.8705064530004</v>
      </c>
      <c r="U177" s="1028">
        <v>9604.3345982680003</v>
      </c>
    </row>
    <row r="178" spans="1:24" ht="24">
      <c r="A178" s="143"/>
      <c r="B178" s="1170"/>
      <c r="C178" s="1170" t="s">
        <v>98</v>
      </c>
      <c r="D178" s="1170" t="s">
        <v>350</v>
      </c>
      <c r="E178" s="146">
        <v>33862.840885058999</v>
      </c>
      <c r="F178" s="866">
        <v>32382.371626160999</v>
      </c>
      <c r="G178" s="866">
        <v>37659.702279703</v>
      </c>
      <c r="H178" s="866">
        <v>41177.503104891999</v>
      </c>
      <c r="I178" s="866">
        <v>9851.5270698500008</v>
      </c>
      <c r="J178" s="866">
        <v>14406.430319505</v>
      </c>
      <c r="K178" s="866">
        <v>17843.604211639999</v>
      </c>
      <c r="L178" s="866">
        <v>21736.473036889998</v>
      </c>
      <c r="M178" s="866">
        <v>25279.457539831001</v>
      </c>
      <c r="N178" s="866">
        <v>28993.013689384999</v>
      </c>
      <c r="O178" s="146">
        <v>32545.710393605001</v>
      </c>
      <c r="P178" s="146">
        <v>37163.179265493003</v>
      </c>
      <c r="Q178" s="146">
        <v>40242.755364916004</v>
      </c>
      <c r="R178" s="146">
        <v>44043.069476595003</v>
      </c>
      <c r="S178" s="146">
        <v>3456.2543241520002</v>
      </c>
      <c r="T178" s="146">
        <v>7085.931308227</v>
      </c>
      <c r="U178" s="1028">
        <v>11290.564888966999</v>
      </c>
      <c r="X178" s="34"/>
    </row>
    <row r="179" spans="1:24" ht="12.95" customHeight="1">
      <c r="A179" s="143"/>
      <c r="B179" s="1170"/>
      <c r="C179" s="1170" t="s">
        <v>97</v>
      </c>
      <c r="D179" s="1170" t="s">
        <v>351</v>
      </c>
      <c r="E179" s="146">
        <v>21966.856706761999</v>
      </c>
      <c r="F179" s="866">
        <v>24605.430400689002</v>
      </c>
      <c r="G179" s="866">
        <v>27910.332931641999</v>
      </c>
      <c r="H179" s="866">
        <v>28304.036065093002</v>
      </c>
      <c r="I179" s="866">
        <v>8773.8510257489997</v>
      </c>
      <c r="J179" s="866">
        <v>10435.987614259</v>
      </c>
      <c r="K179" s="866">
        <v>11930.282426694001</v>
      </c>
      <c r="L179" s="866">
        <v>14397.695715616999</v>
      </c>
      <c r="M179" s="866">
        <v>16274.555292239</v>
      </c>
      <c r="N179" s="866">
        <v>18303.287169649</v>
      </c>
      <c r="O179" s="146">
        <v>20427.520776312002</v>
      </c>
      <c r="P179" s="146">
        <v>21084.915401490001</v>
      </c>
      <c r="Q179" s="146">
        <v>23573.891471112001</v>
      </c>
      <c r="R179" s="146">
        <v>25413.025692683001</v>
      </c>
      <c r="S179" s="146">
        <v>4008.5639866729998</v>
      </c>
      <c r="T179" s="146">
        <v>6220.2160223439996</v>
      </c>
      <c r="U179" s="1028">
        <v>8915.8840403430004</v>
      </c>
    </row>
    <row r="180" spans="1:24" ht="12.95" customHeight="1">
      <c r="A180" s="143"/>
      <c r="B180" s="1170" t="s">
        <v>19</v>
      </c>
      <c r="C180" s="1333" t="s">
        <v>352</v>
      </c>
      <c r="D180" s="1333"/>
      <c r="E180" s="146">
        <v>194464.241037525</v>
      </c>
      <c r="F180" s="866">
        <v>224576.87925889902</v>
      </c>
      <c r="G180" s="866">
        <v>217162.88669581199</v>
      </c>
      <c r="H180" s="866">
        <v>221574.44450451701</v>
      </c>
      <c r="I180" s="866">
        <v>59346.089415490998</v>
      </c>
      <c r="J180" s="866">
        <v>78160.079689559003</v>
      </c>
      <c r="K180" s="866">
        <v>93926.924162889001</v>
      </c>
      <c r="L180" s="866">
        <v>115769.02340360401</v>
      </c>
      <c r="M180" s="866">
        <v>130817.83643870099</v>
      </c>
      <c r="N180" s="866">
        <v>147872.582754695</v>
      </c>
      <c r="O180" s="866">
        <v>165863.51509181599</v>
      </c>
      <c r="P180" s="866">
        <v>184475.781082762</v>
      </c>
      <c r="Q180" s="866">
        <v>205487.027385225</v>
      </c>
      <c r="R180" s="866">
        <v>225316.33504681001</v>
      </c>
      <c r="S180" s="866">
        <v>23573.868448132998</v>
      </c>
      <c r="T180" s="866">
        <v>40357.522991033002</v>
      </c>
      <c r="U180" s="1020">
        <v>61097.222133237003</v>
      </c>
      <c r="X180" s="54"/>
    </row>
    <row r="181" spans="1:24" ht="24">
      <c r="A181" s="143"/>
      <c r="B181" s="1170"/>
      <c r="C181" s="1170" t="s">
        <v>8</v>
      </c>
      <c r="D181" s="1170" t="s">
        <v>353</v>
      </c>
      <c r="E181" s="146">
        <v>1289.0239290439999</v>
      </c>
      <c r="F181" s="866">
        <v>543.80360333600004</v>
      </c>
      <c r="G181" s="866">
        <v>1239.3264119830001</v>
      </c>
      <c r="H181" s="866">
        <v>900.064603143</v>
      </c>
      <c r="I181" s="866">
        <v>270.64211949100002</v>
      </c>
      <c r="J181" s="866">
        <v>244.47379083199999</v>
      </c>
      <c r="K181" s="866">
        <v>218.40026045600001</v>
      </c>
      <c r="L181" s="866">
        <v>232.56390060000001</v>
      </c>
      <c r="M181" s="866">
        <v>403.31280210900002</v>
      </c>
      <c r="N181" s="866">
        <v>446.52821024299999</v>
      </c>
      <c r="O181" s="146">
        <v>1001.564286902</v>
      </c>
      <c r="P181" s="146">
        <v>1238.4885577319999</v>
      </c>
      <c r="Q181" s="146">
        <v>810.81029324500003</v>
      </c>
      <c r="R181" s="146">
        <v>691.03795333300002</v>
      </c>
      <c r="S181" s="146">
        <v>305.40408055500001</v>
      </c>
      <c r="T181" s="146">
        <v>431.56330188200002</v>
      </c>
      <c r="U181" s="1028">
        <v>621.19420149600001</v>
      </c>
    </row>
    <row r="182" spans="1:24" ht="24">
      <c r="A182" s="143"/>
      <c r="B182" s="1170"/>
      <c r="C182" s="1170" t="s">
        <v>9</v>
      </c>
      <c r="D182" s="1170" t="s">
        <v>354</v>
      </c>
      <c r="E182" s="146">
        <v>14.673245888</v>
      </c>
      <c r="F182" s="866">
        <v>52.022361101000001</v>
      </c>
      <c r="G182" s="866">
        <v>108.723615642</v>
      </c>
      <c r="H182" s="866">
        <v>631.65155829399998</v>
      </c>
      <c r="I182" s="866">
        <v>197.04233257000001</v>
      </c>
      <c r="J182" s="866">
        <v>197.04233257000001</v>
      </c>
      <c r="K182" s="866">
        <v>197.04233257000001</v>
      </c>
      <c r="L182" s="866">
        <v>236.71054853300001</v>
      </c>
      <c r="M182" s="866">
        <v>236.71054853300001</v>
      </c>
      <c r="N182" s="866">
        <v>236.71054853300001</v>
      </c>
      <c r="O182" s="866">
        <v>236.71054853300001</v>
      </c>
      <c r="P182" s="866">
        <v>236.71054853300001</v>
      </c>
      <c r="Q182" s="866">
        <v>236.790588533</v>
      </c>
      <c r="R182" s="866">
        <v>271.05676388699999</v>
      </c>
      <c r="S182" s="866">
        <v>0</v>
      </c>
      <c r="T182" s="866">
        <v>0</v>
      </c>
      <c r="U182" s="1020">
        <v>0</v>
      </c>
    </row>
    <row r="183" spans="1:24" ht="24">
      <c r="A183" s="143"/>
      <c r="B183" s="1170"/>
      <c r="C183" s="1170" t="s">
        <v>10</v>
      </c>
      <c r="D183" s="1170" t="s">
        <v>355</v>
      </c>
      <c r="E183" s="146">
        <v>0.98329482999999995</v>
      </c>
      <c r="F183" s="866">
        <v>67.747042903999997</v>
      </c>
      <c r="G183" s="866">
        <v>10.754980870000001</v>
      </c>
      <c r="H183" s="866">
        <v>15.080560117999999</v>
      </c>
      <c r="I183" s="866">
        <v>5.9743345330000004</v>
      </c>
      <c r="J183" s="866">
        <v>7.2176326939999997</v>
      </c>
      <c r="K183" s="866">
        <v>5.9754341330000003</v>
      </c>
      <c r="L183" s="866">
        <v>6.959144781</v>
      </c>
      <c r="M183" s="866">
        <v>5.9798615330000002</v>
      </c>
      <c r="N183" s="866">
        <v>5.9798615330000002</v>
      </c>
      <c r="O183" s="146">
        <v>6.1934789590000001</v>
      </c>
      <c r="P183" s="146">
        <v>6.186834084</v>
      </c>
      <c r="Q183" s="146">
        <v>6.186834084</v>
      </c>
      <c r="R183" s="146">
        <v>6.186834084</v>
      </c>
      <c r="S183" s="146">
        <v>76.796236457000006</v>
      </c>
      <c r="T183" s="146">
        <v>70.910660368999999</v>
      </c>
      <c r="U183" s="1028">
        <v>67.037977042999998</v>
      </c>
    </row>
    <row r="184" spans="1:24">
      <c r="A184" s="143"/>
      <c r="B184" s="1170"/>
      <c r="C184" s="1170" t="s">
        <v>11</v>
      </c>
      <c r="D184" s="1170" t="s">
        <v>356</v>
      </c>
      <c r="E184" s="146">
        <v>41965.883163541999</v>
      </c>
      <c r="F184" s="866">
        <v>42138.304890279003</v>
      </c>
      <c r="G184" s="866">
        <v>26706.095332454999</v>
      </c>
      <c r="H184" s="866">
        <v>30546.897784393001</v>
      </c>
      <c r="I184" s="866">
        <v>10004.735508313001</v>
      </c>
      <c r="J184" s="866">
        <v>13912.173825279</v>
      </c>
      <c r="K184" s="866">
        <v>14083.049135285</v>
      </c>
      <c r="L184" s="866">
        <v>17308.622956195999</v>
      </c>
      <c r="M184" s="866">
        <v>17257.962342121002</v>
      </c>
      <c r="N184" s="866">
        <v>18541.178500409998</v>
      </c>
      <c r="O184" s="146">
        <v>20089.312628287</v>
      </c>
      <c r="P184" s="146">
        <v>23366.056606522001</v>
      </c>
      <c r="Q184" s="146">
        <v>27016.747210382</v>
      </c>
      <c r="R184" s="146">
        <v>28698.423870434999</v>
      </c>
      <c r="S184" s="146">
        <v>5781.8470135090001</v>
      </c>
      <c r="T184" s="146">
        <v>6744.9379379989996</v>
      </c>
      <c r="U184" s="1028">
        <v>9699.7424951419998</v>
      </c>
    </row>
    <row r="185" spans="1:24">
      <c r="A185" s="143"/>
      <c r="B185" s="1170"/>
      <c r="C185" s="1170" t="s">
        <v>98</v>
      </c>
      <c r="D185" s="1170" t="s">
        <v>357</v>
      </c>
      <c r="E185" s="146">
        <v>46809.875367922999</v>
      </c>
      <c r="F185" s="866">
        <v>75388.609262340004</v>
      </c>
      <c r="G185" s="866">
        <v>79475.011491102996</v>
      </c>
      <c r="H185" s="866">
        <v>68952.209192855007</v>
      </c>
      <c r="I185" s="866">
        <v>17810.178461954001</v>
      </c>
      <c r="J185" s="866">
        <v>22476.081975819001</v>
      </c>
      <c r="K185" s="866">
        <v>27579.88870806</v>
      </c>
      <c r="L185" s="866">
        <v>35970.293986178003</v>
      </c>
      <c r="M185" s="866">
        <v>39954.823048965001</v>
      </c>
      <c r="N185" s="866">
        <v>44278.346269513997</v>
      </c>
      <c r="O185" s="146">
        <v>49313.702667956997</v>
      </c>
      <c r="P185" s="146">
        <v>53456.891467353002</v>
      </c>
      <c r="Q185" s="146">
        <v>59740.523443033002</v>
      </c>
      <c r="R185" s="146">
        <v>64525.364133941999</v>
      </c>
      <c r="S185" s="146">
        <v>6616.7219242820001</v>
      </c>
      <c r="T185" s="146">
        <v>11108.987348387</v>
      </c>
      <c r="U185" s="1028">
        <v>16958.793191584002</v>
      </c>
    </row>
    <row r="186" spans="1:24" ht="24">
      <c r="A186" s="145"/>
      <c r="B186" s="1169"/>
      <c r="C186" s="1170" t="s">
        <v>97</v>
      </c>
      <c r="D186" s="1170" t="s">
        <v>358</v>
      </c>
      <c r="E186" s="146">
        <v>3149.1596391970002</v>
      </c>
      <c r="F186" s="866">
        <v>2949.489535615</v>
      </c>
      <c r="G186" s="866">
        <v>2886.1123612420001</v>
      </c>
      <c r="H186" s="866">
        <v>3558.227592408</v>
      </c>
      <c r="I186" s="866">
        <v>877.27066493200005</v>
      </c>
      <c r="J186" s="866">
        <v>1153.945705778</v>
      </c>
      <c r="K186" s="866">
        <v>1462.321821585</v>
      </c>
      <c r="L186" s="866">
        <v>1809.141914308</v>
      </c>
      <c r="M186" s="866">
        <v>2275.1284765169999</v>
      </c>
      <c r="N186" s="867">
        <v>2684.8339360790001</v>
      </c>
      <c r="O186" s="244">
        <v>3009.7699691500002</v>
      </c>
      <c r="P186" s="244">
        <v>3381.4873947390001</v>
      </c>
      <c r="Q186" s="244">
        <v>3631.5416410849998</v>
      </c>
      <c r="R186" s="244">
        <v>4037.0728508359998</v>
      </c>
      <c r="S186" s="244">
        <v>397.002719103</v>
      </c>
      <c r="T186" s="244">
        <v>745.57823745400003</v>
      </c>
      <c r="U186" s="1029">
        <v>1007.7741231259999</v>
      </c>
    </row>
    <row r="187" spans="1:24" ht="12.95" customHeight="1">
      <c r="A187" s="145"/>
      <c r="B187" s="1169"/>
      <c r="C187" s="1170" t="s">
        <v>125</v>
      </c>
      <c r="D187" s="1170" t="s">
        <v>351</v>
      </c>
      <c r="E187" s="146">
        <v>101234.64239710101</v>
      </c>
      <c r="F187" s="866">
        <v>103436.90256332399</v>
      </c>
      <c r="G187" s="866">
        <v>106736.862502517</v>
      </c>
      <c r="H187" s="866">
        <v>116970.313213306</v>
      </c>
      <c r="I187" s="866">
        <v>30180.245993698001</v>
      </c>
      <c r="J187" s="867">
        <v>40169.144426587001</v>
      </c>
      <c r="K187" s="867">
        <v>50380.246470799997</v>
      </c>
      <c r="L187" s="867">
        <v>60204.730953008002</v>
      </c>
      <c r="M187" s="867">
        <v>70683.919358922998</v>
      </c>
      <c r="N187" s="867">
        <v>81679.005428382996</v>
      </c>
      <c r="O187" s="244">
        <v>92206.261512027995</v>
      </c>
      <c r="P187" s="244">
        <v>102789.95967379901</v>
      </c>
      <c r="Q187" s="244">
        <v>114044.42737486299</v>
      </c>
      <c r="R187" s="244">
        <v>127087.192640293</v>
      </c>
      <c r="S187" s="244">
        <v>10396.096474227001</v>
      </c>
      <c r="T187" s="244">
        <v>21255.545504942002</v>
      </c>
      <c r="U187" s="1029">
        <v>32742.680144845999</v>
      </c>
    </row>
    <row r="188" spans="1:24" ht="23.1" customHeight="1">
      <c r="A188" s="967" t="s">
        <v>205</v>
      </c>
      <c r="B188" s="1327" t="s">
        <v>359</v>
      </c>
      <c r="C188" s="1327"/>
      <c r="D188" s="1327"/>
      <c r="E188" s="244">
        <v>65783.721693893007</v>
      </c>
      <c r="F188" s="867">
        <v>58565.165187298</v>
      </c>
      <c r="G188" s="867">
        <v>68340.115664132012</v>
      </c>
      <c r="H188" s="867">
        <v>93195.610968598005</v>
      </c>
      <c r="I188" s="867">
        <v>28806.844935296001</v>
      </c>
      <c r="J188" s="867">
        <v>39521.555157821997</v>
      </c>
      <c r="K188" s="867">
        <v>48693.927979533997</v>
      </c>
      <c r="L188" s="867">
        <v>56059.180622432999</v>
      </c>
      <c r="M188" s="867">
        <v>66358.037772873999</v>
      </c>
      <c r="N188" s="867">
        <v>75580.381909852993</v>
      </c>
      <c r="O188" s="244">
        <v>83827.077341962999</v>
      </c>
      <c r="P188" s="244">
        <v>94451.028091600005</v>
      </c>
      <c r="Q188" s="244">
        <v>101649.94423128301</v>
      </c>
      <c r="R188" s="244">
        <v>110287.68306214501</v>
      </c>
      <c r="S188" s="244">
        <v>9714.6698815990003</v>
      </c>
      <c r="T188" s="244">
        <v>18753.799013125001</v>
      </c>
      <c r="U188" s="1029">
        <v>28582.408060817001</v>
      </c>
    </row>
    <row r="189" spans="1:24" ht="12.95" customHeight="1">
      <c r="A189" s="967" t="s">
        <v>206</v>
      </c>
      <c r="B189" s="1327" t="s">
        <v>360</v>
      </c>
      <c r="C189" s="1327"/>
      <c r="D189" s="1327"/>
      <c r="E189" s="244">
        <v>17310.448843692</v>
      </c>
      <c r="F189" s="867">
        <v>19459.308198576</v>
      </c>
      <c r="G189" s="867">
        <v>12748.614331424</v>
      </c>
      <c r="H189" s="867">
        <v>26911.243008310001</v>
      </c>
      <c r="I189" s="867">
        <v>10737.985474203</v>
      </c>
      <c r="J189" s="867">
        <v>14398.037198341</v>
      </c>
      <c r="K189" s="867">
        <v>16229.644238916</v>
      </c>
      <c r="L189" s="867">
        <v>19010.455795796999</v>
      </c>
      <c r="M189" s="867">
        <v>22338.179671770002</v>
      </c>
      <c r="N189" s="867">
        <v>25314.521178431001</v>
      </c>
      <c r="O189" s="244">
        <v>27592.448388420002</v>
      </c>
      <c r="P189" s="244">
        <v>31297.870224312999</v>
      </c>
      <c r="Q189" s="244">
        <v>35617.357115576</v>
      </c>
      <c r="R189" s="244">
        <v>38848.783437254002</v>
      </c>
      <c r="S189" s="244">
        <v>4470.1148114790003</v>
      </c>
      <c r="T189" s="244">
        <v>7782.9229177650004</v>
      </c>
      <c r="U189" s="1029">
        <v>12008.431253987999</v>
      </c>
    </row>
    <row r="190" spans="1:24" ht="12.95" customHeight="1">
      <c r="A190" s="967" t="s">
        <v>207</v>
      </c>
      <c r="B190" s="1327" t="s">
        <v>361</v>
      </c>
      <c r="C190" s="1327"/>
      <c r="D190" s="1327"/>
      <c r="E190" s="244">
        <v>13472.563000402</v>
      </c>
      <c r="F190" s="867">
        <v>17016.554932318999</v>
      </c>
      <c r="G190" s="867">
        <v>13448.723908458</v>
      </c>
      <c r="H190" s="867">
        <v>25712.033514596002</v>
      </c>
      <c r="I190" s="867">
        <v>10574.495420399</v>
      </c>
      <c r="J190" s="867">
        <v>14052.485114968</v>
      </c>
      <c r="K190" s="867">
        <v>15650.389858891</v>
      </c>
      <c r="L190" s="867">
        <v>18236.894216974</v>
      </c>
      <c r="M190" s="867">
        <v>21616.820722838002</v>
      </c>
      <c r="N190" s="867">
        <v>24171.345333795001</v>
      </c>
      <c r="O190" s="244">
        <v>26532.770312596</v>
      </c>
      <c r="P190" s="244">
        <v>30824.198650957998</v>
      </c>
      <c r="Q190" s="244">
        <v>34932.569789907997</v>
      </c>
      <c r="R190" s="244">
        <v>38927.310739970002</v>
      </c>
      <c r="S190" s="244">
        <v>4075.6508753459998</v>
      </c>
      <c r="T190" s="244">
        <v>7088.3623699310001</v>
      </c>
      <c r="U190" s="1029">
        <v>10899.961347715</v>
      </c>
    </row>
    <row r="191" spans="1:24" ht="12.95" customHeight="1">
      <c r="A191" s="967" t="s">
        <v>208</v>
      </c>
      <c r="B191" s="1327" t="s">
        <v>362</v>
      </c>
      <c r="C191" s="1327"/>
      <c r="D191" s="1327"/>
      <c r="E191" s="244">
        <v>3837.8858431569997</v>
      </c>
      <c r="F191" s="867">
        <v>2442.7532662569997</v>
      </c>
      <c r="G191" s="867">
        <v>-700.10957703400004</v>
      </c>
      <c r="H191" s="867">
        <v>1199.209493714</v>
      </c>
      <c r="I191" s="867">
        <v>163.49005380400001</v>
      </c>
      <c r="J191" s="867">
        <v>345.55208337300002</v>
      </c>
      <c r="K191" s="867">
        <v>579.25438002500005</v>
      </c>
      <c r="L191" s="867">
        <v>773.56157882299999</v>
      </c>
      <c r="M191" s="867">
        <v>721.35894893199998</v>
      </c>
      <c r="N191" s="867">
        <v>1143.175844636</v>
      </c>
      <c r="O191" s="244">
        <v>1059.678075824</v>
      </c>
      <c r="P191" s="244">
        <v>473.67157335500002</v>
      </c>
      <c r="Q191" s="244">
        <v>684.78732566799999</v>
      </c>
      <c r="R191" s="244">
        <v>-78.527302715999994</v>
      </c>
      <c r="S191" s="244">
        <v>394.463936133</v>
      </c>
      <c r="T191" s="244">
        <v>694.56054783399998</v>
      </c>
      <c r="U191" s="1029">
        <v>1108.4699062730001</v>
      </c>
      <c r="X191" s="55"/>
    </row>
    <row r="192" spans="1:24" ht="12.95" customHeight="1">
      <c r="A192" s="967" t="s">
        <v>106</v>
      </c>
      <c r="B192" s="1327" t="s">
        <v>363</v>
      </c>
      <c r="C192" s="1327"/>
      <c r="D192" s="1327"/>
      <c r="E192" s="244">
        <v>69621.607537182994</v>
      </c>
      <c r="F192" s="867">
        <v>61007.918453555001</v>
      </c>
      <c r="G192" s="867">
        <v>67754.007185237002</v>
      </c>
      <c r="H192" s="867">
        <v>94394.820462311996</v>
      </c>
      <c r="I192" s="867">
        <v>28970.3349891</v>
      </c>
      <c r="J192" s="867">
        <v>39867.107241195001</v>
      </c>
      <c r="K192" s="867">
        <v>49273.182359559003</v>
      </c>
      <c r="L192" s="867">
        <v>56832.742201255998</v>
      </c>
      <c r="M192" s="867">
        <v>67079.396721805999</v>
      </c>
      <c r="N192" s="867">
        <v>76723.557754488997</v>
      </c>
      <c r="O192" s="244">
        <v>84886.755417787004</v>
      </c>
      <c r="P192" s="244">
        <v>94924.699664954998</v>
      </c>
      <c r="Q192" s="244">
        <v>102334.731556951</v>
      </c>
      <c r="R192" s="244">
        <v>110209.15575942901</v>
      </c>
      <c r="S192" s="244">
        <v>10109.133817731999</v>
      </c>
      <c r="T192" s="244">
        <v>19448.359560959001</v>
      </c>
      <c r="U192" s="1029">
        <v>29690.87796709</v>
      </c>
      <c r="X192" s="54"/>
    </row>
    <row r="193" spans="1:24" ht="12.95" customHeight="1">
      <c r="A193" s="967" t="s">
        <v>209</v>
      </c>
      <c r="B193" s="1327" t="s">
        <v>364</v>
      </c>
      <c r="C193" s="1327"/>
      <c r="D193" s="1327"/>
      <c r="E193" s="244">
        <v>42217.766279443</v>
      </c>
      <c r="F193" s="867">
        <v>43405.382650928004</v>
      </c>
      <c r="G193" s="867">
        <v>49855.027330131001</v>
      </c>
      <c r="H193" s="867">
        <v>62773.238799434999</v>
      </c>
      <c r="I193" s="867">
        <v>0</v>
      </c>
      <c r="J193" s="867">
        <v>0</v>
      </c>
      <c r="K193" s="867">
        <v>0</v>
      </c>
      <c r="L193" s="867">
        <v>0</v>
      </c>
      <c r="M193" s="867">
        <v>0</v>
      </c>
      <c r="N193" s="867">
        <v>0</v>
      </c>
      <c r="O193" s="244">
        <v>0</v>
      </c>
      <c r="P193" s="244">
        <v>0</v>
      </c>
      <c r="Q193" s="244">
        <v>0</v>
      </c>
      <c r="R193" s="244">
        <v>69560.454621868004</v>
      </c>
      <c r="S193" s="867">
        <v>0</v>
      </c>
      <c r="T193" s="867">
        <v>0</v>
      </c>
      <c r="U193" s="1030">
        <v>0</v>
      </c>
    </row>
    <row r="194" spans="1:24" ht="23.1" customHeight="1">
      <c r="A194" s="967" t="s">
        <v>210</v>
      </c>
      <c r="B194" s="1327" t="s">
        <v>365</v>
      </c>
      <c r="C194" s="1327"/>
      <c r="D194" s="1327"/>
      <c r="E194" s="244">
        <v>42217.766241047</v>
      </c>
      <c r="F194" s="867">
        <v>43405.382682925003</v>
      </c>
      <c r="G194" s="867">
        <v>49855.028822852997</v>
      </c>
      <c r="H194" s="867">
        <v>62762.367160209003</v>
      </c>
      <c r="I194" s="867">
        <v>0</v>
      </c>
      <c r="J194" s="867">
        <v>0</v>
      </c>
      <c r="K194" s="867">
        <v>0</v>
      </c>
      <c r="L194" s="867">
        <v>0</v>
      </c>
      <c r="M194" s="867">
        <v>0.64680997100000004</v>
      </c>
      <c r="N194" s="867">
        <v>0</v>
      </c>
      <c r="O194" s="244">
        <v>0</v>
      </c>
      <c r="P194" s="244">
        <v>0</v>
      </c>
      <c r="Q194" s="244">
        <v>0</v>
      </c>
      <c r="R194" s="244">
        <v>69507.631031565994</v>
      </c>
      <c r="S194" s="867">
        <v>0</v>
      </c>
      <c r="T194" s="867">
        <v>0</v>
      </c>
      <c r="U194" s="1030">
        <v>0</v>
      </c>
    </row>
    <row r="195" spans="1:24" ht="25.15" customHeight="1" thickBot="1">
      <c r="A195" s="293" t="s">
        <v>211</v>
      </c>
      <c r="B195" s="1329" t="s">
        <v>366</v>
      </c>
      <c r="C195" s="1329"/>
      <c r="D195" s="1329"/>
      <c r="E195" s="381">
        <v>54171.129840070003</v>
      </c>
      <c r="F195" s="893">
        <v>46927.411001901994</v>
      </c>
      <c r="G195" s="893">
        <v>53222.103258909003</v>
      </c>
      <c r="H195" s="893">
        <v>74205.584164796004</v>
      </c>
      <c r="I195" s="893">
        <v>23208.114336668001</v>
      </c>
      <c r="J195" s="893">
        <v>32017.845110184</v>
      </c>
      <c r="K195" s="893">
        <v>39530.876328976003</v>
      </c>
      <c r="L195" s="893">
        <v>45640.741367217001</v>
      </c>
      <c r="M195" s="893">
        <v>53780.378648295002</v>
      </c>
      <c r="N195" s="893">
        <v>61446.895139916</v>
      </c>
      <c r="O195" s="381">
        <v>67953.615337026</v>
      </c>
      <c r="P195" s="381">
        <v>76226.346451431004</v>
      </c>
      <c r="Q195" s="381">
        <v>82126.837161607997</v>
      </c>
      <c r="R195" s="381">
        <v>87722.693582799999</v>
      </c>
      <c r="S195" s="381">
        <v>8075.3318613780002</v>
      </c>
      <c r="T195" s="381">
        <v>15537.350445667</v>
      </c>
      <c r="U195" s="1031">
        <v>23845.366281834999</v>
      </c>
    </row>
    <row r="196" spans="1:24" ht="24.2" hidden="1" customHeight="1" thickBot="1">
      <c r="A196" s="1379" t="s">
        <v>239</v>
      </c>
      <c r="B196" s="1380"/>
      <c r="C196" s="1380"/>
      <c r="D196" s="1380"/>
      <c r="E196" s="380"/>
      <c r="F196" s="380"/>
      <c r="G196" s="380"/>
      <c r="H196" s="380"/>
      <c r="I196" s="380"/>
      <c r="J196" s="380">
        <v>49206.947819888002</v>
      </c>
      <c r="K196" s="380"/>
      <c r="L196" s="380">
        <v>63001.417654889003</v>
      </c>
      <c r="M196" s="380"/>
      <c r="N196" s="380"/>
      <c r="O196" s="380"/>
      <c r="P196" s="380"/>
      <c r="Q196" s="380"/>
      <c r="R196" s="380"/>
      <c r="S196" s="380"/>
      <c r="T196" s="380"/>
      <c r="U196" s="1037">
        <v>23845.366281834999</v>
      </c>
    </row>
    <row r="197" spans="1:24" ht="75" customHeight="1">
      <c r="A197" s="1381" t="s">
        <v>723</v>
      </c>
      <c r="B197" s="1382"/>
      <c r="C197" s="1382"/>
      <c r="D197" s="1382"/>
      <c r="E197" s="1382"/>
      <c r="F197" s="1382"/>
      <c r="G197" s="1382"/>
      <c r="H197" s="1382"/>
      <c r="I197" s="1382"/>
      <c r="J197" s="1382"/>
      <c r="K197" s="1382"/>
      <c r="L197" s="1382"/>
      <c r="M197" s="1382"/>
      <c r="N197" s="1382"/>
      <c r="O197" s="1382"/>
      <c r="P197" s="1382"/>
      <c r="Q197" s="1382"/>
      <c r="R197" s="1382"/>
      <c r="S197" s="1382"/>
      <c r="T197" s="1382"/>
      <c r="U197" s="1383"/>
    </row>
    <row r="198" spans="1:24" ht="22.35" customHeight="1">
      <c r="A198" s="1330" t="s">
        <v>423</v>
      </c>
      <c r="B198" s="1331"/>
      <c r="C198" s="1331"/>
      <c r="D198" s="1331"/>
      <c r="E198" s="1378" t="s">
        <v>277</v>
      </c>
      <c r="F198" s="1368" t="s">
        <v>849</v>
      </c>
      <c r="G198" s="1362">
        <v>2021</v>
      </c>
      <c r="H198" s="1362">
        <v>2022</v>
      </c>
      <c r="I198" s="1362">
        <v>2023</v>
      </c>
      <c r="J198" s="1362"/>
      <c r="K198" s="1362"/>
      <c r="L198" s="1362"/>
      <c r="M198" s="1362"/>
      <c r="N198" s="1362"/>
      <c r="O198" s="1362"/>
      <c r="P198" s="1362"/>
      <c r="Q198" s="1362"/>
      <c r="R198" s="1362"/>
      <c r="S198" s="1362">
        <v>2024</v>
      </c>
      <c r="T198" s="1362"/>
      <c r="U198" s="1363"/>
    </row>
    <row r="199" spans="1:24" ht="22.35" customHeight="1">
      <c r="A199" s="1330"/>
      <c r="B199" s="1331"/>
      <c r="C199" s="1331"/>
      <c r="D199" s="1331"/>
      <c r="E199" s="1378"/>
      <c r="F199" s="1375"/>
      <c r="G199" s="1365"/>
      <c r="H199" s="1362"/>
      <c r="I199" s="886" t="s">
        <v>2</v>
      </c>
      <c r="J199" s="799" t="s">
        <v>3</v>
      </c>
      <c r="K199" s="799" t="s">
        <v>4</v>
      </c>
      <c r="L199" s="799" t="s">
        <v>5</v>
      </c>
      <c r="M199" s="799" t="s">
        <v>6</v>
      </c>
      <c r="N199" s="799" t="s">
        <v>267</v>
      </c>
      <c r="O199" s="911" t="s">
        <v>7</v>
      </c>
      <c r="P199" s="911" t="s">
        <v>13</v>
      </c>
      <c r="Q199" s="911" t="s">
        <v>14</v>
      </c>
      <c r="R199" s="911" t="s">
        <v>15</v>
      </c>
      <c r="S199" s="911" t="s">
        <v>0</v>
      </c>
      <c r="T199" s="911" t="s">
        <v>1</v>
      </c>
      <c r="U199" s="961" t="s">
        <v>2</v>
      </c>
    </row>
    <row r="200" spans="1:24" ht="12.95" customHeight="1">
      <c r="A200" s="317" t="s">
        <v>99</v>
      </c>
      <c r="B200" s="1327" t="s">
        <v>367</v>
      </c>
      <c r="C200" s="1327"/>
      <c r="D200" s="1327"/>
      <c r="G200"/>
      <c r="H200"/>
      <c r="I200"/>
      <c r="J200"/>
      <c r="K200"/>
      <c r="L200"/>
      <c r="M200"/>
      <c r="N200"/>
      <c r="O200"/>
      <c r="P200"/>
      <c r="Q200"/>
      <c r="R200"/>
      <c r="S200"/>
      <c r="T200"/>
      <c r="U200" s="1019"/>
      <c r="V200" s="54"/>
      <c r="W200" s="54"/>
    </row>
    <row r="201" spans="1:24" ht="12.95" customHeight="1">
      <c r="A201" s="143"/>
      <c r="B201" s="1170" t="s">
        <v>100</v>
      </c>
      <c r="C201" s="1333" t="s">
        <v>325</v>
      </c>
      <c r="D201" s="1333"/>
      <c r="E201" s="146">
        <v>21310.576464761001</v>
      </c>
      <c r="F201" s="146">
        <v>17784.679380615002</v>
      </c>
      <c r="G201" s="146">
        <v>11691.010359156</v>
      </c>
      <c r="H201" s="146">
        <v>15640.601709413</v>
      </c>
      <c r="I201" s="146">
        <v>6474.4192553330004</v>
      </c>
      <c r="J201" s="146">
        <v>8409.0043848530004</v>
      </c>
      <c r="K201" s="146">
        <v>10623.088813967001</v>
      </c>
      <c r="L201" s="146">
        <v>12936.799752416</v>
      </c>
      <c r="M201" s="146">
        <v>15255.705128731999</v>
      </c>
      <c r="N201" s="146">
        <v>17649.207158746001</v>
      </c>
      <c r="O201" s="146">
        <v>20043.226840667001</v>
      </c>
      <c r="P201" s="146">
        <v>22254.71648988</v>
      </c>
      <c r="Q201" s="146">
        <v>24691.411830685</v>
      </c>
      <c r="R201" s="146">
        <v>26966.788126882999</v>
      </c>
      <c r="S201" s="146">
        <v>2584.5035090659999</v>
      </c>
      <c r="T201" s="146">
        <v>4961.6551927689998</v>
      </c>
      <c r="U201" s="1028">
        <v>7578.527784631</v>
      </c>
      <c r="V201" s="54"/>
      <c r="W201" s="54"/>
      <c r="X201" s="54"/>
    </row>
    <row r="202" spans="1:24" ht="12.95" customHeight="1">
      <c r="A202" s="143"/>
      <c r="B202" s="1170"/>
      <c r="C202" s="1170" t="s">
        <v>8</v>
      </c>
      <c r="D202" s="1170" t="s">
        <v>326</v>
      </c>
      <c r="E202" s="146">
        <v>919.18825122500004</v>
      </c>
      <c r="F202" s="146">
        <v>1227.3099517349999</v>
      </c>
      <c r="G202" s="146">
        <v>1105.7160010059999</v>
      </c>
      <c r="H202" s="146">
        <v>1925.4816887259999</v>
      </c>
      <c r="I202" s="146">
        <v>1000.792214244</v>
      </c>
      <c r="J202" s="146">
        <v>1327.7627216650001</v>
      </c>
      <c r="K202" s="146">
        <v>1698.1230459670001</v>
      </c>
      <c r="L202" s="146">
        <v>2043.9259440450001</v>
      </c>
      <c r="M202" s="146">
        <v>2404.9941271980001</v>
      </c>
      <c r="N202" s="146">
        <v>2780.5422708219999</v>
      </c>
      <c r="O202" s="146">
        <v>3173.411695669</v>
      </c>
      <c r="P202" s="146">
        <v>3628.3651962590002</v>
      </c>
      <c r="Q202" s="146">
        <v>4004.5411255019999</v>
      </c>
      <c r="R202" s="146">
        <v>4534.1239725980004</v>
      </c>
      <c r="S202" s="146">
        <v>350.310888476</v>
      </c>
      <c r="T202" s="146">
        <v>698.93245182800001</v>
      </c>
      <c r="U202" s="1028">
        <v>1104.835582291</v>
      </c>
    </row>
    <row r="203" spans="1:24" ht="12.95" customHeight="1">
      <c r="A203" s="143"/>
      <c r="B203" s="1170"/>
      <c r="C203" s="1170" t="s">
        <v>9</v>
      </c>
      <c r="D203" s="1170" t="s">
        <v>327</v>
      </c>
      <c r="E203" s="146">
        <v>1159.24787603</v>
      </c>
      <c r="F203" s="146">
        <v>369.181299534</v>
      </c>
      <c r="G203" s="146">
        <v>161.142413465</v>
      </c>
      <c r="H203" s="146">
        <v>712.79873816500003</v>
      </c>
      <c r="I203" s="146">
        <v>530.658476651</v>
      </c>
      <c r="J203" s="146">
        <v>695.58858170500002</v>
      </c>
      <c r="K203" s="146">
        <v>870.70688873400002</v>
      </c>
      <c r="L203" s="146">
        <v>1018.795286204</v>
      </c>
      <c r="M203" s="146">
        <v>1193.4750734839999</v>
      </c>
      <c r="N203" s="146">
        <v>1387.9674135580001</v>
      </c>
      <c r="O203" s="146">
        <v>1589.5420121909999</v>
      </c>
      <c r="P203" s="146">
        <v>1835.4634623080001</v>
      </c>
      <c r="Q203" s="146">
        <v>2115.5052066620001</v>
      </c>
      <c r="R203" s="146">
        <v>2122.6252570679999</v>
      </c>
      <c r="S203" s="146">
        <v>233.675506558</v>
      </c>
      <c r="T203" s="146">
        <v>414.74461719499999</v>
      </c>
      <c r="U203" s="1028">
        <v>634.62501796599997</v>
      </c>
    </row>
    <row r="204" spans="1:24" ht="12.95" customHeight="1">
      <c r="A204" s="143"/>
      <c r="B204" s="1170"/>
      <c r="C204" s="1170" t="s">
        <v>10</v>
      </c>
      <c r="D204" s="1170" t="s">
        <v>328</v>
      </c>
      <c r="E204" s="146">
        <v>3956.1153802049998</v>
      </c>
      <c r="F204" s="146">
        <v>3598.5434370110002</v>
      </c>
      <c r="G204" s="146">
        <v>3224.4012530519999</v>
      </c>
      <c r="H204" s="146">
        <v>3773.7932456779999</v>
      </c>
      <c r="I204" s="146">
        <v>1573.0693657019999</v>
      </c>
      <c r="J204" s="146">
        <v>2127.0015636789999</v>
      </c>
      <c r="K204" s="146">
        <v>2681.0480865310001</v>
      </c>
      <c r="L204" s="146">
        <v>3384.6477594560001</v>
      </c>
      <c r="M204" s="146">
        <v>4005.5545122779999</v>
      </c>
      <c r="N204" s="146">
        <v>4601.325784742</v>
      </c>
      <c r="O204" s="146">
        <v>5239.5770323710003</v>
      </c>
      <c r="P204" s="146">
        <v>5497.6403229389998</v>
      </c>
      <c r="Q204" s="146">
        <v>6092.8593697670003</v>
      </c>
      <c r="R204" s="146">
        <v>6639.2968161660001</v>
      </c>
      <c r="S204" s="146">
        <v>720.92882989300006</v>
      </c>
      <c r="T204" s="146">
        <v>1477.560560446</v>
      </c>
      <c r="U204" s="1028">
        <v>2287.9269924209998</v>
      </c>
    </row>
    <row r="205" spans="1:24" ht="12.95" customHeight="1">
      <c r="A205" s="143"/>
      <c r="B205" s="1170"/>
      <c r="C205" s="1170" t="s">
        <v>11</v>
      </c>
      <c r="D205" s="1170" t="s">
        <v>329</v>
      </c>
      <c r="E205" s="146">
        <v>14971.375268534</v>
      </c>
      <c r="F205" s="146">
        <v>12163.134267711999</v>
      </c>
      <c r="G205" s="146">
        <v>6956.5244594340002</v>
      </c>
      <c r="H205" s="146">
        <v>8426.3935534480006</v>
      </c>
      <c r="I205" s="146">
        <v>2992.231782545</v>
      </c>
      <c r="J205" s="146">
        <v>4013.9873582750001</v>
      </c>
      <c r="K205" s="146">
        <v>5057.1305917569998</v>
      </c>
      <c r="L205" s="146">
        <v>6095.3349295870003</v>
      </c>
      <c r="M205" s="146">
        <v>7169.1119216180005</v>
      </c>
      <c r="N205" s="146">
        <v>8270.5757653849996</v>
      </c>
      <c r="O205" s="146">
        <v>9318.7810392200008</v>
      </c>
      <c r="P205" s="146">
        <v>10471.9776661</v>
      </c>
      <c r="Q205" s="146">
        <v>11546.199644106</v>
      </c>
      <c r="R205" s="146">
        <v>12628.258825217001</v>
      </c>
      <c r="S205" s="146">
        <v>1189.707628225</v>
      </c>
      <c r="T205" s="146">
        <v>2203.0189977660002</v>
      </c>
      <c r="U205" s="1028">
        <v>3300.5616852879998</v>
      </c>
    </row>
    <row r="206" spans="1:24" ht="12.95" customHeight="1">
      <c r="A206" s="143"/>
      <c r="B206" s="1170"/>
      <c r="C206" s="1170"/>
      <c r="D206" s="1171" t="s">
        <v>330</v>
      </c>
      <c r="E206" s="146">
        <v>14437.292245836001</v>
      </c>
      <c r="F206" s="146">
        <v>11874.152226007</v>
      </c>
      <c r="G206" s="146">
        <v>6928.5175686909997</v>
      </c>
      <c r="H206" s="146">
        <v>8296.8376130340002</v>
      </c>
      <c r="I206" s="146">
        <v>2918.1229906110002</v>
      </c>
      <c r="J206" s="146">
        <v>3915.9995986069998</v>
      </c>
      <c r="K206" s="146">
        <v>4939.309927882</v>
      </c>
      <c r="L206" s="146">
        <v>5954.6989759600001</v>
      </c>
      <c r="M206" s="146">
        <v>7011.9384820349997</v>
      </c>
      <c r="N206" s="146">
        <v>8098.111120732</v>
      </c>
      <c r="O206" s="146">
        <v>9128.9572028999992</v>
      </c>
      <c r="P206" s="146">
        <v>10239.920955518999</v>
      </c>
      <c r="Q206" s="146">
        <v>11289.821968673999</v>
      </c>
      <c r="R206" s="146">
        <v>12347.578790824</v>
      </c>
      <c r="S206" s="146">
        <v>1146.3544459459999</v>
      </c>
      <c r="T206" s="146">
        <v>2111.9896896350001</v>
      </c>
      <c r="U206" s="1028">
        <v>3168.8952888499998</v>
      </c>
    </row>
    <row r="207" spans="1:24" ht="12.95" customHeight="1">
      <c r="A207" s="143"/>
      <c r="B207" s="1170"/>
      <c r="C207" s="1170"/>
      <c r="D207" s="1171" t="s">
        <v>331</v>
      </c>
      <c r="E207" s="146">
        <v>534.08302269800004</v>
      </c>
      <c r="F207" s="146">
        <v>288.98204170499997</v>
      </c>
      <c r="G207" s="146">
        <v>28.006890743</v>
      </c>
      <c r="H207" s="146">
        <v>129.55594041399999</v>
      </c>
      <c r="I207" s="146">
        <v>74.108791933999996</v>
      </c>
      <c r="J207" s="146">
        <v>97.987759667999995</v>
      </c>
      <c r="K207" s="146">
        <v>117.82066387499999</v>
      </c>
      <c r="L207" s="146">
        <v>140.63595362699999</v>
      </c>
      <c r="M207" s="146">
        <v>157.173439583</v>
      </c>
      <c r="N207" s="146">
        <v>172.46464465299999</v>
      </c>
      <c r="O207" s="146">
        <v>189.82383632</v>
      </c>
      <c r="P207" s="146">
        <v>232.056710581</v>
      </c>
      <c r="Q207" s="146">
        <v>256.37767543199999</v>
      </c>
      <c r="R207" s="146">
        <v>280.68003439300003</v>
      </c>
      <c r="S207" s="146">
        <v>43.353182279000002</v>
      </c>
      <c r="T207" s="146">
        <v>91.029308130999993</v>
      </c>
      <c r="U207" s="1028">
        <v>131.66639643799999</v>
      </c>
    </row>
    <row r="208" spans="1:24" ht="12.95" customHeight="1">
      <c r="A208" s="143"/>
      <c r="B208" s="1170"/>
      <c r="C208" s="1170" t="s">
        <v>98</v>
      </c>
      <c r="D208" s="1170" t="s">
        <v>332</v>
      </c>
      <c r="E208" s="146">
        <v>304.64968876699999</v>
      </c>
      <c r="F208" s="146">
        <v>426.51042462300001</v>
      </c>
      <c r="G208" s="146">
        <v>243.22623219900001</v>
      </c>
      <c r="H208" s="146">
        <v>802.13448339599995</v>
      </c>
      <c r="I208" s="146">
        <v>377.66741619099997</v>
      </c>
      <c r="J208" s="146">
        <v>244.66415952899999</v>
      </c>
      <c r="K208" s="146">
        <v>316.08020097799999</v>
      </c>
      <c r="L208" s="146">
        <v>394.09583312400002</v>
      </c>
      <c r="M208" s="146">
        <v>482.56949415399998</v>
      </c>
      <c r="N208" s="146">
        <v>608.79592423899999</v>
      </c>
      <c r="O208" s="146">
        <v>721.91506121600003</v>
      </c>
      <c r="P208" s="146">
        <v>821.26984227399998</v>
      </c>
      <c r="Q208" s="146">
        <v>932.30648464800004</v>
      </c>
      <c r="R208" s="146">
        <v>1042.4832558339999</v>
      </c>
      <c r="S208" s="146">
        <v>89.880655914000002</v>
      </c>
      <c r="T208" s="146">
        <v>167.398565534</v>
      </c>
      <c r="U208" s="1028">
        <v>250.57850666499999</v>
      </c>
    </row>
    <row r="209" spans="1:24" ht="12.95" customHeight="1">
      <c r="A209" s="143"/>
      <c r="B209" s="1170" t="s">
        <v>19</v>
      </c>
      <c r="C209" s="1333" t="s">
        <v>333</v>
      </c>
      <c r="D209" s="1333"/>
      <c r="E209" s="146">
        <v>5446.2669850410002</v>
      </c>
      <c r="F209" s="146">
        <v>4556.6701120110001</v>
      </c>
      <c r="G209" s="146">
        <v>2421.7257228650001</v>
      </c>
      <c r="H209" s="146">
        <v>3446.366012254</v>
      </c>
      <c r="I209" s="146">
        <v>1616.7328053819999</v>
      </c>
      <c r="J209" s="146">
        <v>2022.3196955870001</v>
      </c>
      <c r="K209" s="146">
        <v>2541.1312994929999</v>
      </c>
      <c r="L209" s="146">
        <v>3212.2394305470002</v>
      </c>
      <c r="M209" s="146">
        <v>3788.5136455669999</v>
      </c>
      <c r="N209" s="146">
        <v>4480.1813782729996</v>
      </c>
      <c r="O209" s="146">
        <v>4981.6364363129996</v>
      </c>
      <c r="P209" s="146">
        <v>5318.7649691380002</v>
      </c>
      <c r="Q209" s="146">
        <v>5928.4833519399999</v>
      </c>
      <c r="R209" s="146">
        <v>6483.663903912</v>
      </c>
      <c r="S209" s="146">
        <v>874.21882731300002</v>
      </c>
      <c r="T209" s="146">
        <v>1542.6405870819999</v>
      </c>
      <c r="U209" s="1028">
        <v>2160.0929961850002</v>
      </c>
    </row>
    <row r="210" spans="1:24" ht="12.95" customHeight="1">
      <c r="A210" s="143"/>
      <c r="B210" s="1170"/>
      <c r="C210" s="1170" t="s">
        <v>8</v>
      </c>
      <c r="D210" s="1170" t="s">
        <v>334</v>
      </c>
      <c r="E210" s="146">
        <v>5.5629959500000004</v>
      </c>
      <c r="F210" s="146">
        <v>8.6450138999999995E-2</v>
      </c>
      <c r="G210" s="146">
        <v>3.5674188000000003E-2</v>
      </c>
      <c r="H210" s="146">
        <v>82.356403627000006</v>
      </c>
      <c r="I210" s="146">
        <v>42.452712192</v>
      </c>
      <c r="J210" s="146">
        <v>59.354116329</v>
      </c>
      <c r="K210" s="146">
        <v>52.101953846000001</v>
      </c>
      <c r="L210" s="146">
        <v>60.481286343999997</v>
      </c>
      <c r="M210" s="146">
        <v>63.355649827000001</v>
      </c>
      <c r="N210" s="146">
        <v>151.35991952500001</v>
      </c>
      <c r="O210" s="146">
        <v>66.950736215000006</v>
      </c>
      <c r="P210" s="146">
        <v>76.403498361000004</v>
      </c>
      <c r="Q210" s="146">
        <v>76.403498361000004</v>
      </c>
      <c r="R210" s="146">
        <v>85.748009968999995</v>
      </c>
      <c r="S210" s="146">
        <v>4.3182379510000004</v>
      </c>
      <c r="T210" s="146">
        <v>13.552846232</v>
      </c>
      <c r="U210" s="1028">
        <v>24.139323627</v>
      </c>
    </row>
    <row r="211" spans="1:24" ht="12.95" customHeight="1">
      <c r="A211" s="143"/>
      <c r="B211" s="1170"/>
      <c r="C211" s="1170" t="s">
        <v>9</v>
      </c>
      <c r="D211" s="1170" t="s">
        <v>335</v>
      </c>
      <c r="E211" s="146">
        <v>885.64638969400005</v>
      </c>
      <c r="F211" s="146">
        <v>745.09252605500001</v>
      </c>
      <c r="G211" s="146">
        <v>168.05779027899999</v>
      </c>
      <c r="H211" s="146">
        <v>366.085592539</v>
      </c>
      <c r="I211" s="146">
        <v>200.85227261099999</v>
      </c>
      <c r="J211" s="146">
        <v>256.847567223</v>
      </c>
      <c r="K211" s="146">
        <v>335.24526485199999</v>
      </c>
      <c r="L211" s="146">
        <v>404.36177238900001</v>
      </c>
      <c r="M211" s="146">
        <v>487.19638207700001</v>
      </c>
      <c r="N211" s="146">
        <v>559.39653996599998</v>
      </c>
      <c r="O211" s="146">
        <v>659.23836871200001</v>
      </c>
      <c r="P211" s="146">
        <v>776.93076762500004</v>
      </c>
      <c r="Q211" s="146">
        <v>910.47010027900001</v>
      </c>
      <c r="R211" s="146">
        <v>997.43600735899997</v>
      </c>
      <c r="S211" s="146">
        <v>168.66118703000001</v>
      </c>
      <c r="T211" s="146">
        <v>289.07190082599999</v>
      </c>
      <c r="U211" s="1028">
        <v>447.18808890600002</v>
      </c>
    </row>
    <row r="212" spans="1:24" ht="12.95" customHeight="1">
      <c r="A212" s="143"/>
      <c r="B212" s="1170"/>
      <c r="C212" s="1170" t="s">
        <v>10</v>
      </c>
      <c r="D212" s="1170" t="s">
        <v>336</v>
      </c>
      <c r="E212" s="146">
        <v>3517.2144909819999</v>
      </c>
      <c r="F212" s="146">
        <v>3100.6142530450002</v>
      </c>
      <c r="G212" s="146">
        <v>2070.7920372049998</v>
      </c>
      <c r="H212" s="146">
        <v>2469.987252161</v>
      </c>
      <c r="I212" s="146">
        <v>1121.328337101</v>
      </c>
      <c r="J212" s="146">
        <v>1490.9295845040001</v>
      </c>
      <c r="K212" s="146">
        <v>1866.9847279139999</v>
      </c>
      <c r="L212" s="146">
        <v>2238.16511928</v>
      </c>
      <c r="M212" s="146">
        <v>2628.4584852550001</v>
      </c>
      <c r="N212" s="146">
        <v>3028.878911715</v>
      </c>
      <c r="O212" s="146">
        <v>3418.4958449249998</v>
      </c>
      <c r="P212" s="146">
        <v>3847.929746542</v>
      </c>
      <c r="Q212" s="146">
        <v>4268.2142016050002</v>
      </c>
      <c r="R212" s="146">
        <v>4678.9661941710001</v>
      </c>
      <c r="S212" s="146">
        <v>416.24138457200002</v>
      </c>
      <c r="T212" s="146">
        <v>826.20291400300005</v>
      </c>
      <c r="U212" s="1028">
        <v>1255.058486122</v>
      </c>
    </row>
    <row r="213" spans="1:24" ht="12.95" customHeight="1">
      <c r="A213" s="144"/>
      <c r="B213" s="1172"/>
      <c r="C213" s="1172"/>
      <c r="D213" s="1173" t="s">
        <v>337</v>
      </c>
      <c r="E213" s="146">
        <v>848.92596815499996</v>
      </c>
      <c r="F213" s="146">
        <v>1079.233397496</v>
      </c>
      <c r="G213" s="146">
        <v>877.15103263399999</v>
      </c>
      <c r="H213" s="146">
        <v>1010.764084016</v>
      </c>
      <c r="I213" s="146">
        <v>397.670856458</v>
      </c>
      <c r="J213" s="146">
        <v>537.84209229700002</v>
      </c>
      <c r="K213" s="146">
        <v>689.03570948799995</v>
      </c>
      <c r="L213" s="146">
        <v>832.35291844899996</v>
      </c>
      <c r="M213" s="146">
        <v>988.79939966899997</v>
      </c>
      <c r="N213" s="146">
        <v>1150.728083943</v>
      </c>
      <c r="O213" s="146">
        <v>1306.9231159129999</v>
      </c>
      <c r="P213" s="146">
        <v>1480.084266051</v>
      </c>
      <c r="Q213" s="146">
        <v>1663.687669229</v>
      </c>
      <c r="R213" s="146">
        <v>1853.6228350670001</v>
      </c>
      <c r="S213" s="146">
        <v>179.98870538</v>
      </c>
      <c r="T213" s="146">
        <v>347.68256883700002</v>
      </c>
      <c r="U213" s="1028">
        <v>529.85443562299997</v>
      </c>
    </row>
    <row r="214" spans="1:24" ht="12.95" customHeight="1">
      <c r="A214" s="144"/>
      <c r="B214" s="1172"/>
      <c r="C214" s="1172"/>
      <c r="D214" s="1173" t="s">
        <v>338</v>
      </c>
      <c r="E214" s="146">
        <v>107.01735420999999</v>
      </c>
      <c r="F214" s="146">
        <v>87.501357153000001</v>
      </c>
      <c r="G214" s="146">
        <v>116.820645935</v>
      </c>
      <c r="H214" s="146">
        <v>240.413597904</v>
      </c>
      <c r="I214" s="146">
        <v>39.471740941999997</v>
      </c>
      <c r="J214" s="146">
        <v>52.478001415000001</v>
      </c>
      <c r="K214" s="146">
        <v>67.163804118000002</v>
      </c>
      <c r="L214" s="146">
        <v>81.913557041000004</v>
      </c>
      <c r="M214" s="146">
        <v>97.881739400000001</v>
      </c>
      <c r="N214" s="146">
        <v>113.79605395599999</v>
      </c>
      <c r="O214" s="146">
        <v>130.84567535900001</v>
      </c>
      <c r="P214" s="146">
        <v>149.71942652999999</v>
      </c>
      <c r="Q214" s="146">
        <v>168.019575073</v>
      </c>
      <c r="R214" s="146">
        <v>185.56104635700001</v>
      </c>
      <c r="S214" s="146">
        <v>20.821880875000002</v>
      </c>
      <c r="T214" s="146">
        <v>44.864142282000003</v>
      </c>
      <c r="U214" s="1028">
        <v>69.428537918999993</v>
      </c>
    </row>
    <row r="215" spans="1:24" ht="12.95" customHeight="1">
      <c r="A215" s="144"/>
      <c r="B215" s="1172"/>
      <c r="C215" s="1172"/>
      <c r="D215" s="1173" t="s">
        <v>339</v>
      </c>
      <c r="E215" s="146">
        <v>2561.2711686170001</v>
      </c>
      <c r="F215" s="146">
        <v>1933.8794983959999</v>
      </c>
      <c r="G215" s="146">
        <v>1076.820358636</v>
      </c>
      <c r="H215" s="146">
        <v>1218.8095702410001</v>
      </c>
      <c r="I215" s="146">
        <v>684.18573970099999</v>
      </c>
      <c r="J215" s="146">
        <v>900.60949079199997</v>
      </c>
      <c r="K215" s="146">
        <v>1110.7852143079999</v>
      </c>
      <c r="L215" s="146">
        <v>1323.8986437900001</v>
      </c>
      <c r="M215" s="146">
        <v>1541.7773461859999</v>
      </c>
      <c r="N215" s="146">
        <v>1764.354773816</v>
      </c>
      <c r="O215" s="146">
        <v>1980.727053653</v>
      </c>
      <c r="P215" s="146">
        <v>2218.1260539609998</v>
      </c>
      <c r="Q215" s="146">
        <v>2436.506957303</v>
      </c>
      <c r="R215" s="146">
        <v>2639.7823127470001</v>
      </c>
      <c r="S215" s="146">
        <v>215.43079831700001</v>
      </c>
      <c r="T215" s="146">
        <v>433.65620288399998</v>
      </c>
      <c r="U215" s="1028">
        <v>655.77551258000005</v>
      </c>
    </row>
    <row r="216" spans="1:24" ht="12.95" customHeight="1">
      <c r="A216" s="143"/>
      <c r="B216" s="1170"/>
      <c r="C216" s="1170" t="s">
        <v>11</v>
      </c>
      <c r="D216" s="1170" t="s">
        <v>340</v>
      </c>
      <c r="E216" s="146">
        <v>24.416431455000001</v>
      </c>
      <c r="F216" s="146">
        <v>25.416503457000001</v>
      </c>
      <c r="G216" s="146">
        <v>2.8104225020000002</v>
      </c>
      <c r="H216" s="146">
        <v>161.16212552299999</v>
      </c>
      <c r="I216" s="146">
        <v>59.906071920999999</v>
      </c>
      <c r="J216" s="146">
        <v>79.195545926999998</v>
      </c>
      <c r="K216" s="146">
        <v>99.838902422999993</v>
      </c>
      <c r="L216" s="146">
        <v>114.846170554</v>
      </c>
      <c r="M216" s="146">
        <v>134.005802045</v>
      </c>
      <c r="N216" s="146">
        <v>151.781978149</v>
      </c>
      <c r="O216" s="146">
        <v>168.525592305</v>
      </c>
      <c r="P216" s="146">
        <v>186.68492813399999</v>
      </c>
      <c r="Q216" s="146">
        <v>203.652569387</v>
      </c>
      <c r="R216" s="146">
        <v>220.130116335</v>
      </c>
      <c r="S216" s="146">
        <v>189.96948357900001</v>
      </c>
      <c r="T216" s="146">
        <v>35.924752321</v>
      </c>
      <c r="U216" s="1028">
        <v>307.49029858900002</v>
      </c>
    </row>
    <row r="217" spans="1:24">
      <c r="A217" s="143"/>
      <c r="B217" s="1170"/>
      <c r="C217" s="1170" t="s">
        <v>98</v>
      </c>
      <c r="D217" s="1170" t="s">
        <v>341</v>
      </c>
      <c r="E217" s="146">
        <v>108.971717099</v>
      </c>
      <c r="F217" s="146">
        <v>122.03677656000001</v>
      </c>
      <c r="G217" s="146">
        <v>52.433418299000003</v>
      </c>
      <c r="H217" s="146">
        <v>3.8704725</v>
      </c>
      <c r="I217" s="146">
        <v>5.6132494460000002</v>
      </c>
      <c r="J217" s="146">
        <v>8.1383802779999996</v>
      </c>
      <c r="K217" s="146">
        <v>0</v>
      </c>
      <c r="L217" s="146">
        <v>0</v>
      </c>
      <c r="M217" s="146">
        <v>0</v>
      </c>
      <c r="N217" s="146">
        <v>0</v>
      </c>
      <c r="O217" s="146">
        <v>0</v>
      </c>
      <c r="P217" s="146">
        <v>0</v>
      </c>
      <c r="Q217" s="146">
        <v>1.7790007E-2</v>
      </c>
      <c r="R217" s="146">
        <v>0</v>
      </c>
      <c r="S217" s="146">
        <v>5.2341154110000003</v>
      </c>
      <c r="T217" s="146">
        <v>9.9798291110000008</v>
      </c>
      <c r="U217" s="1028">
        <v>0</v>
      </c>
    </row>
    <row r="218" spans="1:24" ht="12.95" customHeight="1">
      <c r="A218" s="143"/>
      <c r="B218" s="1170"/>
      <c r="C218" s="1170" t="s">
        <v>97</v>
      </c>
      <c r="D218" s="1170" t="s">
        <v>332</v>
      </c>
      <c r="E218" s="146">
        <v>904.45495986100002</v>
      </c>
      <c r="F218" s="146">
        <v>563.42360275500005</v>
      </c>
      <c r="G218" s="146">
        <v>127.596380392</v>
      </c>
      <c r="H218" s="146">
        <v>362.90416590400002</v>
      </c>
      <c r="I218" s="146">
        <v>186.58016211099999</v>
      </c>
      <c r="J218" s="146">
        <v>127.854501326</v>
      </c>
      <c r="K218" s="146">
        <v>186.960450458</v>
      </c>
      <c r="L218" s="146">
        <v>394.38508198</v>
      </c>
      <c r="M218" s="146">
        <v>475.49732636300001</v>
      </c>
      <c r="N218" s="146">
        <v>588.76402891800001</v>
      </c>
      <c r="O218" s="146">
        <v>668.42589415600003</v>
      </c>
      <c r="P218" s="146">
        <v>430.81602847599999</v>
      </c>
      <c r="Q218" s="146">
        <v>469.72519230099999</v>
      </c>
      <c r="R218" s="146">
        <v>501.38357607799998</v>
      </c>
      <c r="S218" s="146">
        <v>89.794418769999993</v>
      </c>
      <c r="T218" s="146">
        <v>367.90834458900002</v>
      </c>
      <c r="U218" s="1028">
        <v>126.21679894099999</v>
      </c>
    </row>
    <row r="219" spans="1:24" ht="12.95" customHeight="1">
      <c r="A219" s="143"/>
      <c r="B219" s="1170"/>
      <c r="C219" s="1170" t="s">
        <v>125</v>
      </c>
      <c r="D219" s="1170"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8">
        <v>0</v>
      </c>
    </row>
    <row r="220" spans="1:24" ht="12.95" customHeight="1">
      <c r="A220" s="157" t="s">
        <v>204</v>
      </c>
      <c r="B220" s="1327" t="s">
        <v>343</v>
      </c>
      <c r="C220" s="1327"/>
      <c r="D220" s="1327"/>
      <c r="E220" s="146">
        <v>15864.309479719999</v>
      </c>
      <c r="F220" s="146">
        <v>13228.009268604001</v>
      </c>
      <c r="G220" s="146">
        <v>9269.2846362910004</v>
      </c>
      <c r="H220" s="146">
        <v>12194.235697159</v>
      </c>
      <c r="I220" s="146">
        <v>4857.6864499510002</v>
      </c>
      <c r="J220" s="146">
        <v>6386.6846892659996</v>
      </c>
      <c r="K220" s="146">
        <v>8081.9575144740002</v>
      </c>
      <c r="L220" s="146">
        <v>9724.5603218689994</v>
      </c>
      <c r="M220" s="146">
        <v>11467.191483164999</v>
      </c>
      <c r="N220" s="146">
        <v>13169.025780473001</v>
      </c>
      <c r="O220" s="146">
        <v>15061.590404353999</v>
      </c>
      <c r="P220" s="146">
        <v>16935.951520742001</v>
      </c>
      <c r="Q220" s="146">
        <v>18762.928478745001</v>
      </c>
      <c r="R220" s="146">
        <v>20483.124222971001</v>
      </c>
      <c r="S220" s="146">
        <v>1710.2846817530001</v>
      </c>
      <c r="T220" s="146">
        <v>3419.0146056869999</v>
      </c>
      <c r="U220" s="1028">
        <v>5418.4347884460003</v>
      </c>
    </row>
    <row r="221" spans="1:24" ht="12.95" customHeight="1">
      <c r="A221" s="157" t="s">
        <v>105</v>
      </c>
      <c r="B221" s="1327" t="s">
        <v>344</v>
      </c>
      <c r="C221" s="1327"/>
      <c r="D221" s="1327"/>
      <c r="E221" s="146"/>
      <c r="F221" s="146"/>
      <c r="G221" s="146"/>
      <c r="H221" s="146">
        <v>0</v>
      </c>
      <c r="I221" s="146"/>
      <c r="J221" s="146"/>
      <c r="K221" s="146"/>
      <c r="L221" s="146"/>
      <c r="M221" s="146"/>
      <c r="N221" s="146"/>
      <c r="O221" s="146"/>
      <c r="P221" s="146"/>
      <c r="Q221" s="146"/>
      <c r="R221" s="146"/>
      <c r="S221" s="146">
        <v>0</v>
      </c>
      <c r="T221" s="146">
        <v>0</v>
      </c>
      <c r="U221" s="1028">
        <v>0</v>
      </c>
    </row>
    <row r="222" spans="1:24" ht="12.95" customHeight="1">
      <c r="A222" s="143"/>
      <c r="B222" s="1170" t="s">
        <v>18</v>
      </c>
      <c r="C222" s="1333" t="s">
        <v>345</v>
      </c>
      <c r="D222" s="1333"/>
      <c r="E222" s="146">
        <v>74116.372052161998</v>
      </c>
      <c r="F222" s="146">
        <v>141645.814513536</v>
      </c>
      <c r="G222" s="146">
        <v>144077.501652665</v>
      </c>
      <c r="H222" s="146">
        <v>223895.01000064399</v>
      </c>
      <c r="I222" s="146">
        <v>72432.979746475001</v>
      </c>
      <c r="J222" s="146">
        <v>93458.873382438993</v>
      </c>
      <c r="K222" s="146">
        <v>103367.691090464</v>
      </c>
      <c r="L222" s="146">
        <v>129379.020034904</v>
      </c>
      <c r="M222" s="146">
        <v>171188.324369968</v>
      </c>
      <c r="N222" s="146">
        <v>179205.437826865</v>
      </c>
      <c r="O222" s="146">
        <v>164641.64757179699</v>
      </c>
      <c r="P222" s="146">
        <v>191573.93051425999</v>
      </c>
      <c r="Q222" s="146">
        <v>212512.48711784399</v>
      </c>
      <c r="R222" s="146">
        <v>236396.845457794</v>
      </c>
      <c r="S222" s="146">
        <v>29505.829617634001</v>
      </c>
      <c r="T222" s="146">
        <v>363457.43108062103</v>
      </c>
      <c r="U222" s="1028">
        <v>66323.540164653998</v>
      </c>
      <c r="X222" s="55"/>
    </row>
    <row r="223" spans="1:24" ht="24">
      <c r="A223" s="143"/>
      <c r="B223" s="1170"/>
      <c r="C223" s="1170" t="s">
        <v>8</v>
      </c>
      <c r="D223" s="1170" t="s">
        <v>346</v>
      </c>
      <c r="E223" s="146">
        <v>2155.5309788539998</v>
      </c>
      <c r="F223" s="146">
        <v>2369.5872573769998</v>
      </c>
      <c r="G223" s="146">
        <v>1218.3078098609999</v>
      </c>
      <c r="H223" s="146">
        <v>1001.989522179</v>
      </c>
      <c r="I223" s="146">
        <v>153.505744604</v>
      </c>
      <c r="J223" s="146">
        <v>266.77847300000002</v>
      </c>
      <c r="K223" s="146">
        <v>432.96029084700001</v>
      </c>
      <c r="L223" s="146">
        <v>4395.4692328009996</v>
      </c>
      <c r="M223" s="146">
        <v>4997.7572435040001</v>
      </c>
      <c r="N223" s="146">
        <v>5022.3025448239996</v>
      </c>
      <c r="O223" s="146">
        <v>4978.2034502639999</v>
      </c>
      <c r="P223" s="146">
        <v>5199.6637309950002</v>
      </c>
      <c r="Q223" s="146">
        <v>5574.0007303370003</v>
      </c>
      <c r="R223" s="146">
        <v>5562.7160368679997</v>
      </c>
      <c r="S223" s="146">
        <v>390.35564336700003</v>
      </c>
      <c r="T223" s="146">
        <v>259.366812186</v>
      </c>
      <c r="U223" s="1028">
        <v>486.213672594</v>
      </c>
    </row>
    <row r="224" spans="1:24" ht="24">
      <c r="A224" s="143"/>
      <c r="B224" s="1170"/>
      <c r="C224" s="1170" t="s">
        <v>9</v>
      </c>
      <c r="D224" s="1170" t="s">
        <v>349</v>
      </c>
      <c r="E224" s="146">
        <v>2.8914285999999998</v>
      </c>
      <c r="F224" s="146">
        <v>0</v>
      </c>
      <c r="G224" s="146">
        <v>0</v>
      </c>
      <c r="H224" s="146">
        <v>0</v>
      </c>
      <c r="I224" s="146">
        <v>0</v>
      </c>
      <c r="J224" s="146">
        <v>0</v>
      </c>
      <c r="K224" s="146">
        <v>0</v>
      </c>
      <c r="L224" s="146">
        <v>0</v>
      </c>
      <c r="M224" s="146">
        <v>1.83976E-2</v>
      </c>
      <c r="N224" s="146">
        <v>1.8580599999999999E-2</v>
      </c>
      <c r="O224" s="146">
        <v>1.88551E-2</v>
      </c>
      <c r="P224" s="146">
        <v>1.93797E-2</v>
      </c>
      <c r="Q224" s="146">
        <v>1.89222E-2</v>
      </c>
      <c r="R224" s="146">
        <v>57.289197024000003</v>
      </c>
      <c r="S224" s="146">
        <v>0</v>
      </c>
      <c r="T224" s="146">
        <v>0</v>
      </c>
      <c r="U224" s="1028">
        <v>3.647E-6</v>
      </c>
    </row>
    <row r="225" spans="1:24" ht="24">
      <c r="A225" s="143"/>
      <c r="B225" s="1170"/>
      <c r="C225" s="1170" t="s">
        <v>10</v>
      </c>
      <c r="D225" s="1170" t="s">
        <v>347</v>
      </c>
      <c r="E225" s="146">
        <v>29.566176798000001</v>
      </c>
      <c r="F225" s="146">
        <v>215.485951126</v>
      </c>
      <c r="G225" s="146">
        <v>23.883340797999999</v>
      </c>
      <c r="H225" s="146">
        <v>121.242566297</v>
      </c>
      <c r="I225" s="146">
        <v>154.41639190800001</v>
      </c>
      <c r="J225" s="146">
        <v>219.34147999000001</v>
      </c>
      <c r="K225" s="146">
        <v>310.741868168</v>
      </c>
      <c r="L225" s="146">
        <v>284.832850533</v>
      </c>
      <c r="M225" s="146">
        <v>306.70195596000002</v>
      </c>
      <c r="N225" s="146">
        <v>424.20773713300002</v>
      </c>
      <c r="O225" s="146">
        <v>495.482242826</v>
      </c>
      <c r="P225" s="146">
        <v>537.89990399500005</v>
      </c>
      <c r="Q225" s="146">
        <v>579.67203968000001</v>
      </c>
      <c r="R225" s="146">
        <v>726.88902661700001</v>
      </c>
      <c r="S225" s="146">
        <v>190.75450848099999</v>
      </c>
      <c r="T225" s="146">
        <v>222.18348367600001</v>
      </c>
      <c r="U225" s="1028">
        <v>415.55851520900001</v>
      </c>
    </row>
    <row r="226" spans="1:24">
      <c r="A226" s="143"/>
      <c r="B226" s="1170"/>
      <c r="C226" s="1170" t="s">
        <v>11</v>
      </c>
      <c r="D226" s="1170" t="s">
        <v>348</v>
      </c>
      <c r="E226" s="146">
        <v>66121.791053907</v>
      </c>
      <c r="F226" s="146">
        <v>134590.945021725</v>
      </c>
      <c r="G226" s="146">
        <v>137960.91482232101</v>
      </c>
      <c r="H226" s="146">
        <v>218980.604052735</v>
      </c>
      <c r="I226" s="146">
        <v>70852.268910849001</v>
      </c>
      <c r="J226" s="146">
        <v>91395.761013993004</v>
      </c>
      <c r="K226" s="146">
        <v>100783.209030634</v>
      </c>
      <c r="L226" s="146">
        <v>122490.606311654</v>
      </c>
      <c r="M226" s="146">
        <v>163362.56448920301</v>
      </c>
      <c r="N226" s="866">
        <v>171035.715886155</v>
      </c>
      <c r="O226" s="866">
        <v>156214.756400735</v>
      </c>
      <c r="P226" s="866">
        <v>182244.69225869499</v>
      </c>
      <c r="Q226" s="866">
        <v>202878.49000435599</v>
      </c>
      <c r="R226" s="866">
        <v>225584.84536974499</v>
      </c>
      <c r="S226" s="866">
        <v>28722.429640309001</v>
      </c>
      <c r="T226" s="866">
        <v>362507.677097868</v>
      </c>
      <c r="U226" s="1020">
        <v>64699.334835668</v>
      </c>
    </row>
    <row r="227" spans="1:24" ht="24">
      <c r="A227" s="143"/>
      <c r="B227" s="1170"/>
      <c r="C227" s="1170" t="s">
        <v>98</v>
      </c>
      <c r="D227" s="1170" t="s">
        <v>350</v>
      </c>
      <c r="E227" s="146">
        <v>4371.3410099989997</v>
      </c>
      <c r="F227" s="146">
        <v>3432.2303222280002</v>
      </c>
      <c r="G227" s="146">
        <v>3261.7997339100002</v>
      </c>
      <c r="H227" s="146">
        <v>3177.845165748</v>
      </c>
      <c r="I227" s="146">
        <v>760.30157999899996</v>
      </c>
      <c r="J227" s="866">
        <v>1020.570627417</v>
      </c>
      <c r="K227" s="866">
        <v>1277.88000887</v>
      </c>
      <c r="L227" s="866">
        <v>1533.3549884710001</v>
      </c>
      <c r="M227" s="866">
        <v>1837.9017492410001</v>
      </c>
      <c r="N227" s="146">
        <v>2061.7022325480002</v>
      </c>
      <c r="O227" s="146">
        <v>2293.7085623060002</v>
      </c>
      <c r="P227" s="146">
        <v>2539.0659634909998</v>
      </c>
      <c r="Q227" s="146">
        <v>2757.0929932580002</v>
      </c>
      <c r="R227" s="146">
        <v>2972.5097945739999</v>
      </c>
      <c r="S227" s="146">
        <v>163.639132983</v>
      </c>
      <c r="T227" s="146">
        <v>295.35073005599997</v>
      </c>
      <c r="U227" s="1028">
        <v>448.99171386699999</v>
      </c>
      <c r="X227" s="34"/>
    </row>
    <row r="228" spans="1:24" ht="12.95" customHeight="1">
      <c r="A228" s="143"/>
      <c r="B228" s="1170"/>
      <c r="C228" s="1170" t="s">
        <v>97</v>
      </c>
      <c r="D228" s="1170" t="s">
        <v>351</v>
      </c>
      <c r="E228" s="146">
        <v>1435.2514040040001</v>
      </c>
      <c r="F228" s="146">
        <v>1037.5659610800001</v>
      </c>
      <c r="G228" s="146">
        <v>1612.595945775</v>
      </c>
      <c r="H228" s="146">
        <v>613.32869368499996</v>
      </c>
      <c r="I228" s="866">
        <v>512.48711911500004</v>
      </c>
      <c r="J228" s="146">
        <v>556.42178803900003</v>
      </c>
      <c r="K228" s="146">
        <v>562.89989194500004</v>
      </c>
      <c r="L228" s="146">
        <v>674.75665144499999</v>
      </c>
      <c r="M228" s="146">
        <v>683.38053446000004</v>
      </c>
      <c r="N228" s="146">
        <v>661.490845605</v>
      </c>
      <c r="O228" s="146">
        <v>659.47806056599995</v>
      </c>
      <c r="P228" s="146">
        <v>1052.5892773840001</v>
      </c>
      <c r="Q228" s="146">
        <v>723.21242801300002</v>
      </c>
      <c r="R228" s="146">
        <v>1492.5960329659999</v>
      </c>
      <c r="S228" s="146">
        <v>38.650692493999998</v>
      </c>
      <c r="T228" s="146">
        <v>172.85295683499999</v>
      </c>
      <c r="U228" s="1028">
        <v>273.44142366900002</v>
      </c>
    </row>
    <row r="229" spans="1:24" ht="12.95" customHeight="1">
      <c r="A229" s="143"/>
      <c r="B229" s="1170" t="s">
        <v>19</v>
      </c>
      <c r="C229" s="1333" t="s">
        <v>352</v>
      </c>
      <c r="D229" s="1333"/>
      <c r="E229" s="146">
        <v>78958.199533840001</v>
      </c>
      <c r="F229" s="146">
        <v>144574.523388842</v>
      </c>
      <c r="G229" s="146">
        <v>149126.633045739</v>
      </c>
      <c r="H229" s="146">
        <v>228923.398337552</v>
      </c>
      <c r="I229" s="146">
        <v>73611.036345834</v>
      </c>
      <c r="J229" s="146">
        <v>94939.163122607002</v>
      </c>
      <c r="K229" s="146">
        <v>105084.035307274</v>
      </c>
      <c r="L229" s="146">
        <v>131321.87892895</v>
      </c>
      <c r="M229" s="146">
        <v>173790.79646444699</v>
      </c>
      <c r="N229" s="146">
        <v>182426.07443043799</v>
      </c>
      <c r="O229" s="146">
        <v>168786.87973505899</v>
      </c>
      <c r="P229" s="146">
        <v>196754.84550529</v>
      </c>
      <c r="Q229" s="146">
        <v>218412.58287125701</v>
      </c>
      <c r="R229" s="146">
        <v>242069.86663922199</v>
      </c>
      <c r="S229" s="146">
        <v>29834.118154504999</v>
      </c>
      <c r="T229" s="146">
        <v>363684.83831128798</v>
      </c>
      <c r="U229" s="1028">
        <v>67533.196051291001</v>
      </c>
      <c r="X229" s="55"/>
    </row>
    <row r="230" spans="1:24" ht="24">
      <c r="A230" s="143"/>
      <c r="B230" s="1170"/>
      <c r="C230" s="1170" t="s">
        <v>8</v>
      </c>
      <c r="D230" s="1170" t="s">
        <v>479</v>
      </c>
      <c r="E230" s="146">
        <v>1483.8588659439999</v>
      </c>
      <c r="F230" s="146">
        <v>621.13041263699995</v>
      </c>
      <c r="G230" s="146">
        <v>532.43731663899996</v>
      </c>
      <c r="H230" s="146">
        <v>521.17957019400001</v>
      </c>
      <c r="I230" s="146">
        <v>220.682490304</v>
      </c>
      <c r="J230" s="146">
        <v>328.195886884</v>
      </c>
      <c r="K230" s="146">
        <v>436.83839328200003</v>
      </c>
      <c r="L230" s="146">
        <v>4309.4601664170004</v>
      </c>
      <c r="M230" s="146">
        <v>4801.5966895109996</v>
      </c>
      <c r="N230" s="866">
        <v>4816.4836271599997</v>
      </c>
      <c r="O230" s="866">
        <v>5072.9314071360004</v>
      </c>
      <c r="P230" s="866">
        <v>5239.4072771339997</v>
      </c>
      <c r="Q230" s="866">
        <v>5599.7467717520003</v>
      </c>
      <c r="R230" s="866">
        <v>5517.3318677730003</v>
      </c>
      <c r="S230" s="866">
        <v>239.336436072</v>
      </c>
      <c r="T230" s="866">
        <v>369.18124099599999</v>
      </c>
      <c r="U230" s="1020">
        <v>663.73207428399996</v>
      </c>
    </row>
    <row r="231" spans="1:24" ht="24">
      <c r="A231" s="143"/>
      <c r="B231" s="1170"/>
      <c r="C231" s="1170" t="s">
        <v>9</v>
      </c>
      <c r="D231" s="1170" t="s">
        <v>354</v>
      </c>
      <c r="E231" s="146">
        <v>137.547103814</v>
      </c>
      <c r="F231" s="146">
        <v>118.047292324</v>
      </c>
      <c r="G231" s="146">
        <v>345.14564411499998</v>
      </c>
      <c r="H231" s="146">
        <v>0</v>
      </c>
      <c r="I231" s="146">
        <v>0</v>
      </c>
      <c r="J231" s="866">
        <v>0</v>
      </c>
      <c r="K231" s="866">
        <v>0</v>
      </c>
      <c r="L231" s="866">
        <v>0.22780170199999999</v>
      </c>
      <c r="M231" s="866">
        <v>0.18203603199999999</v>
      </c>
      <c r="N231" s="146">
        <v>1.110491433</v>
      </c>
      <c r="O231" s="146">
        <v>0</v>
      </c>
      <c r="P231" s="146">
        <v>0</v>
      </c>
      <c r="Q231" s="146">
        <v>0</v>
      </c>
      <c r="R231" s="146">
        <v>444.17940562899997</v>
      </c>
      <c r="S231" s="146">
        <v>0</v>
      </c>
      <c r="T231" s="146">
        <v>0</v>
      </c>
      <c r="U231" s="1028">
        <v>0</v>
      </c>
    </row>
    <row r="232" spans="1:24" ht="24">
      <c r="A232" s="143"/>
      <c r="B232" s="1170"/>
      <c r="C232" s="1170" t="s">
        <v>10</v>
      </c>
      <c r="D232" s="1170" t="s">
        <v>355</v>
      </c>
      <c r="E232" s="146">
        <v>176.075408192</v>
      </c>
      <c r="F232" s="146">
        <v>116.577881819</v>
      </c>
      <c r="G232" s="146">
        <v>166.438989322</v>
      </c>
      <c r="H232" s="146">
        <v>143.19252054899999</v>
      </c>
      <c r="I232" s="866">
        <v>38.085036340999999</v>
      </c>
      <c r="J232" s="146">
        <v>56.817415535000002</v>
      </c>
      <c r="K232" s="146">
        <v>70.867550304999995</v>
      </c>
      <c r="L232" s="146">
        <v>60.682212399000001</v>
      </c>
      <c r="M232" s="146">
        <v>87.542958546999998</v>
      </c>
      <c r="N232" s="866">
        <v>88.193494002999998</v>
      </c>
      <c r="O232" s="866">
        <v>220.40849084800001</v>
      </c>
      <c r="P232" s="866">
        <v>223.225642784</v>
      </c>
      <c r="Q232" s="866">
        <v>223.796399175</v>
      </c>
      <c r="R232" s="866">
        <v>228.130841928</v>
      </c>
      <c r="S232" s="866">
        <v>148.56734718000001</v>
      </c>
      <c r="T232" s="866">
        <v>151.35220848700001</v>
      </c>
      <c r="U232" s="1020">
        <v>433.94463545999997</v>
      </c>
    </row>
    <row r="233" spans="1:24" ht="12.95" customHeight="1">
      <c r="A233" s="143"/>
      <c r="B233" s="1170"/>
      <c r="C233" s="1170" t="s">
        <v>11</v>
      </c>
      <c r="D233" s="1170" t="s">
        <v>356</v>
      </c>
      <c r="E233" s="146">
        <v>63702.125981646997</v>
      </c>
      <c r="F233" s="146">
        <v>129237.93346987601</v>
      </c>
      <c r="G233" s="146">
        <v>134427.69370151701</v>
      </c>
      <c r="H233" s="146">
        <v>215690.86893091799</v>
      </c>
      <c r="I233" s="146">
        <v>70122.773748755993</v>
      </c>
      <c r="J233" s="866">
        <v>90273.792907912997</v>
      </c>
      <c r="K233" s="866">
        <v>99229.384530173993</v>
      </c>
      <c r="L233" s="866">
        <v>120640.672278281</v>
      </c>
      <c r="M233" s="866">
        <v>161360.31864100599</v>
      </c>
      <c r="N233" s="866">
        <v>168708.635580253</v>
      </c>
      <c r="O233" s="866">
        <v>153160.75742150901</v>
      </c>
      <c r="P233" s="866">
        <v>179333.60227967601</v>
      </c>
      <c r="Q233" s="866">
        <v>199467.39627200001</v>
      </c>
      <c r="R233" s="866">
        <v>221726.59452436201</v>
      </c>
      <c r="S233" s="866">
        <v>28627.664670859998</v>
      </c>
      <c r="T233" s="866">
        <v>361373.33647238999</v>
      </c>
      <c r="U233" s="1020">
        <v>63763.637082690999</v>
      </c>
    </row>
    <row r="234" spans="1:24">
      <c r="A234" s="143"/>
      <c r="B234" s="1170"/>
      <c r="C234" s="1170" t="s">
        <v>98</v>
      </c>
      <c r="D234" s="1170" t="s">
        <v>357</v>
      </c>
      <c r="E234" s="146">
        <v>3934.1291043149999</v>
      </c>
      <c r="F234" s="146">
        <v>4421.0906399519999</v>
      </c>
      <c r="G234" s="146">
        <v>3788.7888540849999</v>
      </c>
      <c r="H234" s="146">
        <v>2069.783634634</v>
      </c>
      <c r="I234" s="866">
        <v>462.86386763100001</v>
      </c>
      <c r="J234" s="866">
        <v>618.55146691799996</v>
      </c>
      <c r="K234" s="866">
        <v>717.33822445600003</v>
      </c>
      <c r="L234" s="866">
        <v>858.96107696499996</v>
      </c>
      <c r="M234" s="866">
        <v>993.63256767999997</v>
      </c>
      <c r="N234" s="146">
        <v>1228.6504035180001</v>
      </c>
      <c r="O234" s="146">
        <v>1689.3887998370001</v>
      </c>
      <c r="P234" s="146">
        <v>2211.1356456250001</v>
      </c>
      <c r="Q234" s="146">
        <v>1998.0831166180001</v>
      </c>
      <c r="R234" s="146">
        <v>2204.5410377620001</v>
      </c>
      <c r="S234" s="146">
        <v>128.010382365</v>
      </c>
      <c r="T234" s="146">
        <v>245.554233353</v>
      </c>
      <c r="U234" s="1028">
        <v>448.98766770899999</v>
      </c>
    </row>
    <row r="235" spans="1:24" ht="24">
      <c r="A235" s="145"/>
      <c r="B235" s="1169"/>
      <c r="C235" s="1170" t="s">
        <v>97</v>
      </c>
      <c r="D235" s="1170" t="s">
        <v>358</v>
      </c>
      <c r="E235" s="146">
        <v>812.23973821200002</v>
      </c>
      <c r="F235" s="146">
        <v>685.82165947299995</v>
      </c>
      <c r="G235" s="866">
        <v>670.32799726500002</v>
      </c>
      <c r="H235" s="866">
        <v>678.884032639</v>
      </c>
      <c r="I235" s="866">
        <v>272.52252503599999</v>
      </c>
      <c r="J235" s="146">
        <v>352.93522240700003</v>
      </c>
      <c r="K235" s="146">
        <v>443.41536774100001</v>
      </c>
      <c r="L235" s="146">
        <v>516.58644565199995</v>
      </c>
      <c r="M235" s="146">
        <v>638.22428124600003</v>
      </c>
      <c r="N235" s="146">
        <v>715.916298686</v>
      </c>
      <c r="O235" s="146">
        <v>798.50012911199997</v>
      </c>
      <c r="P235" s="146">
        <v>966.117906662</v>
      </c>
      <c r="Q235" s="146">
        <v>1112.085636601</v>
      </c>
      <c r="R235" s="146">
        <v>1035.3738426689999</v>
      </c>
      <c r="S235" s="146">
        <v>59.465749037000002</v>
      </c>
      <c r="T235" s="146">
        <v>233.31057680500001</v>
      </c>
      <c r="U235" s="1028">
        <v>214.79708246800001</v>
      </c>
    </row>
    <row r="236" spans="1:24">
      <c r="A236" s="145"/>
      <c r="B236" s="1169"/>
      <c r="C236" s="1170" t="s">
        <v>125</v>
      </c>
      <c r="D236" s="1170" t="s">
        <v>351</v>
      </c>
      <c r="E236" s="146">
        <v>8712.2233317160008</v>
      </c>
      <c r="F236" s="146">
        <v>9373.9220327610001</v>
      </c>
      <c r="G236" s="146">
        <v>9195.8005427959997</v>
      </c>
      <c r="H236" s="146">
        <v>9819.4896486180005</v>
      </c>
      <c r="I236" s="146">
        <v>2494.1086777659998</v>
      </c>
      <c r="J236" s="146">
        <v>3308.87022295</v>
      </c>
      <c r="K236" s="146">
        <v>4186.1912413159998</v>
      </c>
      <c r="L236" s="146">
        <v>4935.2889475339998</v>
      </c>
      <c r="M236" s="146">
        <v>5909.2992904250004</v>
      </c>
      <c r="N236" s="866">
        <v>6867.084535385</v>
      </c>
      <c r="O236" s="866">
        <v>7844.8934866170002</v>
      </c>
      <c r="P236" s="866">
        <v>8781.3567534089998</v>
      </c>
      <c r="Q236" s="866">
        <v>10011.474675111</v>
      </c>
      <c r="R236" s="866">
        <v>10913.715119099001</v>
      </c>
      <c r="S236" s="866">
        <v>631.073568991</v>
      </c>
      <c r="T236" s="866">
        <v>1312.1035792570001</v>
      </c>
      <c r="U236" s="1020">
        <v>2008.0975086789999</v>
      </c>
    </row>
    <row r="237" spans="1:24" ht="23.1" customHeight="1">
      <c r="A237" s="967" t="s">
        <v>205</v>
      </c>
      <c r="B237" s="1327" t="s">
        <v>359</v>
      </c>
      <c r="C237" s="1327"/>
      <c r="D237" s="1327"/>
      <c r="E237" s="244">
        <v>11022.481998042</v>
      </c>
      <c r="F237" s="244">
        <v>10299.300393297999</v>
      </c>
      <c r="G237" s="244">
        <v>4220.1532432169997</v>
      </c>
      <c r="H237" s="244">
        <v>7165.8473602510003</v>
      </c>
      <c r="I237" s="244">
        <v>3679.6298505919999</v>
      </c>
      <c r="J237" s="244">
        <v>4906.3949490980003</v>
      </c>
      <c r="K237" s="244">
        <v>6365.6132976640001</v>
      </c>
      <c r="L237" s="244">
        <v>7781.7014278229999</v>
      </c>
      <c r="M237" s="244">
        <v>8864.7193886860005</v>
      </c>
      <c r="N237" s="244">
        <v>9948.3891769000002</v>
      </c>
      <c r="O237" s="244">
        <v>10916.358241092001</v>
      </c>
      <c r="P237" s="244">
        <v>11755.036529712001</v>
      </c>
      <c r="Q237" s="244">
        <v>12862.832725332</v>
      </c>
      <c r="R237" s="244">
        <v>14810.103041543</v>
      </c>
      <c r="S237" s="244">
        <v>1381.996144882</v>
      </c>
      <c r="T237" s="244">
        <v>3191.6073750199998</v>
      </c>
      <c r="U237" s="1029">
        <v>4208.7789018089998</v>
      </c>
    </row>
    <row r="238" spans="1:24" ht="12.95" customHeight="1">
      <c r="A238" s="967" t="s">
        <v>206</v>
      </c>
      <c r="B238" s="1327" t="s">
        <v>360</v>
      </c>
      <c r="C238" s="1327"/>
      <c r="D238" s="1327"/>
      <c r="E238" s="244">
        <v>960.49809803200003</v>
      </c>
      <c r="F238" s="244">
        <v>1325.3018103750001</v>
      </c>
      <c r="G238" s="244">
        <v>934.45287794800004</v>
      </c>
      <c r="H238" s="244">
        <v>892.54325645400002</v>
      </c>
      <c r="I238" s="244">
        <v>1219.159227997</v>
      </c>
      <c r="J238" s="244">
        <v>862.03777685199998</v>
      </c>
      <c r="K238" s="244">
        <v>690.12120737299995</v>
      </c>
      <c r="L238" s="244">
        <v>763.64466442200001</v>
      </c>
      <c r="M238" s="244">
        <v>730.03935093799998</v>
      </c>
      <c r="N238" s="244">
        <v>734.24945341499995</v>
      </c>
      <c r="O238" s="244">
        <v>588.24488296799996</v>
      </c>
      <c r="P238" s="244">
        <v>602.65023957699998</v>
      </c>
      <c r="Q238" s="244">
        <v>2081.5205242020002</v>
      </c>
      <c r="R238" s="244">
        <v>1685.3795463219999</v>
      </c>
      <c r="S238" s="244">
        <v>348.42353102499999</v>
      </c>
      <c r="T238" s="244">
        <v>151.903613904</v>
      </c>
      <c r="U238" s="1029">
        <v>317.190571831</v>
      </c>
    </row>
    <row r="239" spans="1:24" ht="12.6" customHeight="1">
      <c r="A239" s="967" t="s">
        <v>207</v>
      </c>
      <c r="B239" s="1327" t="s">
        <v>361</v>
      </c>
      <c r="C239" s="1327"/>
      <c r="D239" s="1327"/>
      <c r="E239" s="244">
        <v>145.62472760599999</v>
      </c>
      <c r="F239" s="244">
        <v>28.30924074</v>
      </c>
      <c r="G239" s="244">
        <v>9.8039727269999997</v>
      </c>
      <c r="H239" s="244">
        <v>6.9940194900000003</v>
      </c>
      <c r="I239" s="244">
        <v>916.73020423800006</v>
      </c>
      <c r="J239" s="244">
        <v>635.63966885000002</v>
      </c>
      <c r="K239" s="244">
        <v>485.975804138</v>
      </c>
      <c r="L239" s="244">
        <v>556.18137216499997</v>
      </c>
      <c r="M239" s="244">
        <v>457.79439520800003</v>
      </c>
      <c r="N239" s="244">
        <v>378.07911367100002</v>
      </c>
      <c r="O239" s="244">
        <v>176.62848969199999</v>
      </c>
      <c r="P239" s="244">
        <v>1.6824256719999999</v>
      </c>
      <c r="Q239" s="244">
        <v>339.90671798800003</v>
      </c>
      <c r="R239" s="244">
        <v>51.754628085999997</v>
      </c>
      <c r="S239" s="244">
        <v>198.25870869299999</v>
      </c>
      <c r="T239" s="244">
        <v>8.2106135069999997</v>
      </c>
      <c r="U239" s="1029">
        <v>8.9540948740000008</v>
      </c>
    </row>
    <row r="240" spans="1:24" ht="12.95" customHeight="1">
      <c r="A240" s="967" t="s">
        <v>208</v>
      </c>
      <c r="B240" s="1327" t="s">
        <v>362</v>
      </c>
      <c r="C240" s="1327"/>
      <c r="D240" s="1327"/>
      <c r="E240" s="244">
        <v>814.87337042599995</v>
      </c>
      <c r="F240" s="244">
        <v>1296.9925696350001</v>
      </c>
      <c r="G240" s="244">
        <v>924.64890522099995</v>
      </c>
      <c r="H240" s="244">
        <v>885.54923696399999</v>
      </c>
      <c r="I240" s="244">
        <v>302.42902375900002</v>
      </c>
      <c r="J240" s="244">
        <v>226.39810800199999</v>
      </c>
      <c r="K240" s="244">
        <v>204.145403235</v>
      </c>
      <c r="L240" s="244">
        <v>207.46329225700001</v>
      </c>
      <c r="M240" s="244">
        <v>272.24495573000002</v>
      </c>
      <c r="N240" s="244">
        <v>356.17033974399999</v>
      </c>
      <c r="O240" s="244">
        <v>411.616393276</v>
      </c>
      <c r="P240" s="244">
        <v>600.96781390499996</v>
      </c>
      <c r="Q240" s="244">
        <v>1741.6138062140001</v>
      </c>
      <c r="R240" s="244">
        <v>1633.624918236</v>
      </c>
      <c r="S240" s="244">
        <v>150.164822332</v>
      </c>
      <c r="T240" s="244">
        <v>143.69300039699999</v>
      </c>
      <c r="U240" s="1029">
        <v>308.23647695699998</v>
      </c>
      <c r="X240" s="54"/>
    </row>
    <row r="241" spans="1:21" ht="12.95" customHeight="1">
      <c r="A241" s="967" t="s">
        <v>106</v>
      </c>
      <c r="B241" s="1327" t="s">
        <v>363</v>
      </c>
      <c r="C241" s="1327"/>
      <c r="D241" s="1327"/>
      <c r="E241" s="244">
        <v>11837.355368467999</v>
      </c>
      <c r="F241" s="244">
        <v>11596.292962932999</v>
      </c>
      <c r="G241" s="244">
        <v>5144.8021484379997</v>
      </c>
      <c r="H241" s="244">
        <v>8051.3965972149999</v>
      </c>
      <c r="I241" s="244">
        <v>3982.0588743510002</v>
      </c>
      <c r="J241" s="244">
        <v>5132.7930570999997</v>
      </c>
      <c r="K241" s="244">
        <v>6569.7587008990004</v>
      </c>
      <c r="L241" s="244">
        <v>7989.1647200799998</v>
      </c>
      <c r="M241" s="244">
        <v>9136.9643444159992</v>
      </c>
      <c r="N241" s="244">
        <v>10304.559516644</v>
      </c>
      <c r="O241" s="244">
        <v>11327.974634368</v>
      </c>
      <c r="P241" s="244">
        <v>12356.004343617</v>
      </c>
      <c r="Q241" s="244">
        <v>14604.446531546</v>
      </c>
      <c r="R241" s="244">
        <v>16443.727959779</v>
      </c>
      <c r="S241" s="244">
        <v>1532.160967214</v>
      </c>
      <c r="T241" s="244">
        <v>3335.3003754169999</v>
      </c>
      <c r="U241" s="1029">
        <v>4517.0153787660001</v>
      </c>
    </row>
    <row r="242" spans="1:21">
      <c r="A242" s="967" t="s">
        <v>209</v>
      </c>
      <c r="B242" s="1327" t="s">
        <v>364</v>
      </c>
      <c r="C242" s="1327"/>
      <c r="D242" s="1327"/>
      <c r="E242" s="244">
        <v>52.479038320999997</v>
      </c>
      <c r="F242" s="244">
        <v>-89.188274054000004</v>
      </c>
      <c r="G242" s="244">
        <v>-256.83267390100002</v>
      </c>
      <c r="H242" s="244">
        <v>-288.89635896800002</v>
      </c>
      <c r="I242" s="244">
        <v>-99.416774502999999</v>
      </c>
      <c r="J242" s="244">
        <v>-137.07529482199999</v>
      </c>
      <c r="K242" s="244">
        <v>-158.08871329999999</v>
      </c>
      <c r="L242" s="244">
        <v>-190.103589914</v>
      </c>
      <c r="M242" s="244">
        <v>-215.56301509799999</v>
      </c>
      <c r="N242" s="244">
        <v>-241.774903951</v>
      </c>
      <c r="O242" s="244">
        <v>-298.05079143299997</v>
      </c>
      <c r="P242" s="244">
        <v>-328.99336935299999</v>
      </c>
      <c r="Q242" s="244">
        <v>-368.04191674999998</v>
      </c>
      <c r="R242" s="244">
        <v>-409.50969959600002</v>
      </c>
      <c r="S242" s="244">
        <v>-28.141498461000001</v>
      </c>
      <c r="T242" s="244">
        <v>-59.295972569</v>
      </c>
      <c r="U242" s="1029">
        <v>-98.694640187999994</v>
      </c>
    </row>
    <row r="243" spans="1:21" ht="23.1" customHeight="1">
      <c r="A243" s="967" t="s">
        <v>210</v>
      </c>
      <c r="B243" s="1327" t="s">
        <v>365</v>
      </c>
      <c r="C243" s="1327"/>
      <c r="D243" s="1327"/>
      <c r="E243" s="244">
        <v>251.68653510300001</v>
      </c>
      <c r="F243" s="244">
        <v>364.99568864700001</v>
      </c>
      <c r="G243" s="244">
        <v>-355.76694224400001</v>
      </c>
      <c r="H243" s="244">
        <v>-288.89635896800002</v>
      </c>
      <c r="I243" s="244">
        <v>-99.416774502999999</v>
      </c>
      <c r="J243" s="244">
        <v>-137.07529482199999</v>
      </c>
      <c r="K243" s="244">
        <v>-158.08871329999999</v>
      </c>
      <c r="L243" s="244">
        <v>-190.103589914</v>
      </c>
      <c r="M243" s="244">
        <v>-215.56301509799999</v>
      </c>
      <c r="N243" s="244">
        <v>-241.774903951</v>
      </c>
      <c r="O243" s="244">
        <v>-298.05079143299997</v>
      </c>
      <c r="P243" s="244">
        <v>-328.99336935299999</v>
      </c>
      <c r="Q243" s="244">
        <v>-368.04191674999998</v>
      </c>
      <c r="R243" s="244">
        <v>-409.50969959600002</v>
      </c>
      <c r="S243" s="244">
        <v>-28.141498461000001</v>
      </c>
      <c r="T243" s="244">
        <v>-59.295972569</v>
      </c>
      <c r="U243" s="1029">
        <v>-98.694640187999994</v>
      </c>
    </row>
    <row r="244" spans="1:21" ht="25.15" customHeight="1" thickBot="1">
      <c r="A244" s="293" t="s">
        <v>211</v>
      </c>
      <c r="B244" s="1329" t="s">
        <v>366</v>
      </c>
      <c r="C244" s="1329"/>
      <c r="D244" s="1329"/>
      <c r="E244" s="381">
        <v>8618.051827018</v>
      </c>
      <c r="F244" s="381">
        <v>7487.7363559209998</v>
      </c>
      <c r="G244" s="381">
        <v>3926.1155427540002</v>
      </c>
      <c r="H244" s="381">
        <v>5858.177266658</v>
      </c>
      <c r="I244" s="381">
        <v>3033.656804409</v>
      </c>
      <c r="J244" s="381">
        <v>3921.0421781800001</v>
      </c>
      <c r="K244" s="381">
        <v>5175.2699841370004</v>
      </c>
      <c r="L244" s="381">
        <v>6163.9006295810004</v>
      </c>
      <c r="M244" s="381">
        <v>6761.8427947079999</v>
      </c>
      <c r="N244" s="381">
        <v>7711.2327550560003</v>
      </c>
      <c r="O244" s="381">
        <v>8474.0015624480002</v>
      </c>
      <c r="P244" s="381">
        <v>9254.4042845219992</v>
      </c>
      <c r="Q244" s="381">
        <v>11013.435333093999</v>
      </c>
      <c r="R244" s="381">
        <v>12361.343998681999</v>
      </c>
      <c r="S244" s="381">
        <v>1120.6159444039999</v>
      </c>
      <c r="T244" s="381">
        <v>2591.7432462659999</v>
      </c>
      <c r="U244" s="1031">
        <v>3452.9158228649999</v>
      </c>
    </row>
    <row r="245" spans="1:21" s="34" customFormat="1" ht="24.2" hidden="1" customHeight="1" thickBot="1">
      <c r="A245" s="1380" t="s">
        <v>239</v>
      </c>
      <c r="B245" s="1380"/>
      <c r="C245" s="1380"/>
      <c r="D245" s="1380"/>
      <c r="E245" s="379"/>
      <c r="F245" s="379"/>
      <c r="G245" s="379"/>
      <c r="H245" s="379"/>
      <c r="I245" s="379"/>
      <c r="J245" s="379">
        <v>3027.074482429</v>
      </c>
      <c r="K245" s="379"/>
      <c r="L245" s="379"/>
      <c r="M245" s="379"/>
      <c r="N245" s="379">
        <v>5858.177266658</v>
      </c>
      <c r="O245" s="379"/>
      <c r="P245" s="379"/>
      <c r="Q245" s="379"/>
      <c r="R245" s="379"/>
      <c r="S245" s="379"/>
      <c r="T245" s="379"/>
      <c r="U245" s="379">
        <v>3452.9158228649999</v>
      </c>
    </row>
  </sheetData>
  <mergeCells count="120">
    <mergeCell ref="H2:H3"/>
    <mergeCell ref="H51:H52"/>
    <mergeCell ref="H100:H101"/>
    <mergeCell ref="H149:H150"/>
    <mergeCell ref="I2:R2"/>
    <mergeCell ref="S2:U2"/>
    <mergeCell ref="I51:R51"/>
    <mergeCell ref="S51:U51"/>
    <mergeCell ref="I100:R100"/>
    <mergeCell ref="S100:U100"/>
    <mergeCell ref="I149:R149"/>
    <mergeCell ref="S149:U149"/>
    <mergeCell ref="I198:R198"/>
    <mergeCell ref="S198:U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198:H199"/>
    <mergeCell ref="C62:D62"/>
    <mergeCell ref="B73:D73"/>
    <mergeCell ref="B74:D74"/>
    <mergeCell ref="C75:D75"/>
    <mergeCell ref="B93:D93"/>
    <mergeCell ref="B94:D94"/>
    <mergeCell ref="B97:D97"/>
    <mergeCell ref="C82:D82"/>
    <mergeCell ref="B90:D90"/>
    <mergeCell ref="B92:D92"/>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G100:G101"/>
    <mergeCell ref="G149:G150"/>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 ref="B91:D91"/>
    <mergeCell ref="C54:D54"/>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zoomScale="87" zoomScaleNormal="85" zoomScaleSheetLayoutView="100" zoomScalePageLayoutView="50" workbookViewId="0">
      <selection activeCell="L10" sqref="L10"/>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8.44140625" style="65" bestFit="1" customWidth="1"/>
    <col min="20" max="21" width="7.77734375" style="33" customWidth="1"/>
    <col min="22" max="22" width="8.21875" style="33" customWidth="1"/>
    <col min="23" max="23" width="6.77734375" style="33" customWidth="1"/>
    <col min="24" max="16384" width="6.77734375" style="33"/>
  </cols>
  <sheetData>
    <row r="1" spans="1:35" ht="75" customHeight="1">
      <c r="A1" s="1381" t="s">
        <v>294</v>
      </c>
      <c r="B1" s="1382"/>
      <c r="C1" s="1382"/>
      <c r="D1" s="1382"/>
      <c r="E1" s="1382"/>
      <c r="F1" s="1382"/>
      <c r="G1" s="1382"/>
      <c r="H1" s="1382"/>
      <c r="I1" s="1382"/>
      <c r="J1" s="1382"/>
      <c r="K1" s="1382"/>
      <c r="L1" s="1382"/>
      <c r="M1" s="1382"/>
      <c r="N1" s="1382"/>
      <c r="O1" s="1382"/>
      <c r="P1" s="1382"/>
      <c r="Q1" s="1382"/>
      <c r="R1" s="1382"/>
      <c r="S1" s="1383"/>
    </row>
    <row r="2" spans="1:35" ht="22.35" customHeight="1">
      <c r="A2" s="1330" t="s">
        <v>409</v>
      </c>
      <c r="B2" s="1331"/>
      <c r="C2" s="1368" t="s">
        <v>277</v>
      </c>
      <c r="D2" s="1368" t="s">
        <v>849</v>
      </c>
      <c r="E2" s="1362">
        <v>2021</v>
      </c>
      <c r="F2" s="1362">
        <v>2022</v>
      </c>
      <c r="G2" s="1362">
        <v>2023</v>
      </c>
      <c r="H2" s="1362"/>
      <c r="I2" s="1362"/>
      <c r="J2" s="1362"/>
      <c r="K2" s="1362"/>
      <c r="L2" s="1362"/>
      <c r="M2" s="1362"/>
      <c r="N2" s="1362"/>
      <c r="O2" s="1362"/>
      <c r="P2" s="1362"/>
      <c r="Q2" s="1362">
        <v>2024</v>
      </c>
      <c r="R2" s="1362"/>
      <c r="S2" s="1363"/>
    </row>
    <row r="3" spans="1:35" ht="22.35" customHeight="1">
      <c r="A3" s="1330"/>
      <c r="B3" s="1331"/>
      <c r="C3" s="1375"/>
      <c r="D3" s="1375"/>
      <c r="E3" s="1365"/>
      <c r="F3" s="1362"/>
      <c r="G3" s="799" t="s">
        <v>2</v>
      </c>
      <c r="H3" s="799" t="s">
        <v>3</v>
      </c>
      <c r="I3" s="799" t="s">
        <v>4</v>
      </c>
      <c r="J3" s="799" t="s">
        <v>5</v>
      </c>
      <c r="K3" s="799" t="s">
        <v>6</v>
      </c>
      <c r="L3" s="799" t="s">
        <v>267</v>
      </c>
      <c r="M3" s="911" t="s">
        <v>7</v>
      </c>
      <c r="N3" s="911" t="s">
        <v>13</v>
      </c>
      <c r="O3" s="911" t="s">
        <v>14</v>
      </c>
      <c r="P3" s="911" t="s">
        <v>15</v>
      </c>
      <c r="Q3" s="911" t="s">
        <v>0</v>
      </c>
      <c r="R3" s="911" t="s">
        <v>1</v>
      </c>
      <c r="S3" s="961" t="s">
        <v>2</v>
      </c>
      <c r="AI3" s="33" t="s">
        <v>236</v>
      </c>
    </row>
    <row r="4" spans="1:35" s="169" customFormat="1" ht="12.95" customHeight="1">
      <c r="A4" s="1316" t="s">
        <v>368</v>
      </c>
      <c r="B4" s="1317"/>
      <c r="C4" s="244">
        <v>1063037.153687086</v>
      </c>
      <c r="D4" s="244">
        <v>1037780.0068282899</v>
      </c>
      <c r="E4" s="244">
        <v>1213629.3466167143</v>
      </c>
      <c r="F4" s="244">
        <v>1447439.8621149629</v>
      </c>
      <c r="G4" s="244">
        <v>1516741.0239859917</v>
      </c>
      <c r="H4" s="244">
        <v>1455566.718712419</v>
      </c>
      <c r="I4" s="244">
        <v>1466140.052689608</v>
      </c>
      <c r="J4" s="244">
        <v>1419280.2316323959</v>
      </c>
      <c r="K4" s="244">
        <v>1495453.9371163349</v>
      </c>
      <c r="L4" s="244">
        <v>1560271.7843431428</v>
      </c>
      <c r="M4" s="244">
        <v>1548377.6827773552</v>
      </c>
      <c r="N4" s="244">
        <v>1703060.3089608948</v>
      </c>
      <c r="O4" s="244">
        <v>1698518.2199486082</v>
      </c>
      <c r="P4" s="244">
        <v>1591926.057036947</v>
      </c>
      <c r="Q4" s="244">
        <v>1831800.0684450911</v>
      </c>
      <c r="R4" s="244">
        <v>1678533.135991968</v>
      </c>
      <c r="S4" s="1029">
        <v>1745456.7179282431</v>
      </c>
      <c r="T4" s="382"/>
      <c r="U4" s="382"/>
    </row>
    <row r="5" spans="1:35">
      <c r="A5" s="125" t="s">
        <v>17</v>
      </c>
      <c r="B5" s="1184" t="s">
        <v>369</v>
      </c>
      <c r="C5" s="146">
        <v>17310.125501982999</v>
      </c>
      <c r="D5" s="146">
        <v>42308.030430459999</v>
      </c>
      <c r="E5" s="146">
        <v>41524.751291820998</v>
      </c>
      <c r="F5" s="146">
        <v>32934.305312213997</v>
      </c>
      <c r="G5" s="146">
        <v>42486.502802041003</v>
      </c>
      <c r="H5" s="146">
        <v>43110.492796398001</v>
      </c>
      <c r="I5" s="146">
        <v>44823.701872307996</v>
      </c>
      <c r="J5" s="146">
        <v>53829.327857297001</v>
      </c>
      <c r="K5" s="146">
        <v>56421.922580913997</v>
      </c>
      <c r="L5" s="146">
        <v>60082.083483896997</v>
      </c>
      <c r="M5" s="146">
        <v>59775.101355436003</v>
      </c>
      <c r="N5" s="146">
        <v>62171.449451916</v>
      </c>
      <c r="O5" s="146">
        <v>60980.364074732999</v>
      </c>
      <c r="P5" s="146">
        <v>59295.668341315999</v>
      </c>
      <c r="Q5" s="146">
        <v>57168.649620734999</v>
      </c>
      <c r="R5" s="146">
        <v>57409.235674844</v>
      </c>
      <c r="S5" s="1028">
        <v>54115.016453780998</v>
      </c>
      <c r="T5" s="382"/>
      <c r="U5" s="236"/>
      <c r="V5" s="236"/>
    </row>
    <row r="6" spans="1:35" ht="24">
      <c r="A6" s="125" t="s">
        <v>17</v>
      </c>
      <c r="B6" s="1184" t="s">
        <v>370</v>
      </c>
      <c r="C6" s="146">
        <v>1040332.52030715</v>
      </c>
      <c r="D6" s="146">
        <v>987244.73676941998</v>
      </c>
      <c r="E6" s="146">
        <v>1163491.2893238992</v>
      </c>
      <c r="F6" s="146">
        <v>1405654.0764337899</v>
      </c>
      <c r="G6" s="146">
        <v>1460835.0739412799</v>
      </c>
      <c r="H6" s="146">
        <v>1400971.00937028</v>
      </c>
      <c r="I6" s="146">
        <v>1408755.5348979</v>
      </c>
      <c r="J6" s="146">
        <v>1354661.4485661699</v>
      </c>
      <c r="K6" s="146">
        <v>1427639.9948943099</v>
      </c>
      <c r="L6" s="146">
        <v>1485944.3206350999</v>
      </c>
      <c r="M6" s="146">
        <v>1473528.1978939101</v>
      </c>
      <c r="N6" s="146">
        <v>1623230.44780517</v>
      </c>
      <c r="O6" s="146">
        <v>1622264.5569209901</v>
      </c>
      <c r="P6" s="146">
        <v>1518870.0699363099</v>
      </c>
      <c r="Q6" s="146">
        <v>1752392.9929223401</v>
      </c>
      <c r="R6" s="146">
        <v>1603848.5879229601</v>
      </c>
      <c r="S6" s="1028">
        <v>1671744.1845553301</v>
      </c>
      <c r="T6" s="382"/>
      <c r="U6" s="54"/>
    </row>
    <row r="7" spans="1:35">
      <c r="A7" s="125" t="s">
        <v>17</v>
      </c>
      <c r="B7" s="1184" t="s">
        <v>332</v>
      </c>
      <c r="C7" s="146">
        <v>5394.5078779530004</v>
      </c>
      <c r="D7" s="146">
        <v>8227.2396284099996</v>
      </c>
      <c r="E7" s="866">
        <v>8613.306000994</v>
      </c>
      <c r="F7" s="866">
        <v>8851.4803689590008</v>
      </c>
      <c r="G7" s="866">
        <v>13419.447242671</v>
      </c>
      <c r="H7" s="866">
        <v>11485.216545740999</v>
      </c>
      <c r="I7" s="866">
        <v>12560.8159194</v>
      </c>
      <c r="J7" s="866">
        <v>10789.455208928999</v>
      </c>
      <c r="K7" s="866">
        <v>11392.019641110999</v>
      </c>
      <c r="L7" s="866">
        <v>14245.380224146</v>
      </c>
      <c r="M7" s="866">
        <v>15074.383528009001</v>
      </c>
      <c r="N7" s="866">
        <v>17658.411703809001</v>
      </c>
      <c r="O7" s="866">
        <v>15273.298952884999</v>
      </c>
      <c r="P7" s="866">
        <v>13760.318759321</v>
      </c>
      <c r="Q7" s="866">
        <v>22238.425902015999</v>
      </c>
      <c r="R7" s="866">
        <v>17275.312394164001</v>
      </c>
      <c r="S7" s="1020">
        <v>19597.516919131998</v>
      </c>
      <c r="T7" s="382"/>
      <c r="U7" s="54"/>
    </row>
    <row r="8" spans="1:35" s="169" customFormat="1" ht="12.95" customHeight="1">
      <c r="A8" s="1316" t="s">
        <v>371</v>
      </c>
      <c r="B8" s="1317"/>
      <c r="C8" s="244">
        <v>2724780.4919050261</v>
      </c>
      <c r="D8" s="244">
        <v>2820197.4631738053</v>
      </c>
      <c r="E8" s="244">
        <v>3113244.1554274871</v>
      </c>
      <c r="F8" s="244">
        <v>3664205.4832129837</v>
      </c>
      <c r="G8" s="244">
        <v>3503654.3335206411</v>
      </c>
      <c r="H8" s="244">
        <v>3503748.1444104114</v>
      </c>
      <c r="I8" s="244">
        <v>3533120.4416512819</v>
      </c>
      <c r="J8" s="244">
        <v>3503856.8471662924</v>
      </c>
      <c r="K8" s="244">
        <v>3562317.9673075802</v>
      </c>
      <c r="L8" s="244">
        <v>3610783.4227732918</v>
      </c>
      <c r="M8" s="244">
        <v>3637625.4792057252</v>
      </c>
      <c r="N8" s="244">
        <v>3779384.114490638</v>
      </c>
      <c r="O8" s="244">
        <v>3827478.8592189862</v>
      </c>
      <c r="P8" s="244">
        <v>3648305.3458600934</v>
      </c>
      <c r="Q8" s="244">
        <v>3884643.056467196</v>
      </c>
      <c r="R8" s="244">
        <v>3841290.8316684868</v>
      </c>
      <c r="S8" s="1029">
        <v>3867653.7158512771</v>
      </c>
      <c r="T8" s="382"/>
      <c r="U8" s="382"/>
      <c r="V8" s="168"/>
    </row>
    <row r="9" spans="1:35" ht="24">
      <c r="A9" s="125" t="s">
        <v>17</v>
      </c>
      <c r="B9" s="1184" t="s">
        <v>372</v>
      </c>
      <c r="C9" s="146">
        <v>1545055.0928075099</v>
      </c>
      <c r="D9" s="146">
        <v>1643288.1326159199</v>
      </c>
      <c r="E9" s="866">
        <v>1705175.4482922701</v>
      </c>
      <c r="F9" s="866">
        <v>2142858.5990100801</v>
      </c>
      <c r="G9" s="866">
        <v>1933399.71145774</v>
      </c>
      <c r="H9" s="866">
        <v>1926261.4127720201</v>
      </c>
      <c r="I9" s="866">
        <v>1996490.45118968</v>
      </c>
      <c r="J9" s="866">
        <v>1996558.73972557</v>
      </c>
      <c r="K9" s="866">
        <v>2019165.25093069</v>
      </c>
      <c r="L9" s="866">
        <v>2037764.5307066999</v>
      </c>
      <c r="M9" s="866">
        <v>2070548.6927596901</v>
      </c>
      <c r="N9" s="866">
        <v>2092125.4689336501</v>
      </c>
      <c r="O9" s="866">
        <v>2098925.3428724702</v>
      </c>
      <c r="P9" s="866">
        <v>2028018.25556007</v>
      </c>
      <c r="Q9" s="866">
        <v>2101927.7519425098</v>
      </c>
      <c r="R9" s="866">
        <v>2091871.70208539</v>
      </c>
      <c r="S9" s="1020">
        <v>2079770.25116396</v>
      </c>
      <c r="T9" s="382"/>
      <c r="U9" s="54"/>
    </row>
    <row r="10" spans="1:35" ht="12.95" customHeight="1">
      <c r="A10" s="125"/>
      <c r="B10" s="1186" t="s">
        <v>710</v>
      </c>
      <c r="C10" s="146">
        <v>367107.52700427501</v>
      </c>
      <c r="D10" s="146">
        <v>405603.13169800601</v>
      </c>
      <c r="E10" s="866">
        <v>429071.669028003</v>
      </c>
      <c r="F10" s="866">
        <v>479975.42501547298</v>
      </c>
      <c r="G10" s="146">
        <v>532510.84334029502</v>
      </c>
      <c r="H10" s="146">
        <v>536692.15919976204</v>
      </c>
      <c r="I10" s="146">
        <v>549900.80042436102</v>
      </c>
      <c r="J10" s="146">
        <v>551987.21885059297</v>
      </c>
      <c r="K10" s="146">
        <v>561960.58983295201</v>
      </c>
      <c r="L10" s="146">
        <v>553938.85678661102</v>
      </c>
      <c r="M10" s="146">
        <v>562343.941935746</v>
      </c>
      <c r="N10" s="146">
        <v>567573.68567822897</v>
      </c>
      <c r="O10" s="146">
        <v>560592.83445682505</v>
      </c>
      <c r="P10" s="146">
        <v>521916.226136374</v>
      </c>
      <c r="Q10" s="146">
        <v>545584.03602702101</v>
      </c>
      <c r="R10" s="146">
        <v>549333.73987542395</v>
      </c>
      <c r="S10" s="1028">
        <v>550996.49892081204</v>
      </c>
      <c r="T10" s="382"/>
      <c r="U10" s="54"/>
    </row>
    <row r="11" spans="1:35">
      <c r="A11" s="125"/>
      <c r="B11" s="1186" t="s">
        <v>711</v>
      </c>
      <c r="C11" s="146">
        <v>1177947.5658032401</v>
      </c>
      <c r="D11" s="146">
        <v>1237685.0009179199</v>
      </c>
      <c r="E11" s="866">
        <v>1276103.7792642701</v>
      </c>
      <c r="F11" s="866">
        <v>1662883.1739946001</v>
      </c>
      <c r="G11" s="146">
        <v>1400888.86811744</v>
      </c>
      <c r="H11" s="146">
        <v>1389569.25357226</v>
      </c>
      <c r="I11" s="146">
        <v>1446589.6507653201</v>
      </c>
      <c r="J11" s="146">
        <v>1444571.5208749799</v>
      </c>
      <c r="K11" s="146">
        <v>1457204.66109773</v>
      </c>
      <c r="L11" s="146">
        <v>1483825.6739200901</v>
      </c>
      <c r="M11" s="146">
        <v>1508204.7508239399</v>
      </c>
      <c r="N11" s="146">
        <v>1524551.7832554199</v>
      </c>
      <c r="O11" s="146">
        <v>1538332.5084156501</v>
      </c>
      <c r="P11" s="146">
        <v>1506102.0294236899</v>
      </c>
      <c r="Q11" s="146">
        <v>1556343.7159154899</v>
      </c>
      <c r="R11" s="146">
        <v>1542537.96220997</v>
      </c>
      <c r="S11" s="1028">
        <v>1528773.75224315</v>
      </c>
      <c r="T11" s="382"/>
      <c r="U11" s="54"/>
    </row>
    <row r="12" spans="1:35" ht="24">
      <c r="A12" s="125" t="s">
        <v>17</v>
      </c>
      <c r="B12" s="1184" t="s">
        <v>373</v>
      </c>
      <c r="C12" s="146">
        <v>10181.301764262</v>
      </c>
      <c r="D12" s="146">
        <v>19401.733231116999</v>
      </c>
      <c r="E12" s="866">
        <v>24251.113820058999</v>
      </c>
      <c r="F12" s="866">
        <v>17761.779633768001</v>
      </c>
      <c r="G12" s="146">
        <v>17239.133759085002</v>
      </c>
      <c r="H12" s="146">
        <v>17575.354548354</v>
      </c>
      <c r="I12" s="146">
        <v>17644.866023061</v>
      </c>
      <c r="J12" s="146">
        <v>15800.378743144</v>
      </c>
      <c r="K12" s="146">
        <v>15172.80403035</v>
      </c>
      <c r="L12" s="146">
        <v>12508.070052257999</v>
      </c>
      <c r="M12" s="146">
        <v>16029.877342833001</v>
      </c>
      <c r="N12" s="146">
        <v>15261.079479114</v>
      </c>
      <c r="O12" s="146">
        <v>16445.636385473001</v>
      </c>
      <c r="P12" s="146">
        <v>16977.962967060001</v>
      </c>
      <c r="Q12" s="146">
        <v>16406.370811459001</v>
      </c>
      <c r="R12" s="146">
        <v>19277.108550855999</v>
      </c>
      <c r="S12" s="1028">
        <v>20140.617754424999</v>
      </c>
      <c r="T12" s="382"/>
      <c r="U12" s="54"/>
    </row>
    <row r="13" spans="1:35">
      <c r="A13" s="125"/>
      <c r="B13" s="1186" t="s">
        <v>710</v>
      </c>
      <c r="C13" s="146">
        <v>1897.4193213650001</v>
      </c>
      <c r="D13" s="146">
        <v>4842.520373112</v>
      </c>
      <c r="E13" s="146">
        <v>3873.9267187710002</v>
      </c>
      <c r="F13" s="146">
        <v>2897.1281180860001</v>
      </c>
      <c r="G13" s="866">
        <v>3298.035023503</v>
      </c>
      <c r="H13" s="866">
        <v>3399.2224058520001</v>
      </c>
      <c r="I13" s="866">
        <v>3787.296925272</v>
      </c>
      <c r="J13" s="866">
        <v>2851.2040743030002</v>
      </c>
      <c r="K13" s="866">
        <v>3074.537702132</v>
      </c>
      <c r="L13" s="866">
        <v>4127.9141483240001</v>
      </c>
      <c r="M13" s="866">
        <v>2903.199837013</v>
      </c>
      <c r="N13" s="866">
        <v>3618.9630685279999</v>
      </c>
      <c r="O13" s="866">
        <v>3492.8598476130001</v>
      </c>
      <c r="P13" s="866">
        <v>1338.585237732</v>
      </c>
      <c r="Q13" s="866">
        <v>1379.487738454</v>
      </c>
      <c r="R13" s="866">
        <v>1416.7341219790001</v>
      </c>
      <c r="S13" s="1020">
        <v>1269.458816439</v>
      </c>
      <c r="T13" s="382"/>
      <c r="U13" s="54"/>
    </row>
    <row r="14" spans="1:35">
      <c r="A14" s="125"/>
      <c r="B14" s="1186" t="s">
        <v>711</v>
      </c>
      <c r="C14" s="146">
        <v>8283.8824428970001</v>
      </c>
      <c r="D14" s="146">
        <v>14559.212858004999</v>
      </c>
      <c r="E14" s="146">
        <v>20377.187101288</v>
      </c>
      <c r="F14" s="146">
        <v>14864.651515682001</v>
      </c>
      <c r="G14" s="146">
        <v>13941.098735582</v>
      </c>
      <c r="H14" s="146">
        <v>14176.132142502</v>
      </c>
      <c r="I14" s="146">
        <v>13857.569097789001</v>
      </c>
      <c r="J14" s="146">
        <v>12949.174668841</v>
      </c>
      <c r="K14" s="146">
        <v>12098.266328218</v>
      </c>
      <c r="L14" s="146">
        <v>8380.1559039340009</v>
      </c>
      <c r="M14" s="146">
        <v>13126.67750582</v>
      </c>
      <c r="N14" s="146">
        <v>11642.116410586001</v>
      </c>
      <c r="O14" s="146">
        <v>12952.77653786</v>
      </c>
      <c r="P14" s="146">
        <v>15639.377729328</v>
      </c>
      <c r="Q14" s="146">
        <v>15026.883073004999</v>
      </c>
      <c r="R14" s="146">
        <v>17860.374428876999</v>
      </c>
      <c r="S14" s="1028">
        <v>18871.158937986002</v>
      </c>
      <c r="T14" s="382"/>
      <c r="U14" s="54"/>
    </row>
    <row r="15" spans="1:35">
      <c r="A15" s="125" t="s">
        <v>17</v>
      </c>
      <c r="B15" s="1184" t="s">
        <v>374</v>
      </c>
      <c r="C15" s="146">
        <v>88143.814973318003</v>
      </c>
      <c r="D15" s="146">
        <v>68511.036181542004</v>
      </c>
      <c r="E15" s="146">
        <v>85062.504373143005</v>
      </c>
      <c r="F15" s="146">
        <v>101522.020906473</v>
      </c>
      <c r="G15" s="866">
        <v>83000.005198608007</v>
      </c>
      <c r="H15" s="866">
        <v>84426.124536256</v>
      </c>
      <c r="I15" s="866">
        <v>84407.848603405</v>
      </c>
      <c r="J15" s="866">
        <v>85604.772192139004</v>
      </c>
      <c r="K15" s="866">
        <v>81888.801838312007</v>
      </c>
      <c r="L15" s="866">
        <v>82857.989155793999</v>
      </c>
      <c r="M15" s="866">
        <v>86831.677124177004</v>
      </c>
      <c r="N15" s="866">
        <v>95495.411586321003</v>
      </c>
      <c r="O15" s="866">
        <v>90969.707554198001</v>
      </c>
      <c r="P15" s="866">
        <v>84005.452007596003</v>
      </c>
      <c r="Q15" s="866">
        <v>83411.530916112999</v>
      </c>
      <c r="R15" s="866">
        <v>83799.358706343002</v>
      </c>
      <c r="S15" s="1020">
        <v>77414.580169456996</v>
      </c>
      <c r="T15" s="382"/>
      <c r="U15" s="54"/>
    </row>
    <row r="16" spans="1:35" ht="24.2" customHeight="1">
      <c r="A16" s="125" t="s">
        <v>17</v>
      </c>
      <c r="B16" s="1184" t="s">
        <v>375</v>
      </c>
      <c r="C16" s="146">
        <v>1075274.7723080299</v>
      </c>
      <c r="D16" s="146">
        <v>1080952.37370509</v>
      </c>
      <c r="E16" s="146">
        <v>1285893.140220216</v>
      </c>
      <c r="F16" s="146">
        <v>1388554.49842549</v>
      </c>
      <c r="G16" s="866">
        <v>1452766.89307421</v>
      </c>
      <c r="H16" s="866">
        <v>1459776.92995518</v>
      </c>
      <c r="I16" s="866">
        <v>1416617.57598622</v>
      </c>
      <c r="J16" s="866">
        <v>1388549.34494957</v>
      </c>
      <c r="K16" s="866">
        <v>1427564.77942788</v>
      </c>
      <c r="L16" s="866">
        <v>1459844.65409831</v>
      </c>
      <c r="M16" s="866">
        <v>1448062.2061298101</v>
      </c>
      <c r="N16" s="866">
        <v>1559346.0359942501</v>
      </c>
      <c r="O16" s="866">
        <v>1605519.45696743</v>
      </c>
      <c r="P16" s="866">
        <v>1505813.5878986199</v>
      </c>
      <c r="Q16" s="866">
        <v>1665415.8021975299</v>
      </c>
      <c r="R16" s="866">
        <v>1628710.98134796</v>
      </c>
      <c r="S16" s="1020">
        <v>1669109.72458146</v>
      </c>
      <c r="T16" s="382"/>
      <c r="U16" s="54"/>
    </row>
    <row r="17" spans="1:22">
      <c r="A17" s="125" t="s">
        <v>17</v>
      </c>
      <c r="B17" s="1184" t="s">
        <v>332</v>
      </c>
      <c r="C17" s="146">
        <v>6125.5100519059997</v>
      </c>
      <c r="D17" s="146">
        <v>8044.1874401360001</v>
      </c>
      <c r="E17" s="866">
        <v>12861.948721799001</v>
      </c>
      <c r="F17" s="866">
        <v>13508.585237173</v>
      </c>
      <c r="G17" s="866">
        <v>17248.590030997999</v>
      </c>
      <c r="H17" s="866">
        <v>15708.322598601</v>
      </c>
      <c r="I17" s="866">
        <v>17959.699848916</v>
      </c>
      <c r="J17" s="866">
        <v>17343.611555869</v>
      </c>
      <c r="K17" s="866">
        <v>18526.331080348002</v>
      </c>
      <c r="L17" s="866">
        <v>17808.178760229999</v>
      </c>
      <c r="M17" s="866">
        <v>16153.025849215001</v>
      </c>
      <c r="N17" s="866">
        <v>17156.118497302999</v>
      </c>
      <c r="O17" s="866">
        <v>15618.715439415</v>
      </c>
      <c r="P17" s="866">
        <v>13490.087426747001</v>
      </c>
      <c r="Q17" s="866">
        <v>17481.600599583999</v>
      </c>
      <c r="R17" s="866">
        <v>17631.680977937998</v>
      </c>
      <c r="S17" s="1020">
        <v>21218.542181975001</v>
      </c>
      <c r="T17" s="382"/>
      <c r="U17" s="54"/>
      <c r="V17" s="82"/>
    </row>
    <row r="18" spans="1:22" s="169" customFormat="1" ht="12.95" customHeight="1">
      <c r="A18" s="1316" t="s">
        <v>376</v>
      </c>
      <c r="B18" s="1317"/>
      <c r="C18" s="244">
        <v>286136.44243521598</v>
      </c>
      <c r="D18" s="244">
        <v>275006.09942471399</v>
      </c>
      <c r="E18" s="867">
        <v>269045.44424597197</v>
      </c>
      <c r="F18" s="867">
        <v>273728.46543609799</v>
      </c>
      <c r="G18" s="867">
        <v>261771.102782342</v>
      </c>
      <c r="H18" s="867">
        <v>262737.56528838299</v>
      </c>
      <c r="I18" s="867">
        <v>265017.18215143803</v>
      </c>
      <c r="J18" s="867">
        <v>270844.55623370298</v>
      </c>
      <c r="K18" s="867">
        <v>281373.41502065898</v>
      </c>
      <c r="L18" s="867">
        <v>286832.53242669604</v>
      </c>
      <c r="M18" s="867">
        <v>281349.51883408998</v>
      </c>
      <c r="N18" s="867">
        <v>291047.22199692001</v>
      </c>
      <c r="O18" s="867">
        <v>301383.71189261798</v>
      </c>
      <c r="P18" s="867">
        <v>301336.84134091507</v>
      </c>
      <c r="Q18" s="867">
        <v>300915.48450362601</v>
      </c>
      <c r="R18" s="867">
        <v>260884.69743821098</v>
      </c>
      <c r="S18" s="1030">
        <v>266624.47571339802</v>
      </c>
      <c r="T18" s="382"/>
      <c r="U18" s="382"/>
    </row>
    <row r="19" spans="1:22">
      <c r="A19" s="125" t="s">
        <v>17</v>
      </c>
      <c r="B19" s="1184" t="s">
        <v>377</v>
      </c>
      <c r="C19" s="146">
        <v>248740.29845764799</v>
      </c>
      <c r="D19" s="146">
        <v>222264.627965333</v>
      </c>
      <c r="E19" s="866">
        <v>204276.47356272099</v>
      </c>
      <c r="F19" s="866">
        <v>249893.42015532401</v>
      </c>
      <c r="G19" s="866">
        <v>237012.63259871199</v>
      </c>
      <c r="H19" s="866">
        <v>237744.95143156601</v>
      </c>
      <c r="I19" s="866">
        <v>239446.27878068</v>
      </c>
      <c r="J19" s="866">
        <v>244984.41459310899</v>
      </c>
      <c r="K19" s="866">
        <v>255527.73448744899</v>
      </c>
      <c r="L19" s="866">
        <v>260572.78926426099</v>
      </c>
      <c r="M19" s="866">
        <v>254711.436583651</v>
      </c>
      <c r="N19" s="866">
        <v>262870.23859238601</v>
      </c>
      <c r="O19" s="866">
        <v>273274.45113889099</v>
      </c>
      <c r="P19" s="866">
        <v>275472.94516353903</v>
      </c>
      <c r="Q19" s="866">
        <v>274589.90332012501</v>
      </c>
      <c r="R19" s="866">
        <v>235638.39903357899</v>
      </c>
      <c r="S19" s="1020">
        <v>239717.65730136901</v>
      </c>
      <c r="T19" s="382"/>
      <c r="U19" s="54"/>
    </row>
    <row r="20" spans="1:22" ht="13.5" customHeight="1">
      <c r="A20" s="125" t="s">
        <v>17</v>
      </c>
      <c r="B20" s="1184" t="s">
        <v>378</v>
      </c>
      <c r="C20" s="146">
        <v>32404.948062746</v>
      </c>
      <c r="D20" s="146">
        <v>44416.021182912002</v>
      </c>
      <c r="E20" s="866">
        <v>53710.812952742002</v>
      </c>
      <c r="F20" s="866">
        <v>1810.968851048</v>
      </c>
      <c r="G20" s="866">
        <v>1908.565290966</v>
      </c>
      <c r="H20" s="866">
        <v>2003.6561032069999</v>
      </c>
      <c r="I20" s="866">
        <v>2028.0307927839999</v>
      </c>
      <c r="J20" s="866">
        <v>2083.708038839</v>
      </c>
      <c r="K20" s="866">
        <v>2141.7532987049999</v>
      </c>
      <c r="L20" s="866">
        <v>2170.3454860020001</v>
      </c>
      <c r="M20" s="866">
        <v>2196.856828682</v>
      </c>
      <c r="N20" s="866">
        <v>2251.1359207239998</v>
      </c>
      <c r="O20" s="866">
        <v>2284.2357338679999</v>
      </c>
      <c r="P20" s="866">
        <v>1591.2209487360001</v>
      </c>
      <c r="Q20" s="866">
        <v>1616.487293482</v>
      </c>
      <c r="R20" s="866">
        <v>1488.6417994159999</v>
      </c>
      <c r="S20" s="1020">
        <v>1474.6620013530001</v>
      </c>
      <c r="T20" s="382"/>
      <c r="U20" s="54"/>
    </row>
    <row r="21" spans="1:22">
      <c r="A21" s="125" t="s">
        <v>17</v>
      </c>
      <c r="B21" s="1184" t="s">
        <v>332</v>
      </c>
      <c r="C21" s="146">
        <v>4991.1959148220003</v>
      </c>
      <c r="D21" s="146">
        <v>8325.4502764690005</v>
      </c>
      <c r="E21" s="866">
        <v>11058.157730509</v>
      </c>
      <c r="F21" s="866">
        <v>22024.076429725999</v>
      </c>
      <c r="G21" s="866">
        <v>22849.904892663999</v>
      </c>
      <c r="H21" s="866">
        <v>22988.957753610001</v>
      </c>
      <c r="I21" s="866">
        <v>23542.872577974002</v>
      </c>
      <c r="J21" s="866">
        <v>23776.433601755001</v>
      </c>
      <c r="K21" s="866">
        <v>23703.927234505001</v>
      </c>
      <c r="L21" s="866">
        <v>24089.397676433</v>
      </c>
      <c r="M21" s="866">
        <v>24441.225421757001</v>
      </c>
      <c r="N21" s="866">
        <v>25925.847483810001</v>
      </c>
      <c r="O21" s="866">
        <v>25825.025019859</v>
      </c>
      <c r="P21" s="866">
        <v>24272.675228640001</v>
      </c>
      <c r="Q21" s="866">
        <v>24709.093890019001</v>
      </c>
      <c r="R21" s="866">
        <v>23757.656605216001</v>
      </c>
      <c r="S21" s="1020">
        <v>25432.156410676002</v>
      </c>
      <c r="T21" s="382"/>
      <c r="U21" s="54"/>
    </row>
    <row r="22" spans="1:22" s="169" customFormat="1" ht="12.95" customHeight="1">
      <c r="A22" s="1316" t="s">
        <v>379</v>
      </c>
      <c r="B22" s="1317"/>
      <c r="C22" s="244">
        <v>366334.21883134701</v>
      </c>
      <c r="D22" s="244">
        <v>341684.492908446</v>
      </c>
      <c r="E22" s="867">
        <v>348029.60152039299</v>
      </c>
      <c r="F22" s="867">
        <v>388566.94446366496</v>
      </c>
      <c r="G22" s="867">
        <v>366646.77502087597</v>
      </c>
      <c r="H22" s="907">
        <v>359228.10134095501</v>
      </c>
      <c r="I22" s="867">
        <v>359406.70447810204</v>
      </c>
      <c r="J22" s="867">
        <v>368960.40604936902</v>
      </c>
      <c r="K22" s="867">
        <v>377573.61805483303</v>
      </c>
      <c r="L22" s="867">
        <v>381617.29251465696</v>
      </c>
      <c r="M22" s="867">
        <v>392234.67949769896</v>
      </c>
      <c r="N22" s="867">
        <v>395367.77266253805</v>
      </c>
      <c r="O22" s="867">
        <v>384886.41577593802</v>
      </c>
      <c r="P22" s="867">
        <v>395260.05914576002</v>
      </c>
      <c r="Q22" s="867">
        <v>377396.48827246</v>
      </c>
      <c r="R22" s="867">
        <v>372684.27606598201</v>
      </c>
      <c r="S22" s="1030">
        <v>385791.49664149602</v>
      </c>
      <c r="T22" s="382"/>
      <c r="U22" s="382"/>
    </row>
    <row r="23" spans="1:22" ht="13.15" customHeight="1">
      <c r="A23" s="125" t="s">
        <v>17</v>
      </c>
      <c r="B23" s="1184" t="s">
        <v>380</v>
      </c>
      <c r="C23" s="146">
        <v>364513.930572821</v>
      </c>
      <c r="D23" s="146">
        <v>338920.28120620199</v>
      </c>
      <c r="E23" s="866">
        <v>345453.339310607</v>
      </c>
      <c r="F23" s="866">
        <v>384200.11233286798</v>
      </c>
      <c r="G23" s="866">
        <v>361640.42403933097</v>
      </c>
      <c r="H23" s="866">
        <v>354289.05349045899</v>
      </c>
      <c r="I23" s="866">
        <v>354107.66772094002</v>
      </c>
      <c r="J23" s="866">
        <v>363289.46513209702</v>
      </c>
      <c r="K23" s="866">
        <v>371847.673473995</v>
      </c>
      <c r="L23" s="866">
        <v>375729.32105476398</v>
      </c>
      <c r="M23" s="866">
        <v>386207.79542886798</v>
      </c>
      <c r="N23" s="866">
        <v>389228.53758530703</v>
      </c>
      <c r="O23" s="866">
        <v>378560.561884097</v>
      </c>
      <c r="P23" s="866">
        <v>388471.35075691802</v>
      </c>
      <c r="Q23" s="866">
        <v>370443.42144440801</v>
      </c>
      <c r="R23" s="866">
        <v>365723.82591149298</v>
      </c>
      <c r="S23" s="1020">
        <v>379029.45631858002</v>
      </c>
      <c r="T23" s="382"/>
      <c r="U23" s="54"/>
    </row>
    <row r="24" spans="1:22">
      <c r="A24" s="125" t="s">
        <v>17</v>
      </c>
      <c r="B24" s="1184" t="s">
        <v>332</v>
      </c>
      <c r="C24" s="146">
        <v>1820.2882585259999</v>
      </c>
      <c r="D24" s="146">
        <v>2764.2117022440002</v>
      </c>
      <c r="E24" s="866">
        <v>2576.2622097859999</v>
      </c>
      <c r="F24" s="866">
        <v>4366.832130797</v>
      </c>
      <c r="G24" s="866">
        <v>5006.3509815449997</v>
      </c>
      <c r="H24" s="908">
        <v>4939.0478504960001</v>
      </c>
      <c r="I24" s="866">
        <v>5299.036757162</v>
      </c>
      <c r="J24" s="866">
        <v>5670.9409172719998</v>
      </c>
      <c r="K24" s="866">
        <v>5725.9445808379996</v>
      </c>
      <c r="L24" s="866">
        <v>5887.9714598930004</v>
      </c>
      <c r="M24" s="866">
        <v>6026.8840688310001</v>
      </c>
      <c r="N24" s="866">
        <v>6139.2350772310001</v>
      </c>
      <c r="O24" s="866">
        <v>6325.8538918410004</v>
      </c>
      <c r="P24" s="866">
        <v>6788.7083888420002</v>
      </c>
      <c r="Q24" s="866">
        <v>6953.0668280520003</v>
      </c>
      <c r="R24" s="866">
        <v>6960.4501544889999</v>
      </c>
      <c r="S24" s="1020">
        <v>6762.0403229160002</v>
      </c>
      <c r="T24" s="382"/>
      <c r="U24" s="54"/>
    </row>
    <row r="25" spans="1:22" s="169" customFormat="1" ht="15" customHeight="1">
      <c r="A25" s="1316" t="s">
        <v>381</v>
      </c>
      <c r="B25" s="1317"/>
      <c r="C25" s="244">
        <v>445955.16074174503</v>
      </c>
      <c r="D25" s="244">
        <v>566621.57565852406</v>
      </c>
      <c r="E25" s="867">
        <v>696230.34617330995</v>
      </c>
      <c r="F25" s="867">
        <v>578345.23011760297</v>
      </c>
      <c r="G25" s="867">
        <v>525585.47162238893</v>
      </c>
      <c r="H25" s="867">
        <v>532376.012393952</v>
      </c>
      <c r="I25" s="867">
        <v>538012.03379691206</v>
      </c>
      <c r="J25" s="867">
        <v>550784.25210511696</v>
      </c>
      <c r="K25" s="867">
        <v>556983.30434010003</v>
      </c>
      <c r="L25" s="867">
        <v>564785.07323685009</v>
      </c>
      <c r="M25" s="867">
        <v>572356.52083040599</v>
      </c>
      <c r="N25" s="867">
        <v>576101.28948180308</v>
      </c>
      <c r="O25" s="867">
        <v>578393.57095700211</v>
      </c>
      <c r="P25" s="867">
        <v>602307.94096920395</v>
      </c>
      <c r="Q25" s="867">
        <v>585820.07395736303</v>
      </c>
      <c r="R25" s="867">
        <v>591613.01966938807</v>
      </c>
      <c r="S25" s="1030">
        <v>599706.43951969407</v>
      </c>
      <c r="T25" s="382"/>
      <c r="U25" s="382"/>
    </row>
    <row r="26" spans="1:22">
      <c r="A26" s="125" t="s">
        <v>17</v>
      </c>
      <c r="B26" s="1184" t="s">
        <v>382</v>
      </c>
      <c r="C26" s="146">
        <v>12072.035299935</v>
      </c>
      <c r="D26" s="146">
        <v>12966.086169451</v>
      </c>
      <c r="E26" s="866">
        <v>11477.347096285999</v>
      </c>
      <c r="F26" s="866">
        <v>7342.0606351429997</v>
      </c>
      <c r="G26" s="868">
        <v>7419.5368279989998</v>
      </c>
      <c r="H26" s="868">
        <v>7402.3370799639997</v>
      </c>
      <c r="I26" s="868">
        <v>7444.6839419950002</v>
      </c>
      <c r="J26" s="868">
        <v>7506.3314974189998</v>
      </c>
      <c r="K26" s="868">
        <v>7501.1226146810004</v>
      </c>
      <c r="L26" s="868">
        <v>7614.7972877049997</v>
      </c>
      <c r="M26" s="868">
        <v>7752.2887660830002</v>
      </c>
      <c r="N26" s="868">
        <v>7770.2374787119998</v>
      </c>
      <c r="O26" s="868">
        <v>7740.88191362</v>
      </c>
      <c r="P26" s="868">
        <v>7709.3960855449996</v>
      </c>
      <c r="Q26" s="868">
        <v>7664.8807934030001</v>
      </c>
      <c r="R26" s="868">
        <v>7628.949681651</v>
      </c>
      <c r="S26" s="1043">
        <v>7620.0264076289996</v>
      </c>
      <c r="T26" s="382"/>
      <c r="U26" s="54"/>
    </row>
    <row r="27" spans="1:22">
      <c r="A27" s="125" t="s">
        <v>17</v>
      </c>
      <c r="B27" s="1184" t="s">
        <v>383</v>
      </c>
      <c r="C27" s="146">
        <v>392081.16036780202</v>
      </c>
      <c r="D27" s="146">
        <v>500846.014958988</v>
      </c>
      <c r="E27" s="866">
        <v>627790.76342954498</v>
      </c>
      <c r="F27" s="866">
        <v>570264.59340263403</v>
      </c>
      <c r="G27" s="146">
        <v>517412.76700102497</v>
      </c>
      <c r="H27" s="146">
        <v>524221.08509583399</v>
      </c>
      <c r="I27" s="146">
        <v>529792.92293754104</v>
      </c>
      <c r="J27" s="146">
        <v>542487.27064937097</v>
      </c>
      <c r="K27" s="146">
        <v>548642.87725243997</v>
      </c>
      <c r="L27" s="146">
        <v>556319.58776398504</v>
      </c>
      <c r="M27" s="146">
        <v>563731.48783126601</v>
      </c>
      <c r="N27" s="146">
        <v>567440.44013384404</v>
      </c>
      <c r="O27" s="146">
        <v>569754.12572481704</v>
      </c>
      <c r="P27" s="146">
        <v>593688.59969676705</v>
      </c>
      <c r="Q27" s="146">
        <v>577228.68712631206</v>
      </c>
      <c r="R27" s="146">
        <v>583048.26564342505</v>
      </c>
      <c r="S27" s="1028">
        <v>591119.27714482101</v>
      </c>
      <c r="T27" s="382"/>
      <c r="U27" s="54"/>
    </row>
    <row r="28" spans="1:22">
      <c r="A28" s="125"/>
      <c r="B28" s="1187" t="s">
        <v>384</v>
      </c>
      <c r="C28" s="146">
        <v>383717.79802408302</v>
      </c>
      <c r="D28" s="146">
        <v>490473.24126091599</v>
      </c>
      <c r="E28" s="866">
        <v>548613.63283576397</v>
      </c>
      <c r="F28" s="866">
        <v>562648.51439200703</v>
      </c>
      <c r="G28" s="146">
        <v>510025.683451191</v>
      </c>
      <c r="H28" s="146">
        <v>516852.93577346398</v>
      </c>
      <c r="I28" s="146">
        <v>522408.62416419899</v>
      </c>
      <c r="J28" s="146">
        <v>535101.80697023403</v>
      </c>
      <c r="K28" s="146">
        <v>541253.16437007696</v>
      </c>
      <c r="L28" s="146">
        <v>548932.22948020999</v>
      </c>
      <c r="M28" s="146">
        <v>557508.64897733799</v>
      </c>
      <c r="N28" s="146">
        <v>561193.49721262802</v>
      </c>
      <c r="O28" s="146">
        <v>563449.26111983205</v>
      </c>
      <c r="P28" s="146">
        <v>587382.79755914002</v>
      </c>
      <c r="Q28" s="146">
        <v>570915.55011762097</v>
      </c>
      <c r="R28" s="146">
        <v>576738.40416003496</v>
      </c>
      <c r="S28" s="1028">
        <v>584801.35195735504</v>
      </c>
      <c r="T28" s="382"/>
      <c r="U28" s="54"/>
    </row>
    <row r="29" spans="1:22">
      <c r="A29" s="125"/>
      <c r="B29" s="1187" t="s">
        <v>332</v>
      </c>
      <c r="C29" s="146">
        <v>8363.3623437189999</v>
      </c>
      <c r="D29" s="146">
        <v>10372.773698072</v>
      </c>
      <c r="E29" s="868">
        <v>79177.130593780996</v>
      </c>
      <c r="F29" s="868">
        <v>7616.0790106269997</v>
      </c>
      <c r="G29" s="146">
        <v>7387.0835498340002</v>
      </c>
      <c r="H29" s="146">
        <v>7368.1493223699999</v>
      </c>
      <c r="I29" s="146">
        <v>7384.2987733419995</v>
      </c>
      <c r="J29" s="146">
        <v>7385.4636791370003</v>
      </c>
      <c r="K29" s="146">
        <v>7389.7128823630001</v>
      </c>
      <c r="L29" s="146">
        <v>7387.358283775</v>
      </c>
      <c r="M29" s="146">
        <v>6222.8388539280004</v>
      </c>
      <c r="N29" s="146">
        <v>6246.9429212160003</v>
      </c>
      <c r="O29" s="146">
        <v>6304.8646049850004</v>
      </c>
      <c r="P29" s="146">
        <v>6305.8021376269999</v>
      </c>
      <c r="Q29" s="146">
        <v>6313.1370086910001</v>
      </c>
      <c r="R29" s="146">
        <v>6309.8614833900001</v>
      </c>
      <c r="S29" s="1028">
        <v>6317.9251874660004</v>
      </c>
      <c r="T29" s="382"/>
      <c r="U29" s="54"/>
    </row>
    <row r="30" spans="1:22">
      <c r="A30" s="125" t="s">
        <v>17</v>
      </c>
      <c r="B30" s="1184" t="s">
        <v>385</v>
      </c>
      <c r="C30" s="146">
        <v>41801.965074008003</v>
      </c>
      <c r="D30" s="146">
        <v>52809.474530084997</v>
      </c>
      <c r="E30" s="146">
        <v>56962.235647478999</v>
      </c>
      <c r="F30" s="146">
        <v>738.57607982599995</v>
      </c>
      <c r="G30" s="146">
        <v>753.16779336499997</v>
      </c>
      <c r="H30" s="146">
        <v>752.59021815400001</v>
      </c>
      <c r="I30" s="146">
        <v>774.42691737600001</v>
      </c>
      <c r="J30" s="146">
        <v>790.64995832700004</v>
      </c>
      <c r="K30" s="146">
        <v>839.30447297900002</v>
      </c>
      <c r="L30" s="146">
        <v>850.68818515999999</v>
      </c>
      <c r="M30" s="146">
        <v>872.74423305699997</v>
      </c>
      <c r="N30" s="146">
        <v>890.61186924699996</v>
      </c>
      <c r="O30" s="146">
        <v>898.56331856500003</v>
      </c>
      <c r="P30" s="146">
        <v>909.94518689200004</v>
      </c>
      <c r="Q30" s="146">
        <v>926.50603764799996</v>
      </c>
      <c r="R30" s="146">
        <v>935.80434431200001</v>
      </c>
      <c r="S30" s="1028">
        <v>967.13596724399997</v>
      </c>
      <c r="T30" s="382"/>
      <c r="U30" s="54"/>
    </row>
    <row r="31" spans="1:22">
      <c r="A31" s="125"/>
      <c r="B31" s="1187" t="s">
        <v>384</v>
      </c>
      <c r="C31" s="146">
        <v>34238.15685123</v>
      </c>
      <c r="D31" s="146">
        <v>45429.006115433003</v>
      </c>
      <c r="E31" s="146">
        <v>49557.856497408</v>
      </c>
      <c r="F31" s="146">
        <v>738.57607982599995</v>
      </c>
      <c r="G31" s="146">
        <v>753.16779336499997</v>
      </c>
      <c r="H31" s="146">
        <v>752.59021815400001</v>
      </c>
      <c r="I31" s="146">
        <v>774.42691737600001</v>
      </c>
      <c r="J31" s="146">
        <v>790.64995832700004</v>
      </c>
      <c r="K31" s="146">
        <v>839.30447297900002</v>
      </c>
      <c r="L31" s="146">
        <v>850.68818515999999</v>
      </c>
      <c r="M31" s="146">
        <v>872.74423305699997</v>
      </c>
      <c r="N31" s="146">
        <v>890.61186924699996</v>
      </c>
      <c r="O31" s="146">
        <v>898.56331856500003</v>
      </c>
      <c r="P31" s="146">
        <v>909.94518689200004</v>
      </c>
      <c r="Q31" s="146">
        <v>926.50603764799996</v>
      </c>
      <c r="R31" s="146">
        <v>935.80434431200001</v>
      </c>
      <c r="S31" s="1028">
        <v>967.13596724399997</v>
      </c>
      <c r="T31" s="382"/>
      <c r="U31" s="54"/>
    </row>
    <row r="32" spans="1:22">
      <c r="A32" s="125"/>
      <c r="B32" s="1187"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8">
        <v>0</v>
      </c>
      <c r="T32" s="382"/>
      <c r="U32" s="54"/>
    </row>
    <row r="33" spans="1:21" ht="13.5" thickBot="1">
      <c r="A33" s="151"/>
      <c r="B33" s="295"/>
      <c r="C33" s="294"/>
      <c r="D33" s="294"/>
      <c r="E33" s="869"/>
      <c r="F33" s="869"/>
      <c r="G33" s="869"/>
      <c r="H33" s="869"/>
      <c r="I33" s="869"/>
      <c r="J33" s="869"/>
      <c r="K33" s="869"/>
      <c r="L33" s="869"/>
      <c r="M33" s="869"/>
      <c r="N33" s="869"/>
      <c r="O33" s="869"/>
      <c r="P33" s="869"/>
      <c r="Q33" s="869"/>
      <c r="R33" s="869"/>
      <c r="S33" s="983"/>
      <c r="T33" s="382"/>
      <c r="U33" s="54"/>
    </row>
    <row r="34" spans="1:21" ht="10.9" hidden="1" customHeight="1">
      <c r="A34" s="1389" t="s">
        <v>243</v>
      </c>
      <c r="B34" s="1386"/>
      <c r="C34" s="77"/>
      <c r="D34" s="77"/>
      <c r="E34" s="77"/>
      <c r="F34" s="77"/>
      <c r="G34" s="77"/>
      <c r="H34" s="77"/>
      <c r="I34" s="77"/>
      <c r="J34" s="77"/>
      <c r="K34" s="77"/>
      <c r="L34" s="77"/>
      <c r="M34" s="77"/>
      <c r="N34" s="77"/>
      <c r="O34" s="77"/>
      <c r="P34" s="77"/>
      <c r="Q34" s="77"/>
      <c r="R34" s="77"/>
      <c r="S34" s="1040">
        <v>57034.82174747</v>
      </c>
      <c r="T34" s="54"/>
      <c r="U34" s="54"/>
    </row>
    <row r="35" spans="1:21" ht="10.9" hidden="1" customHeight="1">
      <c r="A35" s="1389" t="s">
        <v>241</v>
      </c>
      <c r="B35" s="1385"/>
      <c r="C35" s="77"/>
      <c r="D35" s="77"/>
      <c r="E35" s="77"/>
      <c r="F35" s="77"/>
      <c r="G35" s="77"/>
      <c r="H35" s="77"/>
      <c r="I35" s="77"/>
      <c r="J35" s="77"/>
      <c r="K35" s="77"/>
      <c r="L35" s="77"/>
      <c r="M35" s="77"/>
      <c r="N35" s="77"/>
      <c r="O35" s="77"/>
      <c r="P35" s="77"/>
      <c r="Q35" s="77"/>
      <c r="R35" s="77"/>
      <c r="S35" s="1040">
        <v>49651.073454616999</v>
      </c>
      <c r="T35" s="54"/>
      <c r="U35" s="54"/>
    </row>
    <row r="36" spans="1:21" ht="19.5" hidden="1" customHeight="1">
      <c r="A36" s="1369" t="s">
        <v>242</v>
      </c>
      <c r="B36" s="1364"/>
      <c r="C36" s="1011"/>
      <c r="D36" s="1011"/>
      <c r="E36" s="1011"/>
      <c r="F36" s="1011"/>
      <c r="G36" s="1011"/>
      <c r="H36" s="1011"/>
      <c r="I36" s="1011"/>
      <c r="J36" s="1011"/>
      <c r="K36" s="1011"/>
      <c r="L36" s="1011"/>
      <c r="M36" s="1011"/>
      <c r="N36" s="1011"/>
      <c r="O36" s="1011"/>
      <c r="P36" s="1011"/>
      <c r="Q36" s="1011"/>
      <c r="R36" s="1011"/>
      <c r="S36" s="1012">
        <v>7383.7482928529998</v>
      </c>
      <c r="T36" s="54"/>
      <c r="U36" s="54"/>
    </row>
    <row r="37" spans="1:21" ht="17.25" hidden="1" customHeight="1">
      <c r="A37" s="1366" t="s">
        <v>239</v>
      </c>
      <c r="B37" s="1367"/>
      <c r="C37" s="323"/>
      <c r="D37" s="323"/>
      <c r="E37" s="323"/>
      <c r="F37" s="323"/>
      <c r="G37" s="323"/>
      <c r="H37" s="323"/>
      <c r="I37" s="323"/>
      <c r="J37" s="323"/>
      <c r="K37" s="323"/>
      <c r="L37" s="323"/>
      <c r="M37" s="323"/>
      <c r="N37" s="323"/>
      <c r="O37" s="323"/>
      <c r="P37" s="323"/>
      <c r="Q37" s="323"/>
      <c r="R37" s="323"/>
      <c r="S37" s="1044"/>
    </row>
    <row r="38" spans="1:21" ht="75" customHeight="1">
      <c r="A38" s="1381" t="s">
        <v>295</v>
      </c>
      <c r="B38" s="1382"/>
      <c r="C38" s="1382"/>
      <c r="D38" s="1382"/>
      <c r="E38" s="1382"/>
      <c r="F38" s="1382"/>
      <c r="G38" s="1382"/>
      <c r="H38" s="1382"/>
      <c r="I38" s="1382"/>
      <c r="J38" s="1382"/>
      <c r="K38" s="1382"/>
      <c r="L38" s="1382"/>
      <c r="M38" s="1382"/>
      <c r="N38" s="1382"/>
      <c r="O38" s="1382"/>
      <c r="P38" s="1382"/>
      <c r="Q38" s="1382"/>
      <c r="R38" s="1382"/>
      <c r="S38" s="1383"/>
      <c r="T38" s="54"/>
      <c r="U38" s="54"/>
    </row>
    <row r="39" spans="1:21" ht="22.35" customHeight="1">
      <c r="A39" s="1330" t="s">
        <v>409</v>
      </c>
      <c r="B39" s="1331"/>
      <c r="C39" s="1368" t="s">
        <v>277</v>
      </c>
      <c r="D39" s="1368" t="s">
        <v>849</v>
      </c>
      <c r="E39" s="1362">
        <v>2021</v>
      </c>
      <c r="F39" s="1362">
        <v>2022</v>
      </c>
      <c r="G39" s="1362">
        <v>2023</v>
      </c>
      <c r="H39" s="1362"/>
      <c r="I39" s="1362"/>
      <c r="J39" s="1362"/>
      <c r="K39" s="1362"/>
      <c r="L39" s="1362"/>
      <c r="M39" s="1362"/>
      <c r="N39" s="1362"/>
      <c r="O39" s="1362"/>
      <c r="P39" s="1362"/>
      <c r="Q39" s="1362">
        <v>2024</v>
      </c>
      <c r="R39" s="1362"/>
      <c r="S39" s="1363"/>
      <c r="T39" s="54"/>
      <c r="U39" s="54"/>
    </row>
    <row r="40" spans="1:21" ht="22.35" customHeight="1">
      <c r="A40" s="1330"/>
      <c r="B40" s="1331"/>
      <c r="C40" s="1375"/>
      <c r="D40" s="1375"/>
      <c r="E40" s="1365"/>
      <c r="F40" s="1362"/>
      <c r="G40" s="799" t="s">
        <v>2</v>
      </c>
      <c r="H40" s="799" t="s">
        <v>3</v>
      </c>
      <c r="I40" s="799" t="s">
        <v>4</v>
      </c>
      <c r="J40" s="799" t="s">
        <v>5</v>
      </c>
      <c r="K40" s="799" t="s">
        <v>6</v>
      </c>
      <c r="L40" s="799" t="s">
        <v>267</v>
      </c>
      <c r="M40" s="911" t="s">
        <v>7</v>
      </c>
      <c r="N40" s="911" t="s">
        <v>13</v>
      </c>
      <c r="O40" s="911" t="s">
        <v>14</v>
      </c>
      <c r="P40" s="911" t="s">
        <v>15</v>
      </c>
      <c r="Q40" s="911" t="s">
        <v>0</v>
      </c>
      <c r="R40" s="911" t="s">
        <v>1</v>
      </c>
      <c r="S40" s="961" t="s">
        <v>2</v>
      </c>
      <c r="T40" s="54"/>
      <c r="U40" s="54"/>
    </row>
    <row r="41" spans="1:21" s="169" customFormat="1" ht="12.95" customHeight="1">
      <c r="A41" s="1316" t="s">
        <v>368</v>
      </c>
      <c r="B41" s="1317"/>
      <c r="C41" s="244">
        <v>348931.42652233603</v>
      </c>
      <c r="D41" s="244">
        <v>212808.484912313</v>
      </c>
      <c r="E41" s="244">
        <v>272165.19777835603</v>
      </c>
      <c r="F41" s="244">
        <v>330577.88820488</v>
      </c>
      <c r="G41" s="244">
        <v>313178.81055935501</v>
      </c>
      <c r="H41" s="244">
        <v>309167.838552651</v>
      </c>
      <c r="I41" s="244">
        <v>306678.25753886101</v>
      </c>
      <c r="J41" s="244">
        <v>306678.25753886101</v>
      </c>
      <c r="K41" s="244">
        <v>337300.55318441195</v>
      </c>
      <c r="L41" s="244">
        <v>342758.02074922802</v>
      </c>
      <c r="M41" s="244">
        <v>351526.86448574299</v>
      </c>
      <c r="N41" s="244">
        <v>349762.06166106695</v>
      </c>
      <c r="O41" s="244">
        <v>399360.54125254805</v>
      </c>
      <c r="P41" s="244">
        <v>374959.42205650499</v>
      </c>
      <c r="Q41" s="244">
        <v>508982.819397657</v>
      </c>
      <c r="R41" s="244">
        <v>421232.17642014299</v>
      </c>
      <c r="S41" s="1029">
        <v>458984.56944961799</v>
      </c>
      <c r="T41" s="382"/>
      <c r="U41" s="382"/>
    </row>
    <row r="42" spans="1:21" ht="12.95" customHeight="1">
      <c r="A42" s="125" t="s">
        <v>17</v>
      </c>
      <c r="B42" s="1184"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8">
        <v>0</v>
      </c>
      <c r="T42" s="54"/>
      <c r="U42" s="54"/>
    </row>
    <row r="43" spans="1:21" ht="12.95" customHeight="1">
      <c r="A43" s="125" t="s">
        <v>17</v>
      </c>
      <c r="B43" s="1184" t="s">
        <v>370</v>
      </c>
      <c r="C43" s="146">
        <v>348421.16074061702</v>
      </c>
      <c r="D43" s="146">
        <v>212512.01511415001</v>
      </c>
      <c r="E43" s="146">
        <v>271747.57486238802</v>
      </c>
      <c r="F43" s="146">
        <v>330493.35139969498</v>
      </c>
      <c r="G43" s="146">
        <v>313097.38533851999</v>
      </c>
      <c r="H43" s="146">
        <v>309088.17547687999</v>
      </c>
      <c r="I43" s="146">
        <v>306388.798777177</v>
      </c>
      <c r="J43" s="146">
        <v>306388.798777177</v>
      </c>
      <c r="K43" s="146">
        <v>337218.66366957797</v>
      </c>
      <c r="L43" s="146">
        <v>342675.31668351701</v>
      </c>
      <c r="M43" s="146">
        <v>351442.93859371601</v>
      </c>
      <c r="N43" s="146">
        <v>349675.80072319298</v>
      </c>
      <c r="O43" s="146">
        <v>399276.31669186603</v>
      </c>
      <c r="P43" s="146">
        <v>374875.81112415099</v>
      </c>
      <c r="Q43" s="146">
        <v>508897.12864539702</v>
      </c>
      <c r="R43" s="146">
        <v>421146.83863992902</v>
      </c>
      <c r="S43" s="1028">
        <v>458898.47142191901</v>
      </c>
      <c r="T43" s="54"/>
      <c r="U43" s="54"/>
    </row>
    <row r="44" spans="1:21" ht="12.95" customHeight="1">
      <c r="A44" s="125" t="s">
        <v>17</v>
      </c>
      <c r="B44" s="1184" t="s">
        <v>332</v>
      </c>
      <c r="C44" s="146">
        <v>510.26578171900002</v>
      </c>
      <c r="D44" s="146">
        <v>296.46979816300001</v>
      </c>
      <c r="E44" s="866">
        <v>417.62291596799997</v>
      </c>
      <c r="F44" s="866">
        <v>84.536805185000006</v>
      </c>
      <c r="G44" s="866">
        <v>81.425220835000005</v>
      </c>
      <c r="H44" s="866">
        <v>79.663075770999995</v>
      </c>
      <c r="I44" s="866">
        <v>289.45876168400002</v>
      </c>
      <c r="J44" s="866">
        <v>289.45876168400002</v>
      </c>
      <c r="K44" s="866">
        <v>81.889514833999996</v>
      </c>
      <c r="L44" s="866">
        <v>82.704065710999998</v>
      </c>
      <c r="M44" s="866">
        <v>83.925892027000003</v>
      </c>
      <c r="N44" s="866">
        <v>86.260937874000007</v>
      </c>
      <c r="O44" s="866">
        <v>84.224560682000003</v>
      </c>
      <c r="P44" s="866">
        <v>83.610932353999999</v>
      </c>
      <c r="Q44" s="866">
        <v>85.690752259999996</v>
      </c>
      <c r="R44" s="866">
        <v>85.337780214000006</v>
      </c>
      <c r="S44" s="1020">
        <v>86.098027698999999</v>
      </c>
      <c r="T44" s="54"/>
      <c r="U44" s="54"/>
    </row>
    <row r="45" spans="1:21" s="169" customFormat="1" ht="12.95" customHeight="1">
      <c r="A45" s="1316" t="s">
        <v>371</v>
      </c>
      <c r="B45" s="1317"/>
      <c r="C45" s="244">
        <v>760780.98744751199</v>
      </c>
      <c r="D45" s="244">
        <v>653064.53850180213</v>
      </c>
      <c r="E45" s="244">
        <v>753807.668053639</v>
      </c>
      <c r="F45" s="244">
        <v>1057298.7114135639</v>
      </c>
      <c r="G45" s="867">
        <v>787713.02351612912</v>
      </c>
      <c r="H45" s="867">
        <v>797578.91780201206</v>
      </c>
      <c r="I45" s="867">
        <v>829358.10829964711</v>
      </c>
      <c r="J45" s="867">
        <v>829358.10829964711</v>
      </c>
      <c r="K45" s="867">
        <v>848757.01652800397</v>
      </c>
      <c r="L45" s="867">
        <v>840232.65108676406</v>
      </c>
      <c r="M45" s="867">
        <v>860525.29101434583</v>
      </c>
      <c r="N45" s="867">
        <v>865869.29150208388</v>
      </c>
      <c r="O45" s="867">
        <v>922899.37291234697</v>
      </c>
      <c r="P45" s="867">
        <v>846543.52058146906</v>
      </c>
      <c r="Q45" s="867">
        <v>944764.37506049103</v>
      </c>
      <c r="R45" s="867">
        <v>908843.99214995687</v>
      </c>
      <c r="S45" s="1030">
        <v>948970.06785713905</v>
      </c>
      <c r="T45" s="382"/>
      <c r="U45" s="382"/>
    </row>
    <row r="46" spans="1:21" ht="12.95" customHeight="1">
      <c r="A46" s="125" t="s">
        <v>17</v>
      </c>
      <c r="B46" s="1184" t="s">
        <v>372</v>
      </c>
      <c r="C46" s="146">
        <v>363852.29095448001</v>
      </c>
      <c r="D46" s="146">
        <v>350189.08165134903</v>
      </c>
      <c r="E46" s="146">
        <v>377530.98975638102</v>
      </c>
      <c r="F46" s="146">
        <v>610521.11309944896</v>
      </c>
      <c r="G46" s="146">
        <v>372559.04638760001</v>
      </c>
      <c r="H46" s="146">
        <v>381577.69312916201</v>
      </c>
      <c r="I46" s="146">
        <v>413869.59403100499</v>
      </c>
      <c r="J46" s="146">
        <v>413869.59403100499</v>
      </c>
      <c r="K46" s="146">
        <v>414242.39835339901</v>
      </c>
      <c r="L46" s="146">
        <v>398855.90397398901</v>
      </c>
      <c r="M46" s="146">
        <v>407876.12111026398</v>
      </c>
      <c r="N46" s="146">
        <v>417525.51750262699</v>
      </c>
      <c r="O46" s="146">
        <v>425834.65965993499</v>
      </c>
      <c r="P46" s="146">
        <v>383831.92312467302</v>
      </c>
      <c r="Q46" s="146">
        <v>386484.19366414502</v>
      </c>
      <c r="R46" s="146">
        <v>387398.880445113</v>
      </c>
      <c r="S46" s="1028">
        <v>389614.60319792002</v>
      </c>
      <c r="T46" s="54"/>
      <c r="U46" s="54"/>
    </row>
    <row r="47" spans="1:21" ht="12.95" customHeight="1">
      <c r="A47" s="125"/>
      <c r="B47" s="1186" t="s">
        <v>710</v>
      </c>
      <c r="C47" s="146">
        <v>38083.413257273998</v>
      </c>
      <c r="D47" s="146">
        <v>40702.904884114003</v>
      </c>
      <c r="E47" s="146">
        <v>60068.992891741</v>
      </c>
      <c r="F47" s="146">
        <v>48809.588925641001</v>
      </c>
      <c r="G47" s="146">
        <v>59090.748481659997</v>
      </c>
      <c r="H47" s="146">
        <v>66339.004495632995</v>
      </c>
      <c r="I47" s="146">
        <v>61372.030921602003</v>
      </c>
      <c r="J47" s="146">
        <v>61372.030921602003</v>
      </c>
      <c r="K47" s="146">
        <v>64034.178168122002</v>
      </c>
      <c r="L47" s="146">
        <v>57024.030696358001</v>
      </c>
      <c r="M47" s="146">
        <v>56795.170583534004</v>
      </c>
      <c r="N47" s="146">
        <v>62162.737254876003</v>
      </c>
      <c r="O47" s="146">
        <v>73908.490474121994</v>
      </c>
      <c r="P47" s="146">
        <v>53906.624174240002</v>
      </c>
      <c r="Q47" s="146">
        <v>56131.155836557999</v>
      </c>
      <c r="R47" s="146">
        <v>57290.079009629</v>
      </c>
      <c r="S47" s="1028">
        <v>64345.061262764997</v>
      </c>
      <c r="T47" s="54"/>
      <c r="U47" s="54"/>
    </row>
    <row r="48" spans="1:21" ht="12.95" customHeight="1">
      <c r="A48" s="125"/>
      <c r="B48" s="1186" t="s">
        <v>711</v>
      </c>
      <c r="C48" s="146">
        <v>325768.87769720599</v>
      </c>
      <c r="D48" s="146">
        <v>309486.17676723498</v>
      </c>
      <c r="E48" s="146">
        <v>317461.99686463998</v>
      </c>
      <c r="F48" s="146">
        <v>561711.52417380805</v>
      </c>
      <c r="G48" s="146">
        <v>313468.29790593998</v>
      </c>
      <c r="H48" s="146">
        <v>315238.688633529</v>
      </c>
      <c r="I48" s="146">
        <v>352497.56310940301</v>
      </c>
      <c r="J48" s="146">
        <v>352497.56310940301</v>
      </c>
      <c r="K48" s="146">
        <v>350208.22018527699</v>
      </c>
      <c r="L48" s="146">
        <v>341831.87327763101</v>
      </c>
      <c r="M48" s="146">
        <v>351080.95052672998</v>
      </c>
      <c r="N48" s="146">
        <v>355362.78024775098</v>
      </c>
      <c r="O48" s="146">
        <v>351926.16918581299</v>
      </c>
      <c r="P48" s="146">
        <v>329925.29895043297</v>
      </c>
      <c r="Q48" s="146">
        <v>330353.03782758699</v>
      </c>
      <c r="R48" s="146">
        <v>330108.80143548403</v>
      </c>
      <c r="S48" s="1028">
        <v>325269.54193515499</v>
      </c>
      <c r="T48" s="54"/>
      <c r="U48" s="54"/>
    </row>
    <row r="49" spans="1:21" ht="12.95" customHeight="1">
      <c r="A49" s="125" t="s">
        <v>17</v>
      </c>
      <c r="B49" s="1184" t="s">
        <v>373</v>
      </c>
      <c r="C49" s="146">
        <v>219.85351436900001</v>
      </c>
      <c r="D49" s="146">
        <v>4250.8942393090001</v>
      </c>
      <c r="E49" s="146">
        <v>3379.2614169779999</v>
      </c>
      <c r="F49" s="146">
        <v>701.54187451799999</v>
      </c>
      <c r="G49" s="146">
        <v>692.75598839199995</v>
      </c>
      <c r="H49" s="146">
        <v>689.98643144599998</v>
      </c>
      <c r="I49" s="146">
        <v>665.34408299500001</v>
      </c>
      <c r="J49" s="146">
        <v>665.34408299500001</v>
      </c>
      <c r="K49" s="146">
        <v>613.68166177800003</v>
      </c>
      <c r="L49" s="146">
        <v>625.43172192199995</v>
      </c>
      <c r="M49" s="146">
        <v>945.55326696899999</v>
      </c>
      <c r="N49" s="146">
        <v>1022.640085616</v>
      </c>
      <c r="O49" s="146">
        <v>1020.852193987</v>
      </c>
      <c r="P49" s="146">
        <v>737.68085587500002</v>
      </c>
      <c r="Q49" s="146">
        <v>745.653864849</v>
      </c>
      <c r="R49" s="146">
        <v>742.66425198900004</v>
      </c>
      <c r="S49" s="1028">
        <v>548.16526845400006</v>
      </c>
      <c r="T49" s="54"/>
      <c r="U49" s="54"/>
    </row>
    <row r="50" spans="1:21" ht="12.95" customHeight="1">
      <c r="A50" s="125"/>
      <c r="B50" s="1186" t="s">
        <v>710</v>
      </c>
      <c r="C50" s="146">
        <v>0</v>
      </c>
      <c r="D50" s="146">
        <v>2230.9084669889999</v>
      </c>
      <c r="E50" s="146">
        <v>785.05</v>
      </c>
      <c r="F50" s="146">
        <v>508.2</v>
      </c>
      <c r="G50" s="146">
        <v>506</v>
      </c>
      <c r="H50" s="146">
        <v>553.12</v>
      </c>
      <c r="I50" s="146">
        <v>576</v>
      </c>
      <c r="J50" s="146">
        <v>576</v>
      </c>
      <c r="K50" s="146">
        <v>583</v>
      </c>
      <c r="L50" s="146">
        <v>600</v>
      </c>
      <c r="M50" s="146">
        <v>506</v>
      </c>
      <c r="N50" s="146">
        <v>581</v>
      </c>
      <c r="O50" s="146">
        <v>581</v>
      </c>
      <c r="P50" s="146">
        <v>500</v>
      </c>
      <c r="Q50" s="146">
        <v>506</v>
      </c>
      <c r="R50" s="146">
        <v>500</v>
      </c>
      <c r="S50" s="1028">
        <v>506</v>
      </c>
      <c r="T50" s="54"/>
      <c r="U50" s="54"/>
    </row>
    <row r="51" spans="1:21" ht="12.95" customHeight="1">
      <c r="A51" s="125"/>
      <c r="B51" s="1186" t="s">
        <v>711</v>
      </c>
      <c r="C51" s="146">
        <v>219.85351436900001</v>
      </c>
      <c r="D51" s="146">
        <v>2019.98577232</v>
      </c>
      <c r="E51" s="146">
        <v>2594.2114169780002</v>
      </c>
      <c r="F51" s="146">
        <v>193.341874518</v>
      </c>
      <c r="G51" s="146">
        <v>186.75598839200001</v>
      </c>
      <c r="H51" s="146">
        <v>136.86643144600001</v>
      </c>
      <c r="I51" s="146">
        <v>89.344082994999994</v>
      </c>
      <c r="J51" s="146">
        <v>89.344082994999994</v>
      </c>
      <c r="K51" s="146">
        <v>30.681661777999999</v>
      </c>
      <c r="L51" s="146">
        <v>25.431721922000001</v>
      </c>
      <c r="M51" s="146">
        <v>439.55326696899999</v>
      </c>
      <c r="N51" s="146">
        <v>441.64008561600002</v>
      </c>
      <c r="O51" s="146">
        <v>439.85219398700002</v>
      </c>
      <c r="P51" s="146">
        <v>237.68085587499999</v>
      </c>
      <c r="Q51" s="146">
        <v>239.653864849</v>
      </c>
      <c r="R51" s="146">
        <v>242.66425198900001</v>
      </c>
      <c r="S51" s="1028">
        <v>42.165268454</v>
      </c>
      <c r="T51" s="54"/>
      <c r="U51" s="54"/>
    </row>
    <row r="52" spans="1:21" ht="12.95" customHeight="1">
      <c r="A52" s="125" t="s">
        <v>17</v>
      </c>
      <c r="B52" s="1184" t="s">
        <v>374</v>
      </c>
      <c r="C52" s="146">
        <v>40819.265182852003</v>
      </c>
      <c r="D52" s="146">
        <v>34575.725835008998</v>
      </c>
      <c r="E52" s="146">
        <v>38006.861099533002</v>
      </c>
      <c r="F52" s="146">
        <v>58081.950088256002</v>
      </c>
      <c r="G52" s="146">
        <v>43161.511439444999</v>
      </c>
      <c r="H52" s="146">
        <v>41921.738933779998</v>
      </c>
      <c r="I52" s="146">
        <v>41127.580315979001</v>
      </c>
      <c r="J52" s="146">
        <v>41127.580315979001</v>
      </c>
      <c r="K52" s="146">
        <v>43331.200873062</v>
      </c>
      <c r="L52" s="146">
        <v>45104.956010508999</v>
      </c>
      <c r="M52" s="146">
        <v>46532.408671475998</v>
      </c>
      <c r="N52" s="146">
        <v>52972.994843936001</v>
      </c>
      <c r="O52" s="146">
        <v>54465.060368434002</v>
      </c>
      <c r="P52" s="146">
        <v>48993.116124772001</v>
      </c>
      <c r="Q52" s="146">
        <v>48252.559823074997</v>
      </c>
      <c r="R52" s="146">
        <v>48202.050490882</v>
      </c>
      <c r="S52" s="1028">
        <v>42263.361718701999</v>
      </c>
      <c r="T52" s="54"/>
      <c r="U52" s="54"/>
    </row>
    <row r="53" spans="1:21" ht="24.2" customHeight="1">
      <c r="A53" s="125" t="s">
        <v>17</v>
      </c>
      <c r="B53" s="1184" t="s">
        <v>375</v>
      </c>
      <c r="C53" s="146">
        <v>355887.71708106698</v>
      </c>
      <c r="D53" s="146">
        <v>264036.82241738401</v>
      </c>
      <c r="E53" s="146">
        <v>334877.998493944</v>
      </c>
      <c r="F53" s="146">
        <v>387896.41688297701</v>
      </c>
      <c r="G53" s="146">
        <v>371204.98046355898</v>
      </c>
      <c r="H53" s="146">
        <v>373296.49962537503</v>
      </c>
      <c r="I53" s="146">
        <v>373392.74235463201</v>
      </c>
      <c r="J53" s="146">
        <v>373392.74235463201</v>
      </c>
      <c r="K53" s="146">
        <v>390474.35135328397</v>
      </c>
      <c r="L53" s="146">
        <v>395550.10661974002</v>
      </c>
      <c r="M53" s="146">
        <v>405073.67938905797</v>
      </c>
      <c r="N53" s="146">
        <v>394248.22277895798</v>
      </c>
      <c r="O53" s="146">
        <v>441480.86657443497</v>
      </c>
      <c r="P53" s="146">
        <v>412883.42711173499</v>
      </c>
      <c r="Q53" s="146">
        <v>509182.46006181301</v>
      </c>
      <c r="R53" s="146">
        <v>472401.18780668499</v>
      </c>
      <c r="S53" s="1028">
        <v>516443.91656722</v>
      </c>
      <c r="T53" s="54"/>
      <c r="U53" s="54"/>
    </row>
    <row r="54" spans="1:21" ht="12.95" customHeight="1">
      <c r="A54" s="125" t="s">
        <v>17</v>
      </c>
      <c r="B54" s="1184" t="s">
        <v>351</v>
      </c>
      <c r="C54" s="146">
        <v>1.860714744</v>
      </c>
      <c r="D54" s="146">
        <v>12.014358751</v>
      </c>
      <c r="E54" s="146">
        <v>12.557286803</v>
      </c>
      <c r="F54" s="146">
        <v>97.689468364000007</v>
      </c>
      <c r="G54" s="146">
        <v>94.729237132999998</v>
      </c>
      <c r="H54" s="146">
        <v>92.999682249000003</v>
      </c>
      <c r="I54" s="146">
        <v>302.847515036</v>
      </c>
      <c r="J54" s="146">
        <v>302.847515036</v>
      </c>
      <c r="K54" s="146">
        <v>95.384286481000004</v>
      </c>
      <c r="L54" s="146">
        <v>96.252760604000002</v>
      </c>
      <c r="M54" s="146">
        <v>97.528576579000003</v>
      </c>
      <c r="N54" s="146">
        <v>99.916290946999993</v>
      </c>
      <c r="O54" s="146">
        <v>97.934115555999995</v>
      </c>
      <c r="P54" s="146">
        <v>97.373364413999994</v>
      </c>
      <c r="Q54" s="146">
        <v>99.507646609000005</v>
      </c>
      <c r="R54" s="146">
        <v>99.209155288000005</v>
      </c>
      <c r="S54" s="1028">
        <v>100.021104843</v>
      </c>
      <c r="T54" s="54"/>
      <c r="U54" s="54"/>
    </row>
    <row r="55" spans="1:21" s="169" customFormat="1" ht="12.95" customHeight="1">
      <c r="A55" s="1316" t="s">
        <v>376</v>
      </c>
      <c r="B55" s="1317"/>
      <c r="C55" s="244">
        <v>59370.067832528002</v>
      </c>
      <c r="D55" s="244">
        <v>84460.053154314999</v>
      </c>
      <c r="E55" s="244">
        <v>89771.735542213006</v>
      </c>
      <c r="F55" s="244">
        <v>76846.442560946001</v>
      </c>
      <c r="G55" s="244">
        <v>75733.457190745001</v>
      </c>
      <c r="H55" s="244">
        <v>75179.146443998994</v>
      </c>
      <c r="I55" s="244">
        <v>75530.789420590998</v>
      </c>
      <c r="J55" s="244">
        <v>75530.789420590998</v>
      </c>
      <c r="K55" s="244">
        <v>86503.385361544992</v>
      </c>
      <c r="L55" s="244">
        <v>87719.881127589004</v>
      </c>
      <c r="M55" s="244">
        <v>84514.852923429004</v>
      </c>
      <c r="N55" s="244">
        <v>89018.908770966009</v>
      </c>
      <c r="O55" s="244">
        <v>100365.851537378</v>
      </c>
      <c r="P55" s="244">
        <v>103195.927447605</v>
      </c>
      <c r="Q55" s="244">
        <v>104667.25879208601</v>
      </c>
      <c r="R55" s="244">
        <v>67117.897625447004</v>
      </c>
      <c r="S55" s="1029">
        <v>69613.820546069008</v>
      </c>
      <c r="T55" s="382"/>
      <c r="U55" s="382"/>
    </row>
    <row r="56" spans="1:21" ht="12.95" customHeight="1">
      <c r="A56" s="125" t="s">
        <v>17</v>
      </c>
      <c r="B56" s="1184" t="s">
        <v>377</v>
      </c>
      <c r="C56" s="146">
        <v>39076.573449734002</v>
      </c>
      <c r="D56" s="146">
        <v>51865.598892376001</v>
      </c>
      <c r="E56" s="146">
        <v>48934.186528714003</v>
      </c>
      <c r="F56" s="146">
        <v>67206.289192679003</v>
      </c>
      <c r="G56" s="146">
        <v>65654.430673777999</v>
      </c>
      <c r="H56" s="146">
        <v>64922.641570539003</v>
      </c>
      <c r="I56" s="146">
        <v>65080.166943905999</v>
      </c>
      <c r="J56" s="146">
        <v>65080.166943905999</v>
      </c>
      <c r="K56" s="146">
        <v>75708.891838662996</v>
      </c>
      <c r="L56" s="146">
        <v>76768.293278575002</v>
      </c>
      <c r="M56" s="146">
        <v>73417.720956883</v>
      </c>
      <c r="N56" s="146">
        <v>77721.398807614998</v>
      </c>
      <c r="O56" s="146">
        <v>88887.704037211006</v>
      </c>
      <c r="P56" s="146">
        <v>91629.229628960005</v>
      </c>
      <c r="Q56" s="146">
        <v>92919.004810133003</v>
      </c>
      <c r="R56" s="146">
        <v>55208.808008084001</v>
      </c>
      <c r="S56" s="1028">
        <v>57552.398728432003</v>
      </c>
      <c r="T56" s="54"/>
      <c r="U56" s="54"/>
    </row>
    <row r="57" spans="1:21" ht="12.95" customHeight="1">
      <c r="A57" s="125" t="s">
        <v>17</v>
      </c>
      <c r="B57" s="1184" t="s">
        <v>378</v>
      </c>
      <c r="C57" s="146">
        <v>16188.676776757</v>
      </c>
      <c r="D57" s="146">
        <v>26379.449543630999</v>
      </c>
      <c r="E57" s="146">
        <v>33095.479857719001</v>
      </c>
      <c r="F57" s="146">
        <v>174.95181427899999</v>
      </c>
      <c r="G57" s="146">
        <v>182.13752837300001</v>
      </c>
      <c r="H57" s="146">
        <v>186.542632699</v>
      </c>
      <c r="I57" s="146">
        <v>186.662819652</v>
      </c>
      <c r="J57" s="146">
        <v>186.662819652</v>
      </c>
      <c r="K57" s="146">
        <v>179.719374415</v>
      </c>
      <c r="L57" s="146">
        <v>175.198489198</v>
      </c>
      <c r="M57" s="146">
        <v>170.288423795</v>
      </c>
      <c r="N57" s="146">
        <v>166.373931003</v>
      </c>
      <c r="O57" s="146">
        <v>162.473085621</v>
      </c>
      <c r="P57" s="146">
        <v>159.376250013</v>
      </c>
      <c r="Q57" s="146">
        <v>158.49265815999999</v>
      </c>
      <c r="R57" s="146">
        <v>157.25801928800001</v>
      </c>
      <c r="S57" s="1028">
        <v>153.80754250800001</v>
      </c>
      <c r="T57" s="54"/>
      <c r="U57" s="54"/>
    </row>
    <row r="58" spans="1:21" ht="12.95" customHeight="1">
      <c r="A58" s="125" t="s">
        <v>17</v>
      </c>
      <c r="B58" s="1184" t="s">
        <v>332</v>
      </c>
      <c r="C58" s="146">
        <v>4104.8176060369997</v>
      </c>
      <c r="D58" s="146">
        <v>6215.0047183079996</v>
      </c>
      <c r="E58" s="146">
        <v>7742.0691557800001</v>
      </c>
      <c r="F58" s="146">
        <v>9465.2015539879994</v>
      </c>
      <c r="G58" s="146">
        <v>9896.8889885940007</v>
      </c>
      <c r="H58" s="146">
        <v>10069.962240761</v>
      </c>
      <c r="I58" s="146">
        <v>10263.959657033</v>
      </c>
      <c r="J58" s="146">
        <v>10263.959657033</v>
      </c>
      <c r="K58" s="146">
        <v>10614.774148467</v>
      </c>
      <c r="L58" s="146">
        <v>10776.389359815999</v>
      </c>
      <c r="M58" s="146">
        <v>10926.843542750999</v>
      </c>
      <c r="N58" s="146">
        <v>11131.136032348</v>
      </c>
      <c r="O58" s="146">
        <v>11315.674414546</v>
      </c>
      <c r="P58" s="146">
        <v>11407.321568632</v>
      </c>
      <c r="Q58" s="146">
        <v>11589.761323793</v>
      </c>
      <c r="R58" s="146">
        <v>11751.831598074999</v>
      </c>
      <c r="S58" s="1028">
        <v>11907.614275129001</v>
      </c>
      <c r="T58" s="54"/>
      <c r="U58" s="54"/>
    </row>
    <row r="59" spans="1:21" s="169" customFormat="1" ht="12.95" customHeight="1">
      <c r="A59" s="1316" t="s">
        <v>379</v>
      </c>
      <c r="B59" s="1317"/>
      <c r="C59" s="244">
        <v>209292.82562378302</v>
      </c>
      <c r="D59" s="244">
        <v>218809.18505738102</v>
      </c>
      <c r="E59" s="244">
        <v>233976.94600669199</v>
      </c>
      <c r="F59" s="244">
        <v>266789.83671741601</v>
      </c>
      <c r="G59" s="244">
        <v>249758.306883585</v>
      </c>
      <c r="H59" s="244">
        <v>242329.76320731197</v>
      </c>
      <c r="I59" s="244">
        <v>242274.69242459201</v>
      </c>
      <c r="J59" s="244">
        <v>242274.69242459201</v>
      </c>
      <c r="K59" s="244">
        <v>256115.82727677401</v>
      </c>
      <c r="L59" s="244">
        <v>259187.55884959799</v>
      </c>
      <c r="M59" s="244">
        <v>267258.11592764797</v>
      </c>
      <c r="N59" s="244">
        <v>270109.90538657602</v>
      </c>
      <c r="O59" s="244">
        <v>260160.67722312402</v>
      </c>
      <c r="P59" s="244">
        <v>268839.089400183</v>
      </c>
      <c r="Q59" s="244">
        <v>256288.51741562199</v>
      </c>
      <c r="R59" s="244">
        <v>251769.17438355199</v>
      </c>
      <c r="S59" s="1029">
        <v>262965.22930795304</v>
      </c>
      <c r="T59" s="382"/>
      <c r="U59" s="382"/>
    </row>
    <row r="60" spans="1:21" ht="12.95" customHeight="1">
      <c r="A60" s="125" t="s">
        <v>17</v>
      </c>
      <c r="B60" s="1184" t="s">
        <v>380</v>
      </c>
      <c r="C60" s="146">
        <v>208451.14036843201</v>
      </c>
      <c r="D60" s="146">
        <v>217325.06355165501</v>
      </c>
      <c r="E60" s="146">
        <v>232372.51250285999</v>
      </c>
      <c r="F60" s="146">
        <v>264066.656585533</v>
      </c>
      <c r="G60" s="146">
        <v>246562.76989404901</v>
      </c>
      <c r="H60" s="146">
        <v>238973.43417965199</v>
      </c>
      <c r="I60" s="146">
        <v>238708.889489483</v>
      </c>
      <c r="J60" s="146">
        <v>238708.889489483</v>
      </c>
      <c r="K60" s="146">
        <v>252109.79183784701</v>
      </c>
      <c r="L60" s="146">
        <v>254876.19833764099</v>
      </c>
      <c r="M60" s="146">
        <v>262763.751732092</v>
      </c>
      <c r="N60" s="146">
        <v>265460.25832199201</v>
      </c>
      <c r="O60" s="146">
        <v>255269.12388218401</v>
      </c>
      <c r="P60" s="146">
        <v>263575.49029286701</v>
      </c>
      <c r="Q60" s="146">
        <v>250934.221546102</v>
      </c>
      <c r="R60" s="146">
        <v>246296.776839545</v>
      </c>
      <c r="S60" s="1028">
        <v>257323.72649450801</v>
      </c>
      <c r="T60" s="54"/>
      <c r="U60" s="54"/>
    </row>
    <row r="61" spans="1:21" ht="12.95" customHeight="1">
      <c r="A61" s="125" t="s">
        <v>17</v>
      </c>
      <c r="B61" s="1184" t="s">
        <v>332</v>
      </c>
      <c r="C61" s="146">
        <v>841.68525535100002</v>
      </c>
      <c r="D61" s="146">
        <v>1484.1215057259999</v>
      </c>
      <c r="E61" s="146">
        <v>1604.433503832</v>
      </c>
      <c r="F61" s="146">
        <v>2723.1801318829998</v>
      </c>
      <c r="G61" s="146">
        <v>3195.536989536</v>
      </c>
      <c r="H61" s="146">
        <v>3356.3290276600001</v>
      </c>
      <c r="I61" s="146">
        <v>3565.8029351089999</v>
      </c>
      <c r="J61" s="146">
        <v>3565.8029351089999</v>
      </c>
      <c r="K61" s="146">
        <v>4006.0354389270001</v>
      </c>
      <c r="L61" s="146">
        <v>4311.3605119570002</v>
      </c>
      <c r="M61" s="146">
        <v>4494.3641955559997</v>
      </c>
      <c r="N61" s="146">
        <v>4649.647064584</v>
      </c>
      <c r="O61" s="146">
        <v>4891.5533409400005</v>
      </c>
      <c r="P61" s="146">
        <v>5263.5991073160003</v>
      </c>
      <c r="Q61" s="146">
        <v>5354.2958695200005</v>
      </c>
      <c r="R61" s="146">
        <v>5472.3975440069999</v>
      </c>
      <c r="S61" s="1028">
        <v>5641.5028134450004</v>
      </c>
      <c r="T61" s="54"/>
      <c r="U61" s="54"/>
    </row>
    <row r="62" spans="1:21" s="169" customFormat="1" ht="12.95" customHeight="1">
      <c r="A62" s="1316" t="s">
        <v>381</v>
      </c>
      <c r="B62" s="1317"/>
      <c r="C62" s="244">
        <v>232267.42518349297</v>
      </c>
      <c r="D62" s="244">
        <v>284230.40263447596</v>
      </c>
      <c r="E62" s="244">
        <v>381308.49069096299</v>
      </c>
      <c r="F62" s="244">
        <v>337572.643677329</v>
      </c>
      <c r="G62" s="244">
        <v>296448.62793475197</v>
      </c>
      <c r="H62" s="244">
        <v>301820.256732098</v>
      </c>
      <c r="I62" s="244">
        <v>306058.83624233201</v>
      </c>
      <c r="J62" s="244">
        <v>306058.83624233201</v>
      </c>
      <c r="K62" s="244">
        <v>320303.63667130901</v>
      </c>
      <c r="L62" s="244">
        <v>326883.714940704</v>
      </c>
      <c r="M62" s="244">
        <v>332683.45921818999</v>
      </c>
      <c r="N62" s="244">
        <v>337352.809384519</v>
      </c>
      <c r="O62" s="244">
        <v>335458.04989922896</v>
      </c>
      <c r="P62" s="244">
        <v>345215.10753278097</v>
      </c>
      <c r="Q62" s="244">
        <v>344428.55627508997</v>
      </c>
      <c r="R62" s="244">
        <v>349129.85079771798</v>
      </c>
      <c r="S62" s="1029">
        <v>354898.110537256</v>
      </c>
      <c r="T62" s="382"/>
      <c r="U62" s="382"/>
    </row>
    <row r="63" spans="1:21" ht="12.95" customHeight="1">
      <c r="A63" s="125" t="s">
        <v>17</v>
      </c>
      <c r="B63" s="1184" t="s">
        <v>382</v>
      </c>
      <c r="C63" s="146">
        <v>5114.8896220750003</v>
      </c>
      <c r="D63" s="146">
        <v>4488.0246307690004</v>
      </c>
      <c r="E63" s="146">
        <v>4349.3915972739997</v>
      </c>
      <c r="F63" s="146">
        <v>4926.2695635500004</v>
      </c>
      <c r="G63" s="146">
        <v>5023.9168109989996</v>
      </c>
      <c r="H63" s="146">
        <v>5007.9083302669997</v>
      </c>
      <c r="I63" s="146">
        <v>5061.7455059499998</v>
      </c>
      <c r="J63" s="146">
        <v>5061.7455059499998</v>
      </c>
      <c r="K63" s="146">
        <v>5131.7069550480001</v>
      </c>
      <c r="L63" s="146">
        <v>5246.4506655020004</v>
      </c>
      <c r="M63" s="146">
        <v>5384.6622329740003</v>
      </c>
      <c r="N63" s="146">
        <v>5403.1671833090004</v>
      </c>
      <c r="O63" s="146">
        <v>5375.8685274859999</v>
      </c>
      <c r="P63" s="146">
        <v>5347.9429055580003</v>
      </c>
      <c r="Q63" s="146">
        <v>5304.3205375750003</v>
      </c>
      <c r="R63" s="146">
        <v>5269.293867804</v>
      </c>
      <c r="S63" s="1028">
        <v>5262.300581945</v>
      </c>
      <c r="T63" s="54"/>
      <c r="U63" s="54"/>
    </row>
    <row r="64" spans="1:21" ht="12.95" customHeight="1">
      <c r="A64" s="125" t="s">
        <v>17</v>
      </c>
      <c r="B64" s="1184" t="s">
        <v>383</v>
      </c>
      <c r="C64" s="146">
        <v>227010.34429507999</v>
      </c>
      <c r="D64" s="146">
        <v>279603.50664616399</v>
      </c>
      <c r="E64" s="146">
        <v>376821.15491242497</v>
      </c>
      <c r="F64" s="146">
        <v>332646.37411377899</v>
      </c>
      <c r="G64" s="146">
        <v>291424.71112375299</v>
      </c>
      <c r="H64" s="146">
        <v>296812.348401831</v>
      </c>
      <c r="I64" s="146">
        <v>300997.090736382</v>
      </c>
      <c r="J64" s="146">
        <v>300997.090736382</v>
      </c>
      <c r="K64" s="146">
        <v>315171.92971626099</v>
      </c>
      <c r="L64" s="146">
        <v>321637.264275202</v>
      </c>
      <c r="M64" s="146">
        <v>327298.79698521597</v>
      </c>
      <c r="N64" s="146">
        <v>331949.64220121002</v>
      </c>
      <c r="O64" s="146">
        <v>330082.18137174298</v>
      </c>
      <c r="P64" s="146">
        <v>339867.16462722298</v>
      </c>
      <c r="Q64" s="146">
        <v>339124.23573751497</v>
      </c>
      <c r="R64" s="146">
        <v>343860.55692991399</v>
      </c>
      <c r="S64" s="1028">
        <v>349635.80995531101</v>
      </c>
      <c r="T64" s="54"/>
      <c r="U64" s="54"/>
    </row>
    <row r="65" spans="1:21" ht="12.95" customHeight="1">
      <c r="A65" s="125"/>
      <c r="B65" s="1187" t="s">
        <v>384</v>
      </c>
      <c r="C65" s="146">
        <v>224153.670612849</v>
      </c>
      <c r="D65" s="146">
        <v>276872.58573153301</v>
      </c>
      <c r="E65" s="146">
        <v>306651.619380416</v>
      </c>
      <c r="F65" s="146">
        <v>329136.86435084202</v>
      </c>
      <c r="G65" s="146">
        <v>288099.33968635497</v>
      </c>
      <c r="H65" s="146">
        <v>293490.213187018</v>
      </c>
      <c r="I65" s="146">
        <v>297673.85012706602</v>
      </c>
      <c r="J65" s="146">
        <v>297673.85012706602</v>
      </c>
      <c r="K65" s="146">
        <v>311847.49239333801</v>
      </c>
      <c r="L65" s="146">
        <v>318333.18693788</v>
      </c>
      <c r="M65" s="146">
        <v>323994.13063357701</v>
      </c>
      <c r="N65" s="146">
        <v>328639.067376349</v>
      </c>
      <c r="O65" s="146">
        <v>326773.29432481999</v>
      </c>
      <c r="P65" s="146">
        <v>336558.72103251697</v>
      </c>
      <c r="Q65" s="146">
        <v>335813.59518970503</v>
      </c>
      <c r="R65" s="146">
        <v>340550.43888767902</v>
      </c>
      <c r="S65" s="1028">
        <v>346324.578194228</v>
      </c>
      <c r="T65" s="54"/>
      <c r="U65" s="54"/>
    </row>
    <row r="66" spans="1:21" ht="12.95" customHeight="1">
      <c r="A66" s="125"/>
      <c r="B66" s="1187" t="s">
        <v>332</v>
      </c>
      <c r="C66" s="146">
        <v>2856.6736822309999</v>
      </c>
      <c r="D66" s="146">
        <v>2730.920914631</v>
      </c>
      <c r="E66" s="146">
        <v>70169.535532009002</v>
      </c>
      <c r="F66" s="146">
        <v>3509.5097629369998</v>
      </c>
      <c r="G66" s="146">
        <v>3325.3714373980001</v>
      </c>
      <c r="H66" s="146">
        <v>3322.1352148129999</v>
      </c>
      <c r="I66" s="146">
        <v>3323.2406093159998</v>
      </c>
      <c r="J66" s="146">
        <v>3323.2406093159998</v>
      </c>
      <c r="K66" s="146">
        <v>3324.437322923</v>
      </c>
      <c r="L66" s="146">
        <v>3304.0773373219999</v>
      </c>
      <c r="M66" s="146">
        <v>3304.6663516389999</v>
      </c>
      <c r="N66" s="146">
        <v>3310.5748248609998</v>
      </c>
      <c r="O66" s="146">
        <v>3308.8870469230001</v>
      </c>
      <c r="P66" s="146">
        <v>3308.4435947060001</v>
      </c>
      <c r="Q66" s="146">
        <v>3310.64054781</v>
      </c>
      <c r="R66" s="146">
        <v>3310.1180422349998</v>
      </c>
      <c r="S66" s="1028">
        <v>3311.231761083</v>
      </c>
      <c r="T66" s="54"/>
      <c r="U66" s="54"/>
    </row>
    <row r="67" spans="1:21" ht="12.95" customHeight="1">
      <c r="A67" s="125" t="s">
        <v>17</v>
      </c>
      <c r="B67" s="1184"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8">
        <v>0</v>
      </c>
      <c r="T67" s="54"/>
      <c r="U67" s="54"/>
    </row>
    <row r="68" spans="1:21" ht="12.95" customHeight="1">
      <c r="A68" s="125"/>
      <c r="B68" s="1187"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8">
        <v>0</v>
      </c>
      <c r="T68" s="54"/>
      <c r="U68" s="54"/>
    </row>
    <row r="69" spans="1:21" ht="12.95" customHeight="1">
      <c r="A69" s="125"/>
      <c r="B69" s="1187"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8">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4"/>
      <c r="T70" s="54"/>
      <c r="U70" s="54"/>
    </row>
    <row r="71" spans="1:21" ht="10.9" hidden="1" customHeight="1" thickBot="1">
      <c r="A71" s="1389" t="s">
        <v>243</v>
      </c>
      <c r="B71" s="1386"/>
      <c r="C71" s="77"/>
      <c r="D71" s="77"/>
      <c r="E71" s="77"/>
      <c r="F71" s="77"/>
      <c r="G71" s="77"/>
      <c r="H71" s="77"/>
      <c r="I71" s="77"/>
      <c r="J71" s="77"/>
      <c r="K71" s="77"/>
      <c r="L71" s="77"/>
      <c r="M71" s="77"/>
      <c r="N71" s="77"/>
      <c r="O71" s="77"/>
      <c r="P71" s="77"/>
      <c r="Q71" s="77"/>
      <c r="R71" s="77"/>
      <c r="S71" s="1040"/>
      <c r="T71" s="54"/>
      <c r="U71" s="54"/>
    </row>
    <row r="72" spans="1:21" ht="10.9" hidden="1" customHeight="1">
      <c r="A72" s="1389" t="s">
        <v>241</v>
      </c>
      <c r="B72" s="1385"/>
      <c r="C72" s="77"/>
      <c r="D72" s="77"/>
      <c r="E72" s="77"/>
      <c r="F72" s="77"/>
      <c r="G72" s="77"/>
      <c r="H72" s="77"/>
      <c r="I72" s="77"/>
      <c r="J72" s="77"/>
      <c r="K72" s="77"/>
      <c r="L72" s="77"/>
      <c r="M72" s="77"/>
      <c r="N72" s="77"/>
      <c r="O72" s="77"/>
      <c r="P72" s="77"/>
      <c r="Q72" s="77"/>
      <c r="R72" s="77"/>
      <c r="S72" s="1040"/>
      <c r="T72" s="54"/>
      <c r="U72" s="54"/>
    </row>
    <row r="73" spans="1:21" ht="10.9" hidden="1" customHeight="1">
      <c r="A73" s="1389" t="s">
        <v>242</v>
      </c>
      <c r="B73" s="1385"/>
      <c r="C73" s="77"/>
      <c r="D73" s="77"/>
      <c r="E73" s="77"/>
      <c r="F73" s="77"/>
      <c r="G73" s="77"/>
      <c r="H73" s="77"/>
      <c r="I73" s="77"/>
      <c r="J73" s="77"/>
      <c r="K73" s="77"/>
      <c r="L73" s="77"/>
      <c r="M73" s="77"/>
      <c r="N73" s="77"/>
      <c r="O73" s="77"/>
      <c r="P73" s="77"/>
      <c r="Q73" s="77"/>
      <c r="R73" s="77"/>
      <c r="S73" s="1040"/>
      <c r="T73" s="54"/>
      <c r="U73" s="54"/>
    </row>
    <row r="74" spans="1:21" ht="20.45" hidden="1" customHeight="1">
      <c r="A74" s="1366" t="s">
        <v>239</v>
      </c>
      <c r="B74" s="1367"/>
      <c r="C74" s="1041"/>
      <c r="D74" s="1041"/>
      <c r="E74" s="1041"/>
      <c r="F74" s="1041"/>
      <c r="G74" s="1041"/>
      <c r="H74" s="1041"/>
      <c r="I74" s="1041"/>
      <c r="J74" s="1041"/>
      <c r="K74" s="1041"/>
      <c r="L74" s="1041"/>
      <c r="M74" s="1041"/>
      <c r="N74" s="1041"/>
      <c r="O74" s="1041"/>
      <c r="P74" s="1041"/>
      <c r="Q74" s="1041"/>
      <c r="R74" s="1041"/>
      <c r="S74" s="1042"/>
      <c r="T74" s="54"/>
      <c r="U74" s="54"/>
    </row>
    <row r="75" spans="1:21" ht="75" customHeight="1">
      <c r="A75" s="1381" t="s">
        <v>296</v>
      </c>
      <c r="B75" s="1382"/>
      <c r="C75" s="1382"/>
      <c r="D75" s="1382"/>
      <c r="E75" s="1382"/>
      <c r="F75" s="1382"/>
      <c r="G75" s="1382"/>
      <c r="H75" s="1382"/>
      <c r="I75" s="1382"/>
      <c r="J75" s="1382"/>
      <c r="K75" s="1382"/>
      <c r="L75" s="1382"/>
      <c r="M75" s="1382"/>
      <c r="N75" s="1382"/>
      <c r="O75" s="1382"/>
      <c r="P75" s="1382"/>
      <c r="Q75" s="1382"/>
      <c r="R75" s="1382"/>
      <c r="S75" s="1383"/>
      <c r="T75" s="54"/>
      <c r="U75" s="54"/>
    </row>
    <row r="76" spans="1:21" ht="22.35" customHeight="1">
      <c r="A76" s="1330" t="s">
        <v>409</v>
      </c>
      <c r="B76" s="1331"/>
      <c r="C76" s="1368" t="s">
        <v>277</v>
      </c>
      <c r="D76" s="1368" t="s">
        <v>849</v>
      </c>
      <c r="E76" s="1362">
        <v>2021</v>
      </c>
      <c r="F76" s="1362">
        <v>2022</v>
      </c>
      <c r="G76" s="1362">
        <v>2023</v>
      </c>
      <c r="H76" s="1362"/>
      <c r="I76" s="1362"/>
      <c r="J76" s="1362"/>
      <c r="K76" s="1362"/>
      <c r="L76" s="1362"/>
      <c r="M76" s="1362"/>
      <c r="N76" s="1362"/>
      <c r="O76" s="1362"/>
      <c r="P76" s="1362"/>
      <c r="Q76" s="1362">
        <v>2024</v>
      </c>
      <c r="R76" s="1362"/>
      <c r="S76" s="1363"/>
      <c r="T76" s="54"/>
      <c r="U76" s="54"/>
    </row>
    <row r="77" spans="1:21" ht="22.35" customHeight="1">
      <c r="A77" s="1330"/>
      <c r="B77" s="1331"/>
      <c r="C77" s="1375"/>
      <c r="D77" s="1375"/>
      <c r="E77" s="1365"/>
      <c r="F77" s="1362"/>
      <c r="G77" s="799" t="s">
        <v>2</v>
      </c>
      <c r="H77" s="799" t="s">
        <v>3</v>
      </c>
      <c r="I77" s="799" t="s">
        <v>4</v>
      </c>
      <c r="J77" s="799" t="s">
        <v>5</v>
      </c>
      <c r="K77" s="799" t="s">
        <v>6</v>
      </c>
      <c r="L77" s="799" t="s">
        <v>267</v>
      </c>
      <c r="M77" s="911" t="s">
        <v>7</v>
      </c>
      <c r="N77" s="911" t="s">
        <v>13</v>
      </c>
      <c r="O77" s="911" t="s">
        <v>14</v>
      </c>
      <c r="P77" s="911" t="s">
        <v>15</v>
      </c>
      <c r="Q77" s="911" t="s">
        <v>0</v>
      </c>
      <c r="R77" s="911" t="s">
        <v>1</v>
      </c>
      <c r="S77" s="961" t="s">
        <v>2</v>
      </c>
      <c r="T77" s="54"/>
      <c r="U77" s="54"/>
    </row>
    <row r="78" spans="1:21" s="233" customFormat="1" ht="12.95" customHeight="1">
      <c r="A78" s="1316" t="s">
        <v>368</v>
      </c>
      <c r="B78" s="1317"/>
      <c r="C78" s="244">
        <v>5261.7293534310002</v>
      </c>
      <c r="D78" s="244">
        <v>7323.8216898780001</v>
      </c>
      <c r="E78" s="244">
        <v>13569.850271665</v>
      </c>
      <c r="F78" s="244">
        <v>11454.033195608001</v>
      </c>
      <c r="G78" s="244">
        <v>15992.113520379</v>
      </c>
      <c r="H78" s="244">
        <v>17389.130310918001</v>
      </c>
      <c r="I78" s="244">
        <v>15470.716269680001</v>
      </c>
      <c r="J78" s="244">
        <v>16306.971931824002</v>
      </c>
      <c r="K78" s="244">
        <v>18939.165843092</v>
      </c>
      <c r="L78" s="244">
        <v>14122.095406917</v>
      </c>
      <c r="M78" s="244">
        <v>16613.505499972998</v>
      </c>
      <c r="N78" s="244">
        <v>17434.855642433999</v>
      </c>
      <c r="O78" s="244">
        <v>15477.753940114</v>
      </c>
      <c r="P78" s="244">
        <v>12739.482691576999</v>
      </c>
      <c r="Q78" s="244">
        <v>15600.904590566999</v>
      </c>
      <c r="R78" s="244">
        <v>17681.256019214998</v>
      </c>
      <c r="S78" s="1029">
        <v>17658.069761207</v>
      </c>
      <c r="T78" s="382"/>
      <c r="U78" s="382"/>
    </row>
    <row r="79" spans="1:21" s="66" customFormat="1" ht="12.95" customHeight="1">
      <c r="A79" s="125" t="s">
        <v>17</v>
      </c>
      <c r="B79" s="1184" t="s">
        <v>369</v>
      </c>
      <c r="C79" s="146">
        <v>0.47884994800000003</v>
      </c>
      <c r="D79" s="146">
        <v>108</v>
      </c>
      <c r="E79" s="146">
        <v>108</v>
      </c>
      <c r="F79" s="146">
        <v>108</v>
      </c>
      <c r="G79" s="146">
        <v>108.001</v>
      </c>
      <c r="H79" s="146">
        <v>108.000448127</v>
      </c>
      <c r="I79" s="146">
        <v>108.00034312699999</v>
      </c>
      <c r="J79" s="146">
        <v>108.000318127</v>
      </c>
      <c r="K79" s="146">
        <v>108</v>
      </c>
      <c r="L79" s="146">
        <v>108</v>
      </c>
      <c r="M79" s="146">
        <v>108</v>
      </c>
      <c r="N79" s="146">
        <v>108</v>
      </c>
      <c r="O79" s="146">
        <v>108</v>
      </c>
      <c r="P79" s="146">
        <v>108</v>
      </c>
      <c r="Q79" s="146">
        <v>108</v>
      </c>
      <c r="R79" s="146">
        <v>108</v>
      </c>
      <c r="S79" s="1028">
        <v>108</v>
      </c>
      <c r="T79" s="54"/>
      <c r="U79" s="54"/>
    </row>
    <row r="80" spans="1:21" s="66" customFormat="1" ht="12.95" customHeight="1">
      <c r="A80" s="125" t="s">
        <v>17</v>
      </c>
      <c r="B80" s="1184" t="s">
        <v>370</v>
      </c>
      <c r="C80" s="146">
        <v>987.79443352600003</v>
      </c>
      <c r="D80" s="146">
        <v>885.35859429499999</v>
      </c>
      <c r="E80" s="146">
        <v>5970.220657103001</v>
      </c>
      <c r="F80" s="146">
        <v>3719.7069770630001</v>
      </c>
      <c r="G80" s="146">
        <v>5887.1761238959998</v>
      </c>
      <c r="H80" s="146">
        <v>8827.7647559159996</v>
      </c>
      <c r="I80" s="146">
        <v>6835.4073804170002</v>
      </c>
      <c r="J80" s="146">
        <v>7784.6333897260001</v>
      </c>
      <c r="K80" s="146">
        <v>9932.8788782539996</v>
      </c>
      <c r="L80" s="146">
        <v>5222.128140801</v>
      </c>
      <c r="M80" s="146">
        <v>4168.1046113470002</v>
      </c>
      <c r="N80" s="146">
        <v>4587.4524801589996</v>
      </c>
      <c r="O80" s="146">
        <v>3878.1329359850001</v>
      </c>
      <c r="P80" s="146">
        <v>1669.9168570730001</v>
      </c>
      <c r="Q80" s="146">
        <v>4465.9742922510004</v>
      </c>
      <c r="R80" s="146">
        <v>5320.63177473</v>
      </c>
      <c r="S80" s="1028">
        <v>5300.8623270589997</v>
      </c>
      <c r="T80" s="54"/>
      <c r="U80" s="54"/>
    </row>
    <row r="81" spans="1:21" s="66" customFormat="1" ht="12.95" customHeight="1">
      <c r="A81" s="125" t="s">
        <v>17</v>
      </c>
      <c r="B81" s="1184" t="s">
        <v>332</v>
      </c>
      <c r="C81" s="146">
        <v>4273.4560699570002</v>
      </c>
      <c r="D81" s="146">
        <v>6330.4630955829998</v>
      </c>
      <c r="E81" s="146">
        <v>7491.6296145619999</v>
      </c>
      <c r="F81" s="146">
        <v>7626.3262185450003</v>
      </c>
      <c r="G81" s="146">
        <v>9996.9363964830009</v>
      </c>
      <c r="H81" s="146">
        <v>8453.3651068750005</v>
      </c>
      <c r="I81" s="146">
        <v>8527.3085461360006</v>
      </c>
      <c r="J81" s="146">
        <v>8414.3382239710008</v>
      </c>
      <c r="K81" s="146">
        <v>8898.2869648380001</v>
      </c>
      <c r="L81" s="146">
        <v>8791.9672661160002</v>
      </c>
      <c r="M81" s="146">
        <v>12337.400888626</v>
      </c>
      <c r="N81" s="146">
        <v>12739.403162275001</v>
      </c>
      <c r="O81" s="146">
        <v>11491.621004129</v>
      </c>
      <c r="P81" s="146">
        <v>10961.565834503999</v>
      </c>
      <c r="Q81" s="146">
        <v>11026.930298316</v>
      </c>
      <c r="R81" s="146">
        <v>12252.624244485</v>
      </c>
      <c r="S81" s="1028">
        <v>12249.207434148</v>
      </c>
      <c r="T81" s="54"/>
      <c r="U81" s="54"/>
    </row>
    <row r="82" spans="1:21" s="233" customFormat="1" ht="12.95" customHeight="1">
      <c r="A82" s="1316" t="s">
        <v>371</v>
      </c>
      <c r="B82" s="1317"/>
      <c r="C82" s="244">
        <v>26073.559747460997</v>
      </c>
      <c r="D82" s="244">
        <v>28035.104099213</v>
      </c>
      <c r="E82" s="244">
        <v>40281.594057605995</v>
      </c>
      <c r="F82" s="244">
        <v>42244.137132455005</v>
      </c>
      <c r="G82" s="244">
        <v>46494.245337736997</v>
      </c>
      <c r="H82" s="244">
        <v>47527.952242229003</v>
      </c>
      <c r="I82" s="244">
        <v>46868.263809318996</v>
      </c>
      <c r="J82" s="244">
        <v>47015.571517527998</v>
      </c>
      <c r="K82" s="244">
        <v>50006.629637341</v>
      </c>
      <c r="L82" s="244">
        <v>49874.000256201994</v>
      </c>
      <c r="M82" s="244">
        <v>44569.618865320001</v>
      </c>
      <c r="N82" s="244">
        <v>44980.776761610003</v>
      </c>
      <c r="O82" s="244">
        <v>45003.757665751007</v>
      </c>
      <c r="P82" s="244">
        <v>43359.376576918999</v>
      </c>
      <c r="Q82" s="244">
        <v>47839.969076758003</v>
      </c>
      <c r="R82" s="244">
        <v>48845.419096448997</v>
      </c>
      <c r="S82" s="1029">
        <v>51171.424069104003</v>
      </c>
      <c r="T82" s="382"/>
      <c r="U82" s="382"/>
    </row>
    <row r="83" spans="1:21" s="66" customFormat="1" ht="12.95" customHeight="1">
      <c r="A83" s="125" t="s">
        <v>17</v>
      </c>
      <c r="B83" s="1184" t="s">
        <v>372</v>
      </c>
      <c r="C83" s="146">
        <v>20831.504923323999</v>
      </c>
      <c r="D83" s="146">
        <v>21199.680677967001</v>
      </c>
      <c r="E83" s="146">
        <v>20262.543695208002</v>
      </c>
      <c r="F83" s="146">
        <v>27067.423929517001</v>
      </c>
      <c r="G83" s="146">
        <v>26478.607148376999</v>
      </c>
      <c r="H83" s="146">
        <v>26258.023164556002</v>
      </c>
      <c r="I83" s="146">
        <v>26905.226947525</v>
      </c>
      <c r="J83" s="146">
        <v>26481.918887301999</v>
      </c>
      <c r="K83" s="146">
        <v>27083.682124265</v>
      </c>
      <c r="L83" s="146">
        <v>31302.644052813001</v>
      </c>
      <c r="M83" s="146">
        <v>29255.476530069001</v>
      </c>
      <c r="N83" s="146">
        <v>29195.433002623002</v>
      </c>
      <c r="O83" s="146">
        <v>29327.886006313001</v>
      </c>
      <c r="P83" s="146">
        <v>30674.269137308998</v>
      </c>
      <c r="Q83" s="146">
        <v>31093.679056946999</v>
      </c>
      <c r="R83" s="146">
        <v>31315.395123767001</v>
      </c>
      <c r="S83" s="1028">
        <v>32861.265885366003</v>
      </c>
      <c r="T83" s="54"/>
      <c r="U83" s="54"/>
    </row>
    <row r="84" spans="1:21" s="66" customFormat="1" ht="12.95" customHeight="1">
      <c r="A84" s="125"/>
      <c r="B84" s="1186" t="s">
        <v>710</v>
      </c>
      <c r="C84" s="146">
        <v>7548.7170219660002</v>
      </c>
      <c r="D84" s="146">
        <v>4826.0240684749997</v>
      </c>
      <c r="E84" s="146">
        <v>6009.2359617820002</v>
      </c>
      <c r="F84" s="146">
        <v>8793.6812198330008</v>
      </c>
      <c r="G84" s="146">
        <v>7910.10513249</v>
      </c>
      <c r="H84" s="146">
        <v>8086.6510218160001</v>
      </c>
      <c r="I84" s="146">
        <v>7897.0846653529998</v>
      </c>
      <c r="J84" s="146">
        <v>7724.0887468170004</v>
      </c>
      <c r="K84" s="146">
        <v>7410.5730965020002</v>
      </c>
      <c r="L84" s="146">
        <v>7524.4556500629997</v>
      </c>
      <c r="M84" s="146">
        <v>7348.3592059780003</v>
      </c>
      <c r="N84" s="146">
        <v>7449.442159663</v>
      </c>
      <c r="O84" s="146">
        <v>8116.6608705099998</v>
      </c>
      <c r="P84" s="146">
        <v>8676.4171131069998</v>
      </c>
      <c r="Q84" s="146">
        <v>9061.1376165990005</v>
      </c>
      <c r="R84" s="146">
        <v>8851.9260483739999</v>
      </c>
      <c r="S84" s="1028">
        <v>9069.802186682</v>
      </c>
      <c r="T84" s="54"/>
      <c r="U84" s="54"/>
    </row>
    <row r="85" spans="1:21" s="66" customFormat="1" ht="12.95" customHeight="1">
      <c r="A85" s="125"/>
      <c r="B85" s="1186" t="s">
        <v>711</v>
      </c>
      <c r="C85" s="146">
        <v>13282.787901358</v>
      </c>
      <c r="D85" s="146">
        <v>16373.656609492</v>
      </c>
      <c r="E85" s="146">
        <v>14253.307733426</v>
      </c>
      <c r="F85" s="146">
        <v>18273.742709684</v>
      </c>
      <c r="G85" s="146">
        <v>18568.502015886999</v>
      </c>
      <c r="H85" s="146">
        <v>18171.372142740001</v>
      </c>
      <c r="I85" s="146">
        <v>19008.142282172001</v>
      </c>
      <c r="J85" s="146">
        <v>18757.830140484999</v>
      </c>
      <c r="K85" s="146">
        <v>19673.109027762999</v>
      </c>
      <c r="L85" s="146">
        <v>23778.188402749998</v>
      </c>
      <c r="M85" s="146">
        <v>21907.117324090999</v>
      </c>
      <c r="N85" s="146">
        <v>21745.99084296</v>
      </c>
      <c r="O85" s="146">
        <v>21211.225135803001</v>
      </c>
      <c r="P85" s="146">
        <v>21997.852024201999</v>
      </c>
      <c r="Q85" s="146">
        <v>22032.541440347999</v>
      </c>
      <c r="R85" s="146">
        <v>22463.469075393001</v>
      </c>
      <c r="S85" s="1028">
        <v>23791.463698684001</v>
      </c>
      <c r="T85" s="54"/>
      <c r="U85" s="54"/>
    </row>
    <row r="86" spans="1:21" s="66" customFormat="1" ht="12.95" customHeight="1">
      <c r="A86" s="125" t="s">
        <v>17</v>
      </c>
      <c r="B86" s="1184" t="s">
        <v>373</v>
      </c>
      <c r="C86" s="146">
        <v>316.72379742499999</v>
      </c>
      <c r="D86" s="146">
        <v>826.09184526199999</v>
      </c>
      <c r="E86" s="146">
        <v>976.19185187999994</v>
      </c>
      <c r="F86" s="146">
        <v>977.23530896199998</v>
      </c>
      <c r="G86" s="146">
        <v>988.05562779000002</v>
      </c>
      <c r="H86" s="146">
        <v>793.76204495800005</v>
      </c>
      <c r="I86" s="146">
        <v>753.83473482600004</v>
      </c>
      <c r="J86" s="146">
        <v>526.96938503700005</v>
      </c>
      <c r="K86" s="146">
        <v>609.25811408499999</v>
      </c>
      <c r="L86" s="146">
        <v>643.73242708999999</v>
      </c>
      <c r="M86" s="146">
        <v>580.12415835399997</v>
      </c>
      <c r="N86" s="146">
        <v>531.93730079399995</v>
      </c>
      <c r="O86" s="146">
        <v>827.295484418</v>
      </c>
      <c r="P86" s="146">
        <v>788.61386557100002</v>
      </c>
      <c r="Q86" s="146">
        <v>741.66441984300002</v>
      </c>
      <c r="R86" s="146">
        <v>971.61362698899995</v>
      </c>
      <c r="S86" s="1028">
        <v>577.99219733799998</v>
      </c>
      <c r="T86" s="54"/>
      <c r="U86" s="54"/>
    </row>
    <row r="87" spans="1:21" s="66" customFormat="1" ht="12.95" customHeight="1">
      <c r="A87" s="125"/>
      <c r="B87" s="1186" t="s">
        <v>710</v>
      </c>
      <c r="C87" s="146">
        <v>53.109149305999999</v>
      </c>
      <c r="D87" s="146">
        <v>116.962200135</v>
      </c>
      <c r="E87" s="146">
        <v>69.332351880000004</v>
      </c>
      <c r="F87" s="146">
        <v>365.58285352500002</v>
      </c>
      <c r="G87" s="146">
        <v>415.02300642599999</v>
      </c>
      <c r="H87" s="146">
        <v>411.58729121200003</v>
      </c>
      <c r="I87" s="146">
        <v>386.55614207500003</v>
      </c>
      <c r="J87" s="146">
        <v>261.803250999</v>
      </c>
      <c r="K87" s="146">
        <v>303.03364929200001</v>
      </c>
      <c r="L87" s="146">
        <v>313.69960474800001</v>
      </c>
      <c r="M87" s="146">
        <v>284.549975211</v>
      </c>
      <c r="N87" s="146">
        <v>216.619665126</v>
      </c>
      <c r="O87" s="146">
        <v>384.291611015</v>
      </c>
      <c r="P87" s="146">
        <v>319.32844034999999</v>
      </c>
      <c r="Q87" s="146">
        <v>324.86370942500002</v>
      </c>
      <c r="R87" s="146">
        <v>302.86807970199999</v>
      </c>
      <c r="S87" s="1028">
        <v>247.761135021</v>
      </c>
      <c r="T87" s="54"/>
      <c r="U87" s="54"/>
    </row>
    <row r="88" spans="1:21" s="66" customFormat="1" ht="12.95" customHeight="1">
      <c r="A88" s="125"/>
      <c r="B88" s="1186" t="s">
        <v>711</v>
      </c>
      <c r="C88" s="146">
        <v>263.61464811899998</v>
      </c>
      <c r="D88" s="146">
        <v>709.129645127</v>
      </c>
      <c r="E88" s="146">
        <v>906.85950000000003</v>
      </c>
      <c r="F88" s="146">
        <v>611.65245543699996</v>
      </c>
      <c r="G88" s="146">
        <v>573.03262136399997</v>
      </c>
      <c r="H88" s="146">
        <v>382.17475374600002</v>
      </c>
      <c r="I88" s="146">
        <v>367.27859275100002</v>
      </c>
      <c r="J88" s="146">
        <v>265.166134038</v>
      </c>
      <c r="K88" s="146">
        <v>306.22446479299998</v>
      </c>
      <c r="L88" s="146">
        <v>330.03282234199997</v>
      </c>
      <c r="M88" s="146">
        <v>295.57418314300003</v>
      </c>
      <c r="N88" s="146">
        <v>315.31763566799998</v>
      </c>
      <c r="O88" s="146">
        <v>443.003873403</v>
      </c>
      <c r="P88" s="146">
        <v>469.28542522100003</v>
      </c>
      <c r="Q88" s="146">
        <v>416.80071041799999</v>
      </c>
      <c r="R88" s="146">
        <v>668.74554728700002</v>
      </c>
      <c r="S88" s="1028">
        <v>330.23106231700001</v>
      </c>
      <c r="T88" s="54"/>
      <c r="U88" s="54"/>
    </row>
    <row r="89" spans="1:21" s="235" customFormat="1" ht="12.95" customHeight="1">
      <c r="A89" s="125" t="s">
        <v>17</v>
      </c>
      <c r="B89" s="1184" t="s">
        <v>374</v>
      </c>
      <c r="C89" s="146">
        <v>320.75225002299999</v>
      </c>
      <c r="D89" s="146">
        <v>116.33418689</v>
      </c>
      <c r="E89" s="146">
        <v>237.73095237699999</v>
      </c>
      <c r="F89" s="146">
        <v>645.66687953999997</v>
      </c>
      <c r="G89" s="146">
        <v>829.96439666599997</v>
      </c>
      <c r="H89" s="146">
        <v>705.27715388399997</v>
      </c>
      <c r="I89" s="146">
        <v>511.95754158099999</v>
      </c>
      <c r="J89" s="146">
        <v>316.71772634000001</v>
      </c>
      <c r="K89" s="146">
        <v>269.54308919599998</v>
      </c>
      <c r="L89" s="146">
        <v>332.01562229400002</v>
      </c>
      <c r="M89" s="146">
        <v>343.03919548499999</v>
      </c>
      <c r="N89" s="146">
        <v>335.119862232</v>
      </c>
      <c r="O89" s="146">
        <v>542.52241901699995</v>
      </c>
      <c r="P89" s="146">
        <v>507.58932875900001</v>
      </c>
      <c r="Q89" s="146">
        <v>431.33643100199998</v>
      </c>
      <c r="R89" s="146">
        <v>410.86365732899998</v>
      </c>
      <c r="S89" s="1028">
        <v>339.427345183</v>
      </c>
      <c r="T89" s="54"/>
      <c r="U89" s="54"/>
    </row>
    <row r="90" spans="1:21" s="66" customFormat="1" ht="24.2" customHeight="1">
      <c r="A90" s="125" t="s">
        <v>17</v>
      </c>
      <c r="B90" s="1184" t="s">
        <v>375</v>
      </c>
      <c r="C90" s="146">
        <v>106.22243802</v>
      </c>
      <c r="D90" s="146">
        <v>651.30903899999998</v>
      </c>
      <c r="E90" s="146">
        <v>9391.5295412659998</v>
      </c>
      <c r="F90" s="146">
        <v>3697.9834025</v>
      </c>
      <c r="G90" s="146">
        <v>5770.6279436499999</v>
      </c>
      <c r="H90" s="146">
        <v>8730.0878926160003</v>
      </c>
      <c r="I90" s="146">
        <v>6814.2149246489998</v>
      </c>
      <c r="J90" s="146">
        <v>7768.1029308280004</v>
      </c>
      <c r="K90" s="146">
        <v>9893.8007834670007</v>
      </c>
      <c r="L90" s="146">
        <v>5171.7584979180001</v>
      </c>
      <c r="M90" s="146">
        <v>4261.3550862100001</v>
      </c>
      <c r="N90" s="146">
        <v>4708.4560943260003</v>
      </c>
      <c r="O90" s="146">
        <v>4132.3510037019996</v>
      </c>
      <c r="P90" s="146">
        <v>2271.8435851949998</v>
      </c>
      <c r="Q90" s="146">
        <v>4634.1876371130002</v>
      </c>
      <c r="R90" s="146">
        <v>5319.0866603220002</v>
      </c>
      <c r="S90" s="1028">
        <v>5606.4156186480004</v>
      </c>
      <c r="T90" s="54"/>
      <c r="U90" s="54"/>
    </row>
    <row r="91" spans="1:21" s="66" customFormat="1" ht="12.95" customHeight="1">
      <c r="A91" s="125" t="s">
        <v>17</v>
      </c>
      <c r="B91" s="1184" t="s">
        <v>332</v>
      </c>
      <c r="C91" s="146">
        <v>4498.3563386690003</v>
      </c>
      <c r="D91" s="146">
        <v>5241.6883500940003</v>
      </c>
      <c r="E91" s="146">
        <v>9413.5980168749993</v>
      </c>
      <c r="F91" s="146">
        <v>9855.8276119359998</v>
      </c>
      <c r="G91" s="146">
        <v>12426.990221254</v>
      </c>
      <c r="H91" s="146">
        <v>11040.801986214999</v>
      </c>
      <c r="I91" s="146">
        <v>11883.029660738001</v>
      </c>
      <c r="J91" s="146">
        <v>11921.862588021</v>
      </c>
      <c r="K91" s="146">
        <v>12150.345526327999</v>
      </c>
      <c r="L91" s="146">
        <v>12423.849656087001</v>
      </c>
      <c r="M91" s="146">
        <v>10129.623895201999</v>
      </c>
      <c r="N91" s="146">
        <v>10209.830501635</v>
      </c>
      <c r="O91" s="146">
        <v>10173.702752301</v>
      </c>
      <c r="P91" s="146">
        <v>9117.0606600850006</v>
      </c>
      <c r="Q91" s="146">
        <v>10939.101531853001</v>
      </c>
      <c r="R91" s="146">
        <v>10828.460028042</v>
      </c>
      <c r="S91" s="1028">
        <v>11786.323022569</v>
      </c>
      <c r="T91" s="54"/>
      <c r="U91" s="54"/>
    </row>
    <row r="92" spans="1:21" s="233" customFormat="1" ht="12.95" customHeight="1">
      <c r="A92" s="1316" t="s">
        <v>376</v>
      </c>
      <c r="B92" s="1317"/>
      <c r="C92" s="244">
        <v>6846.1081966819993</v>
      </c>
      <c r="D92" s="244">
        <v>8406.1068391930003</v>
      </c>
      <c r="E92" s="244">
        <v>9049.8769667279994</v>
      </c>
      <c r="F92" s="244">
        <v>5937.5262842230004</v>
      </c>
      <c r="G92" s="244">
        <v>6090.9887241800006</v>
      </c>
      <c r="H92" s="244">
        <v>6154.4828278370005</v>
      </c>
      <c r="I92" s="244">
        <v>6223.9128986430005</v>
      </c>
      <c r="J92" s="244">
        <v>6267.073510315</v>
      </c>
      <c r="K92" s="244">
        <v>6377.6584848849998</v>
      </c>
      <c r="L92" s="244">
        <v>6509.1792499139992</v>
      </c>
      <c r="M92" s="244">
        <v>6581.9942064340003</v>
      </c>
      <c r="N92" s="244">
        <v>6671.7438707679994</v>
      </c>
      <c r="O92" s="244">
        <v>6660.1283788269993</v>
      </c>
      <c r="P92" s="244">
        <v>5841.8868859459999</v>
      </c>
      <c r="Q92" s="244">
        <v>5888.4520717289997</v>
      </c>
      <c r="R92" s="244">
        <v>5810.8444965349991</v>
      </c>
      <c r="S92" s="1029">
        <v>5857.0800778739995</v>
      </c>
      <c r="T92" s="382"/>
      <c r="U92" s="382"/>
    </row>
    <row r="93" spans="1:21" s="235" customFormat="1" ht="12.95" customHeight="1">
      <c r="A93" s="125" t="s">
        <v>17</v>
      </c>
      <c r="B93" s="1184" t="s">
        <v>377</v>
      </c>
      <c r="C93" s="146">
        <v>1800.8076562609999</v>
      </c>
      <c r="D93" s="146">
        <v>1807.1858858759999</v>
      </c>
      <c r="E93" s="146">
        <v>1725.9135899410001</v>
      </c>
      <c r="F93" s="146">
        <v>1255.1698447849999</v>
      </c>
      <c r="G93" s="146">
        <v>1174.0406037319999</v>
      </c>
      <c r="H93" s="146">
        <v>1164.427700086</v>
      </c>
      <c r="I93" s="146">
        <v>1182.885134507</v>
      </c>
      <c r="J93" s="146">
        <v>1193.6694029800001</v>
      </c>
      <c r="K93" s="146">
        <v>1246.0035600260001</v>
      </c>
      <c r="L93" s="146">
        <v>1290.061859038</v>
      </c>
      <c r="M93" s="146">
        <v>1311.2675484599999</v>
      </c>
      <c r="N93" s="146">
        <v>1338.27498214</v>
      </c>
      <c r="O93" s="146">
        <v>1279.3217971040001</v>
      </c>
      <c r="P93" s="146">
        <v>1198.784208523</v>
      </c>
      <c r="Q93" s="146">
        <v>1209.485194845</v>
      </c>
      <c r="R93" s="146">
        <v>1203.929287447</v>
      </c>
      <c r="S93" s="1028">
        <v>1212.9299617930001</v>
      </c>
      <c r="T93" s="54"/>
      <c r="U93" s="54"/>
    </row>
    <row r="94" spans="1:21" s="66" customFormat="1" ht="12.95" customHeight="1">
      <c r="A94" s="125" t="s">
        <v>17</v>
      </c>
      <c r="B94" s="1184" t="s">
        <v>378</v>
      </c>
      <c r="C94" s="146">
        <v>4286.7990089679997</v>
      </c>
      <c r="D94" s="146">
        <v>5607.327587451</v>
      </c>
      <c r="E94" s="146">
        <v>6164.4432878179996</v>
      </c>
      <c r="F94" s="146">
        <v>816.73000133799997</v>
      </c>
      <c r="G94" s="146">
        <v>936.22221400800004</v>
      </c>
      <c r="H94" s="146">
        <v>978.64785372799997</v>
      </c>
      <c r="I94" s="146">
        <v>1012.124431838</v>
      </c>
      <c r="J94" s="146">
        <v>1050.6382914779999</v>
      </c>
      <c r="K94" s="146">
        <v>1095.165873398</v>
      </c>
      <c r="L94" s="146">
        <v>1135.2945148839999</v>
      </c>
      <c r="M94" s="146">
        <v>1167.5151929890001</v>
      </c>
      <c r="N94" s="146">
        <v>1207.7929965389999</v>
      </c>
      <c r="O94" s="146">
        <v>1244.0470017089999</v>
      </c>
      <c r="P94" s="146">
        <v>554.05287048900004</v>
      </c>
      <c r="Q94" s="146">
        <v>561.83194021999998</v>
      </c>
      <c r="R94" s="146">
        <v>472.22905596099997</v>
      </c>
      <c r="S94" s="1028">
        <v>483.29839596599999</v>
      </c>
      <c r="T94" s="54"/>
      <c r="U94" s="54"/>
    </row>
    <row r="95" spans="1:21" s="66" customFormat="1" ht="12.95" customHeight="1">
      <c r="A95" s="125" t="s">
        <v>17</v>
      </c>
      <c r="B95" s="1184" t="s">
        <v>332</v>
      </c>
      <c r="C95" s="146">
        <v>758.50153145299998</v>
      </c>
      <c r="D95" s="146">
        <v>991.593365866</v>
      </c>
      <c r="E95" s="146">
        <v>1159.520088969</v>
      </c>
      <c r="F95" s="146">
        <v>3865.6264381000001</v>
      </c>
      <c r="G95" s="146">
        <v>3980.72590644</v>
      </c>
      <c r="H95" s="146">
        <v>4011.4072740229999</v>
      </c>
      <c r="I95" s="146">
        <v>4028.9033322979999</v>
      </c>
      <c r="J95" s="146">
        <v>4022.7658158569998</v>
      </c>
      <c r="K95" s="146">
        <v>4036.4890514610001</v>
      </c>
      <c r="L95" s="146">
        <v>4083.8228759919998</v>
      </c>
      <c r="M95" s="146">
        <v>4103.211464985</v>
      </c>
      <c r="N95" s="146">
        <v>4125.6758920889997</v>
      </c>
      <c r="O95" s="146">
        <v>4136.7595800139998</v>
      </c>
      <c r="P95" s="146">
        <v>4089.0498069340001</v>
      </c>
      <c r="Q95" s="146">
        <v>4117.1349366639997</v>
      </c>
      <c r="R95" s="146">
        <v>4134.6861531269997</v>
      </c>
      <c r="S95" s="1028">
        <v>4160.8517201149998</v>
      </c>
      <c r="T95" s="54"/>
      <c r="U95" s="54"/>
    </row>
    <row r="96" spans="1:21" s="233" customFormat="1" ht="12.95" customHeight="1">
      <c r="A96" s="1316" t="s">
        <v>379</v>
      </c>
      <c r="B96" s="1317"/>
      <c r="C96" s="244">
        <v>10938.457179204999</v>
      </c>
      <c r="D96" s="244">
        <v>6066.3929024019999</v>
      </c>
      <c r="E96" s="244">
        <v>6625.5218767700007</v>
      </c>
      <c r="F96" s="244">
        <v>7540.1452998750001</v>
      </c>
      <c r="G96" s="244">
        <v>5062.0543725729995</v>
      </c>
      <c r="H96" s="909">
        <v>5213.487897385</v>
      </c>
      <c r="I96" s="244">
        <v>5638.4228377790005</v>
      </c>
      <c r="J96" s="244">
        <v>6058.3819195720007</v>
      </c>
      <c r="K96" s="244">
        <v>6644.5178223080002</v>
      </c>
      <c r="L96" s="244">
        <v>7340.2454129890002</v>
      </c>
      <c r="M96" s="244">
        <v>7907.912939027</v>
      </c>
      <c r="N96" s="244">
        <v>7833.5383112150002</v>
      </c>
      <c r="O96" s="244">
        <v>7589.1375609459992</v>
      </c>
      <c r="P96" s="244">
        <v>8324.2908862370004</v>
      </c>
      <c r="Q96" s="244">
        <v>6493.9289517859997</v>
      </c>
      <c r="R96" s="244">
        <v>6074.4676047299999</v>
      </c>
      <c r="S96" s="1029">
        <v>5651.1307060010004</v>
      </c>
      <c r="T96" s="382"/>
      <c r="U96" s="382"/>
    </row>
    <row r="97" spans="1:21" s="235" customFormat="1" ht="12.95" customHeight="1">
      <c r="A97" s="125" t="s">
        <v>17</v>
      </c>
      <c r="B97" s="1184" t="s">
        <v>380</v>
      </c>
      <c r="C97" s="146">
        <v>10935.805117639</v>
      </c>
      <c r="D97" s="146">
        <v>5959.7473388050003</v>
      </c>
      <c r="E97" s="146">
        <v>6517.6290459290003</v>
      </c>
      <c r="F97" s="146">
        <v>7002.4445112240001</v>
      </c>
      <c r="G97" s="146">
        <v>4360.5589557089997</v>
      </c>
      <c r="H97" s="146">
        <v>4707.1114187860003</v>
      </c>
      <c r="I97" s="146">
        <v>5019.199669785</v>
      </c>
      <c r="J97" s="146">
        <v>5361.0716537320004</v>
      </c>
      <c r="K97" s="146">
        <v>6021.2941566609998</v>
      </c>
      <c r="L97" s="146">
        <v>6676.6444932180002</v>
      </c>
      <c r="M97" s="146">
        <v>7297.9169811729998</v>
      </c>
      <c r="N97" s="146">
        <v>7200.4475066900004</v>
      </c>
      <c r="O97" s="146">
        <v>6963.3175258419997</v>
      </c>
      <c r="P97" s="146">
        <v>7621.8779866000004</v>
      </c>
      <c r="Q97" s="146">
        <v>5711.1050231039999</v>
      </c>
      <c r="R97" s="146">
        <v>5293.7724931619996</v>
      </c>
      <c r="S97" s="1028">
        <v>5236.1021185930003</v>
      </c>
      <c r="T97" s="54"/>
      <c r="U97" s="54"/>
    </row>
    <row r="98" spans="1:21" s="66" customFormat="1" ht="12.95" customHeight="1">
      <c r="A98" s="125" t="s">
        <v>17</v>
      </c>
      <c r="B98" s="1184" t="s">
        <v>332</v>
      </c>
      <c r="C98" s="146">
        <v>2.652061566</v>
      </c>
      <c r="D98" s="146">
        <v>106.64556359700001</v>
      </c>
      <c r="E98" s="146">
        <v>107.89283084100001</v>
      </c>
      <c r="F98" s="146">
        <v>537.70078865100004</v>
      </c>
      <c r="G98" s="146">
        <v>701.49541686400005</v>
      </c>
      <c r="H98" s="908">
        <v>506.376478599</v>
      </c>
      <c r="I98" s="146">
        <v>619.22316799400005</v>
      </c>
      <c r="J98" s="146">
        <v>697.31026584000006</v>
      </c>
      <c r="K98" s="146">
        <v>623.22366564699996</v>
      </c>
      <c r="L98" s="146">
        <v>663.60091977100001</v>
      </c>
      <c r="M98" s="146">
        <v>609.99595785400004</v>
      </c>
      <c r="N98" s="146">
        <v>633.09080452499995</v>
      </c>
      <c r="O98" s="146">
        <v>625.820035104</v>
      </c>
      <c r="P98" s="146">
        <v>702.41289963700001</v>
      </c>
      <c r="Q98" s="146">
        <v>782.82392868199997</v>
      </c>
      <c r="R98" s="146">
        <v>780.69511156800002</v>
      </c>
      <c r="S98" s="1028">
        <v>415.02858740800002</v>
      </c>
      <c r="T98" s="54"/>
      <c r="U98" s="54"/>
    </row>
    <row r="99" spans="1:21" s="233" customFormat="1" ht="12.95" customHeight="1">
      <c r="A99" s="1316" t="s">
        <v>381</v>
      </c>
      <c r="B99" s="1317"/>
      <c r="C99" s="244">
        <v>22919.004308872001</v>
      </c>
      <c r="D99" s="244">
        <v>27678.504960216003</v>
      </c>
      <c r="E99" s="244">
        <v>26445.107785168999</v>
      </c>
      <c r="F99" s="244">
        <v>26356.529788176002</v>
      </c>
      <c r="G99" s="244">
        <v>26000.546917399999</v>
      </c>
      <c r="H99" s="244">
        <v>25720.380789529001</v>
      </c>
      <c r="I99" s="244">
        <v>25725.030150557002</v>
      </c>
      <c r="J99" s="244">
        <v>26082.468008725999</v>
      </c>
      <c r="K99" s="244">
        <v>26089.961216877</v>
      </c>
      <c r="L99" s="244">
        <v>26154.079992379</v>
      </c>
      <c r="M99" s="244">
        <v>26523.503828499001</v>
      </c>
      <c r="N99" s="244">
        <v>26502.175547790001</v>
      </c>
      <c r="O99" s="244">
        <v>26756.955743084</v>
      </c>
      <c r="P99" s="244">
        <v>37768.548060964</v>
      </c>
      <c r="Q99" s="244">
        <v>27120.999595436999</v>
      </c>
      <c r="R99" s="244">
        <v>27096.936248275</v>
      </c>
      <c r="S99" s="1029">
        <v>27513.263459207003</v>
      </c>
      <c r="T99" s="382"/>
      <c r="U99" s="382"/>
    </row>
    <row r="100" spans="1:21" s="66" customFormat="1" ht="12.95" customHeight="1">
      <c r="A100" s="125" t="s">
        <v>17</v>
      </c>
      <c r="B100" s="1184" t="s">
        <v>382</v>
      </c>
      <c r="C100" s="146">
        <v>1914.4545037529999</v>
      </c>
      <c r="D100" s="146">
        <v>1815.480008539</v>
      </c>
      <c r="E100" s="146">
        <v>1785.8163226060001</v>
      </c>
      <c r="F100" s="146">
        <v>1480.328952307</v>
      </c>
      <c r="G100" s="146">
        <v>1464.6499649740001</v>
      </c>
      <c r="H100" s="146">
        <v>1463.458697671</v>
      </c>
      <c r="I100" s="146">
        <v>1461.968384019</v>
      </c>
      <c r="J100" s="146">
        <v>1460.164491835</v>
      </c>
      <c r="K100" s="146">
        <v>1458.662334849</v>
      </c>
      <c r="L100" s="146">
        <v>1457.696378696</v>
      </c>
      <c r="M100" s="146">
        <v>1456.976289602</v>
      </c>
      <c r="N100" s="146">
        <v>1456.4200518959999</v>
      </c>
      <c r="O100" s="146">
        <v>1454.5563562679999</v>
      </c>
      <c r="P100" s="146">
        <v>1450.996150121</v>
      </c>
      <c r="Q100" s="146">
        <v>1450.1532259620001</v>
      </c>
      <c r="R100" s="146">
        <v>1449.2487839810001</v>
      </c>
      <c r="S100" s="1028">
        <v>1440.137106015</v>
      </c>
      <c r="T100" s="54"/>
      <c r="U100" s="54"/>
    </row>
    <row r="101" spans="1:21" s="66" customFormat="1" ht="12.95" customHeight="1">
      <c r="A101" s="125" t="s">
        <v>17</v>
      </c>
      <c r="B101" s="1184" t="s">
        <v>383</v>
      </c>
      <c r="C101" s="146">
        <v>20842.921119205999</v>
      </c>
      <c r="D101" s="146">
        <v>25701.965400851001</v>
      </c>
      <c r="E101" s="146">
        <v>24493.985441429999</v>
      </c>
      <c r="F101" s="146">
        <v>24876.200835869</v>
      </c>
      <c r="G101" s="146">
        <v>24535.896952425999</v>
      </c>
      <c r="H101" s="146">
        <v>24256.922091857999</v>
      </c>
      <c r="I101" s="146">
        <v>24263.061766538001</v>
      </c>
      <c r="J101" s="146">
        <v>24622.303516890999</v>
      </c>
      <c r="K101" s="146">
        <v>24631.298882028001</v>
      </c>
      <c r="L101" s="146">
        <v>24696.383613683</v>
      </c>
      <c r="M101" s="146">
        <v>25066.527538897</v>
      </c>
      <c r="N101" s="146">
        <v>25045.755495894002</v>
      </c>
      <c r="O101" s="146">
        <v>25302.399386816</v>
      </c>
      <c r="P101" s="146">
        <v>36317.551910843002</v>
      </c>
      <c r="Q101" s="146">
        <v>25670.846369474999</v>
      </c>
      <c r="R101" s="146">
        <v>25647.687464293998</v>
      </c>
      <c r="S101" s="1028">
        <v>26073.126353192001</v>
      </c>
      <c r="T101" s="54"/>
      <c r="U101" s="54"/>
    </row>
    <row r="102" spans="1:21" s="66" customFormat="1" ht="12.95" customHeight="1">
      <c r="A102" s="125"/>
      <c r="B102" s="1187" t="s">
        <v>384</v>
      </c>
      <c r="C102" s="146">
        <v>20210.889975870999</v>
      </c>
      <c r="D102" s="146">
        <v>24965.306442883</v>
      </c>
      <c r="E102" s="146">
        <v>23752.171464538998</v>
      </c>
      <c r="F102" s="146">
        <v>24618.792884414001</v>
      </c>
      <c r="G102" s="146">
        <v>24278.704253979002</v>
      </c>
      <c r="H102" s="146">
        <v>23999.815848008999</v>
      </c>
      <c r="I102" s="146">
        <v>24006.136277508002</v>
      </c>
      <c r="J102" s="146">
        <v>24365.102853191998</v>
      </c>
      <c r="K102" s="146">
        <v>24374.048441080999</v>
      </c>
      <c r="L102" s="146">
        <v>24439.118361053999</v>
      </c>
      <c r="M102" s="146">
        <v>24809.267480748</v>
      </c>
      <c r="N102" s="146">
        <v>24788.332274344</v>
      </c>
      <c r="O102" s="146">
        <v>25045.014674185</v>
      </c>
      <c r="P102" s="146">
        <v>36060.177059070003</v>
      </c>
      <c r="Q102" s="146">
        <v>25413.406134965</v>
      </c>
      <c r="R102" s="146">
        <v>25390.267678726999</v>
      </c>
      <c r="S102" s="1028">
        <v>25814.624013183002</v>
      </c>
      <c r="T102" s="54"/>
      <c r="U102" s="54"/>
    </row>
    <row r="103" spans="1:21" s="66" customFormat="1" ht="12.95" customHeight="1">
      <c r="A103" s="125"/>
      <c r="B103" s="1187" t="s">
        <v>332</v>
      </c>
      <c r="C103" s="146">
        <v>632.03114333500002</v>
      </c>
      <c r="D103" s="146">
        <v>736.65895796799998</v>
      </c>
      <c r="E103" s="146">
        <v>741.81397689100004</v>
      </c>
      <c r="F103" s="146">
        <v>257.40795145499999</v>
      </c>
      <c r="G103" s="146">
        <v>257.192698447</v>
      </c>
      <c r="H103" s="146">
        <v>257.10624384900001</v>
      </c>
      <c r="I103" s="146">
        <v>256.92548902999999</v>
      </c>
      <c r="J103" s="146">
        <v>257.20066369900002</v>
      </c>
      <c r="K103" s="146">
        <v>257.25044094700002</v>
      </c>
      <c r="L103" s="146">
        <v>257.26525262899997</v>
      </c>
      <c r="M103" s="146">
        <v>257.26005814899997</v>
      </c>
      <c r="N103" s="146">
        <v>257.42322154999999</v>
      </c>
      <c r="O103" s="146">
        <v>257.38471263100001</v>
      </c>
      <c r="P103" s="146">
        <v>257.37485177299999</v>
      </c>
      <c r="Q103" s="146">
        <v>257.44023450999998</v>
      </c>
      <c r="R103" s="146">
        <v>257.41978556700002</v>
      </c>
      <c r="S103" s="1028">
        <v>257.41978556700002</v>
      </c>
      <c r="T103" s="54"/>
      <c r="U103" s="54"/>
    </row>
    <row r="104" spans="1:21" s="66" customFormat="1" ht="12.95" customHeight="1">
      <c r="A104" s="125" t="s">
        <v>17</v>
      </c>
      <c r="B104" s="1184"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8">
        <v>0</v>
      </c>
      <c r="T104" s="54"/>
      <c r="U104" s="54"/>
    </row>
    <row r="105" spans="1:21" s="66" customFormat="1" ht="12.95" customHeight="1">
      <c r="A105" s="125"/>
      <c r="B105" s="1187"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8">
        <v>0</v>
      </c>
      <c r="T105" s="54"/>
      <c r="U105" s="54"/>
    </row>
    <row r="106" spans="1:21" s="66" customFormat="1" ht="12.95" customHeight="1">
      <c r="A106" s="125"/>
      <c r="B106" s="1187"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8">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4"/>
      <c r="T107" s="54"/>
      <c r="U107" s="54"/>
    </row>
    <row r="108" spans="1:21" s="66" customFormat="1" ht="10.9" hidden="1" customHeight="1" thickBot="1">
      <c r="A108" s="1389" t="s">
        <v>243</v>
      </c>
      <c r="B108" s="1386"/>
      <c r="C108" s="77"/>
      <c r="D108" s="77"/>
      <c r="E108" s="77"/>
      <c r="F108" s="77"/>
      <c r="G108" s="77"/>
      <c r="H108" s="77"/>
      <c r="I108" s="77"/>
      <c r="J108" s="77"/>
      <c r="K108" s="77"/>
      <c r="L108" s="77"/>
      <c r="M108" s="77"/>
      <c r="N108" s="77"/>
      <c r="O108" s="77"/>
      <c r="P108" s="77"/>
      <c r="Q108" s="77"/>
      <c r="R108" s="77"/>
      <c r="S108" s="1040"/>
      <c r="T108" s="54"/>
      <c r="U108" s="54"/>
    </row>
    <row r="109" spans="1:21" s="66" customFormat="1" ht="10.9" hidden="1" customHeight="1">
      <c r="A109" s="1389" t="s">
        <v>241</v>
      </c>
      <c r="B109" s="1385"/>
      <c r="C109" s="77"/>
      <c r="D109" s="77"/>
      <c r="E109" s="77"/>
      <c r="F109" s="77"/>
      <c r="G109" s="77"/>
      <c r="H109" s="77"/>
      <c r="I109" s="77"/>
      <c r="J109" s="77"/>
      <c r="K109" s="77"/>
      <c r="L109" s="77"/>
      <c r="M109" s="77"/>
      <c r="N109" s="77"/>
      <c r="O109" s="77"/>
      <c r="P109" s="77"/>
      <c r="Q109" s="77"/>
      <c r="R109" s="77"/>
      <c r="S109" s="1040"/>
      <c r="T109" s="54"/>
      <c r="U109" s="54"/>
    </row>
    <row r="110" spans="1:21" s="66" customFormat="1" ht="13.5" hidden="1" customHeight="1">
      <c r="A110" s="1369" t="s">
        <v>242</v>
      </c>
      <c r="B110" s="1364"/>
      <c r="C110" s="1011"/>
      <c r="D110" s="1011"/>
      <c r="E110" s="1011"/>
      <c r="F110" s="1011"/>
      <c r="G110" s="1011"/>
      <c r="H110" s="1011"/>
      <c r="I110" s="1011"/>
      <c r="J110" s="1011"/>
      <c r="K110" s="1011"/>
      <c r="L110" s="1011"/>
      <c r="M110" s="1011"/>
      <c r="N110" s="1011"/>
      <c r="O110" s="1011"/>
      <c r="P110" s="1011"/>
      <c r="Q110" s="1011"/>
      <c r="R110" s="1011"/>
      <c r="S110" s="1012"/>
      <c r="T110" s="54"/>
      <c r="U110" s="54"/>
    </row>
    <row r="111" spans="1:21" s="66" customFormat="1" ht="24.2" hidden="1" customHeight="1">
      <c r="A111" s="1379" t="s">
        <v>239</v>
      </c>
      <c r="B111" s="1380"/>
      <c r="C111" s="323"/>
      <c r="D111" s="323"/>
      <c r="E111" s="323"/>
      <c r="F111" s="323"/>
      <c r="G111" s="323"/>
      <c r="H111" s="323"/>
      <c r="I111" s="323"/>
      <c r="J111" s="323"/>
      <c r="K111" s="323"/>
      <c r="L111" s="323"/>
      <c r="M111" s="323"/>
      <c r="N111" s="323"/>
      <c r="O111" s="323"/>
      <c r="P111" s="323"/>
      <c r="Q111" s="323"/>
      <c r="R111" s="323"/>
      <c r="S111" s="1044"/>
      <c r="T111" s="54"/>
      <c r="U111" s="54"/>
    </row>
    <row r="112" spans="1:21" ht="75" customHeight="1">
      <c r="A112" s="1381" t="s">
        <v>297</v>
      </c>
      <c r="B112" s="1382"/>
      <c r="C112" s="1382"/>
      <c r="D112" s="1382"/>
      <c r="E112" s="1382"/>
      <c r="F112" s="1382"/>
      <c r="G112" s="1382"/>
      <c r="H112" s="1382"/>
      <c r="I112" s="1382"/>
      <c r="J112" s="1382"/>
      <c r="K112" s="1382"/>
      <c r="L112" s="1382"/>
      <c r="M112" s="1382"/>
      <c r="N112" s="1382"/>
      <c r="O112" s="1382"/>
      <c r="P112" s="1382"/>
      <c r="Q112" s="1382"/>
      <c r="R112" s="1382"/>
      <c r="S112" s="1383"/>
      <c r="T112" s="54"/>
      <c r="U112" s="54"/>
    </row>
    <row r="113" spans="1:21" ht="22.35" customHeight="1">
      <c r="A113" s="1330" t="s">
        <v>409</v>
      </c>
      <c r="B113" s="1331"/>
      <c r="C113" s="1368" t="s">
        <v>277</v>
      </c>
      <c r="D113" s="1368" t="s">
        <v>849</v>
      </c>
      <c r="E113" s="1362">
        <v>2021</v>
      </c>
      <c r="F113" s="1362">
        <v>2022</v>
      </c>
      <c r="G113" s="1362">
        <v>2023</v>
      </c>
      <c r="H113" s="1362"/>
      <c r="I113" s="1362"/>
      <c r="J113" s="1362"/>
      <c r="K113" s="1362"/>
      <c r="L113" s="1362"/>
      <c r="M113" s="1362"/>
      <c r="N113" s="1362"/>
      <c r="O113" s="1362"/>
      <c r="P113" s="1362"/>
      <c r="Q113" s="1362">
        <v>2024</v>
      </c>
      <c r="R113" s="1362"/>
      <c r="S113" s="1363"/>
      <c r="T113" s="54"/>
      <c r="U113" s="54"/>
    </row>
    <row r="114" spans="1:21" ht="22.35" customHeight="1">
      <c r="A114" s="1330"/>
      <c r="B114" s="1331"/>
      <c r="C114" s="1375"/>
      <c r="D114" s="1375"/>
      <c r="E114" s="1365"/>
      <c r="F114" s="1362"/>
      <c r="G114" s="799" t="s">
        <v>2</v>
      </c>
      <c r="H114" s="799" t="s">
        <v>3</v>
      </c>
      <c r="I114" s="799" t="s">
        <v>4</v>
      </c>
      <c r="J114" s="799" t="s">
        <v>5</v>
      </c>
      <c r="K114" s="799" t="s">
        <v>6</v>
      </c>
      <c r="L114" s="799" t="s">
        <v>267</v>
      </c>
      <c r="M114" s="911" t="s">
        <v>7</v>
      </c>
      <c r="N114" s="911" t="s">
        <v>13</v>
      </c>
      <c r="O114" s="911" t="s">
        <v>14</v>
      </c>
      <c r="P114" s="911" t="s">
        <v>15</v>
      </c>
      <c r="Q114" s="911" t="s">
        <v>0</v>
      </c>
      <c r="R114" s="911" t="s">
        <v>1</v>
      </c>
      <c r="S114" s="961" t="s">
        <v>2</v>
      </c>
      <c r="T114" s="54"/>
      <c r="U114" s="54"/>
    </row>
    <row r="115" spans="1:21" s="233" customFormat="1" ht="12" customHeight="1">
      <c r="A115" s="1316" t="s">
        <v>368</v>
      </c>
      <c r="B115" s="1317"/>
      <c r="C115" s="244">
        <v>383527.06430508604</v>
      </c>
      <c r="D115" s="244">
        <v>422254.95846896397</v>
      </c>
      <c r="E115" s="244">
        <v>457140.78755375301</v>
      </c>
      <c r="F115" s="244">
        <v>580484.33278022497</v>
      </c>
      <c r="G115" s="244">
        <v>657756.76883485797</v>
      </c>
      <c r="H115" s="244">
        <v>642737.8408425909</v>
      </c>
      <c r="I115" s="244">
        <v>633757.64542448602</v>
      </c>
      <c r="J115" s="244">
        <v>630977.533099344</v>
      </c>
      <c r="K115" s="244">
        <v>642232.28473269404</v>
      </c>
      <c r="L115" s="244">
        <v>682399.42192458804</v>
      </c>
      <c r="M115" s="244">
        <v>650134.37350436801</v>
      </c>
      <c r="N115" s="244">
        <v>737257.83870526403</v>
      </c>
      <c r="O115" s="244">
        <v>731252.88957450888</v>
      </c>
      <c r="P115" s="244">
        <v>697848.98439871101</v>
      </c>
      <c r="Q115" s="244">
        <v>779898.293250505</v>
      </c>
      <c r="R115" s="244">
        <v>745599.06387006002</v>
      </c>
      <c r="S115" s="1029">
        <v>770555.19146178011</v>
      </c>
      <c r="T115" s="382"/>
      <c r="U115" s="382"/>
    </row>
    <row r="116" spans="1:21" s="66" customFormat="1" ht="12.95" customHeight="1">
      <c r="A116" s="125" t="s">
        <v>17</v>
      </c>
      <c r="B116" s="1184" t="s">
        <v>369</v>
      </c>
      <c r="C116" s="146">
        <v>17309.646652035</v>
      </c>
      <c r="D116" s="146">
        <v>42200.030430459999</v>
      </c>
      <c r="E116" s="146">
        <v>41416.751291820998</v>
      </c>
      <c r="F116" s="146">
        <v>32826.305312213997</v>
      </c>
      <c r="G116" s="146">
        <v>42378.501802040999</v>
      </c>
      <c r="H116" s="146">
        <v>43002.492348271</v>
      </c>
      <c r="I116" s="146">
        <v>44715.701529181002</v>
      </c>
      <c r="J116" s="146">
        <v>53721.327539170001</v>
      </c>
      <c r="K116" s="146">
        <v>56313.922580913997</v>
      </c>
      <c r="L116" s="146">
        <v>59974.083483896997</v>
      </c>
      <c r="M116" s="146">
        <v>59667.101355436003</v>
      </c>
      <c r="N116" s="146">
        <v>62063.449451916</v>
      </c>
      <c r="O116" s="146">
        <v>60872.364074732999</v>
      </c>
      <c r="P116" s="146">
        <v>59187.668341315999</v>
      </c>
      <c r="Q116" s="146">
        <v>57060.649620734999</v>
      </c>
      <c r="R116" s="146">
        <v>57301.235674844</v>
      </c>
      <c r="S116" s="1028">
        <v>54007.016453780998</v>
      </c>
      <c r="T116" s="54"/>
      <c r="U116" s="54"/>
    </row>
    <row r="117" spans="1:21" s="66" customFormat="1" ht="12.95" customHeight="1">
      <c r="A117" s="125" t="s">
        <v>17</v>
      </c>
      <c r="B117" s="1184" t="s">
        <v>370</v>
      </c>
      <c r="C117" s="146">
        <v>365623.35162677401</v>
      </c>
      <c r="D117" s="146">
        <v>378454.62130384002</v>
      </c>
      <c r="E117" s="146">
        <v>415019.98279146798</v>
      </c>
      <c r="F117" s="146">
        <v>546517.41012278199</v>
      </c>
      <c r="G117" s="146">
        <v>612037.18140746397</v>
      </c>
      <c r="H117" s="146">
        <v>596863.84513122495</v>
      </c>
      <c r="I117" s="146">
        <v>585331.62278372503</v>
      </c>
      <c r="J117" s="146">
        <v>574962.50293537194</v>
      </c>
      <c r="K117" s="146">
        <v>583506.51899034099</v>
      </c>
      <c r="L117" s="146">
        <v>617054.629548372</v>
      </c>
      <c r="M117" s="146">
        <v>587833.53415157599</v>
      </c>
      <c r="N117" s="146">
        <v>670464.89414968796</v>
      </c>
      <c r="O117" s="146">
        <v>666787.76461170195</v>
      </c>
      <c r="P117" s="146">
        <v>636042.405314932</v>
      </c>
      <c r="Q117" s="146">
        <v>711711.83877833001</v>
      </c>
      <c r="R117" s="146">
        <v>683599.26657575101</v>
      </c>
      <c r="S117" s="1028">
        <v>709408.83980071405</v>
      </c>
      <c r="T117" s="54"/>
      <c r="U117" s="54"/>
    </row>
    <row r="118" spans="1:21" s="66" customFormat="1" ht="12.95" customHeight="1">
      <c r="A118" s="125" t="s">
        <v>17</v>
      </c>
      <c r="B118" s="1184" t="s">
        <v>332</v>
      </c>
      <c r="C118" s="146">
        <v>594.06602627699999</v>
      </c>
      <c r="D118" s="146">
        <v>1600.306734664</v>
      </c>
      <c r="E118" s="146">
        <v>704.05347046400004</v>
      </c>
      <c r="F118" s="146">
        <v>1140.617345229</v>
      </c>
      <c r="G118" s="146">
        <v>3341.0856253530001</v>
      </c>
      <c r="H118" s="146">
        <v>2871.5033630950002</v>
      </c>
      <c r="I118" s="146">
        <v>3710.32111158</v>
      </c>
      <c r="J118" s="146">
        <v>2293.7026248020002</v>
      </c>
      <c r="K118" s="146">
        <v>2411.8431614390001</v>
      </c>
      <c r="L118" s="146">
        <v>5370.7088923190004</v>
      </c>
      <c r="M118" s="146">
        <v>2633.7379973560001</v>
      </c>
      <c r="N118" s="146">
        <v>4729.4951036599996</v>
      </c>
      <c r="O118" s="146">
        <v>3592.7608880739999</v>
      </c>
      <c r="P118" s="146">
        <v>2618.9107424630001</v>
      </c>
      <c r="Q118" s="146">
        <v>11125.80485144</v>
      </c>
      <c r="R118" s="146">
        <v>4698.5616194650001</v>
      </c>
      <c r="S118" s="1028">
        <v>7139.3352072850003</v>
      </c>
      <c r="T118" s="54"/>
      <c r="U118" s="54"/>
    </row>
    <row r="119" spans="1:21" s="233" customFormat="1" ht="12.95" customHeight="1">
      <c r="A119" s="1316" t="s">
        <v>371</v>
      </c>
      <c r="B119" s="1317"/>
      <c r="C119" s="244">
        <v>1347494.7820136331</v>
      </c>
      <c r="D119" s="244">
        <v>1480366.4005683637</v>
      </c>
      <c r="E119" s="244">
        <v>1594009.8989750261</v>
      </c>
      <c r="F119" s="244">
        <v>1784970.6848266621</v>
      </c>
      <c r="G119" s="244">
        <v>1891918.587993698</v>
      </c>
      <c r="H119" s="244">
        <v>1885227.186306132</v>
      </c>
      <c r="I119" s="244">
        <v>1892635.440740119</v>
      </c>
      <c r="J119" s="244">
        <v>1870993.8710333849</v>
      </c>
      <c r="K119" s="244">
        <v>1893919.8252159441</v>
      </c>
      <c r="L119" s="244">
        <v>1941520.6788789539</v>
      </c>
      <c r="M119" s="244">
        <v>1933316.6054825818</v>
      </c>
      <c r="N119" s="244">
        <v>2053199.7383549912</v>
      </c>
      <c r="O119" s="244">
        <v>2065910.8296299786</v>
      </c>
      <c r="P119" s="244">
        <v>2018115.0716054449</v>
      </c>
      <c r="Q119" s="244">
        <v>2158683.0891603259</v>
      </c>
      <c r="R119" s="244">
        <v>2133758.304388518</v>
      </c>
      <c r="S119" s="1029">
        <v>2145199.207120616</v>
      </c>
      <c r="T119" s="382"/>
      <c r="U119" s="382"/>
    </row>
    <row r="120" spans="1:21" s="66" customFormat="1" ht="12.95" customHeight="1">
      <c r="A120" s="125" t="s">
        <v>17</v>
      </c>
      <c r="B120" s="1184" t="s">
        <v>372</v>
      </c>
      <c r="C120" s="146">
        <v>895509.14876320399</v>
      </c>
      <c r="D120" s="146">
        <v>990204.967167606</v>
      </c>
      <c r="E120" s="146">
        <v>1045459.08380123</v>
      </c>
      <c r="F120" s="146">
        <v>1193190.8899055601</v>
      </c>
      <c r="G120" s="146">
        <v>1241648.55498617</v>
      </c>
      <c r="H120" s="146">
        <v>1224399.87843497</v>
      </c>
      <c r="I120" s="146">
        <v>1257364.9459291401</v>
      </c>
      <c r="J120" s="146">
        <v>1250798.2709135199</v>
      </c>
      <c r="K120" s="146">
        <v>1265554.51414392</v>
      </c>
      <c r="L120" s="146">
        <v>1295569.1575231401</v>
      </c>
      <c r="M120" s="146">
        <v>1313887.1029585099</v>
      </c>
      <c r="N120" s="146">
        <v>1341640.69729</v>
      </c>
      <c r="O120" s="146">
        <v>1351743.50879029</v>
      </c>
      <c r="P120" s="146">
        <v>1340146.6619764899</v>
      </c>
      <c r="Q120" s="146">
        <v>1408358.26584277</v>
      </c>
      <c r="R120" s="146">
        <v>1397757.42414056</v>
      </c>
      <c r="S120" s="1028">
        <v>1381147.4647572499</v>
      </c>
      <c r="T120" s="54"/>
      <c r="U120" s="54"/>
    </row>
    <row r="121" spans="1:21" s="66" customFormat="1" ht="12.95" customHeight="1">
      <c r="A121" s="125"/>
      <c r="B121" s="1186" t="s">
        <v>710</v>
      </c>
      <c r="C121" s="146">
        <v>261417.11701877401</v>
      </c>
      <c r="D121" s="146">
        <v>306028.48575750098</v>
      </c>
      <c r="E121" s="146">
        <v>314681.445624332</v>
      </c>
      <c r="F121" s="146">
        <v>372816.40259202698</v>
      </c>
      <c r="G121" s="146">
        <v>417119.493773497</v>
      </c>
      <c r="H121" s="146">
        <v>415647.56832592998</v>
      </c>
      <c r="I121" s="146">
        <v>433846.528929035</v>
      </c>
      <c r="J121" s="146">
        <v>437866.05334110698</v>
      </c>
      <c r="K121" s="146">
        <v>441279.18660576502</v>
      </c>
      <c r="L121" s="146">
        <v>440778.16269994702</v>
      </c>
      <c r="M121" s="146">
        <v>450711.62168613501</v>
      </c>
      <c r="N121" s="146">
        <v>453558.954322392</v>
      </c>
      <c r="O121" s="146">
        <v>456799.453249051</v>
      </c>
      <c r="P121" s="146">
        <v>440156.96852977801</v>
      </c>
      <c r="Q121" s="146">
        <v>460663.76459925598</v>
      </c>
      <c r="R121" s="146">
        <v>463816.85056331602</v>
      </c>
      <c r="S121" s="1028">
        <v>460602.45223247202</v>
      </c>
      <c r="T121" s="54"/>
      <c r="U121" s="54"/>
    </row>
    <row r="122" spans="1:21" s="66" customFormat="1" ht="12.95" customHeight="1">
      <c r="A122" s="125"/>
      <c r="B122" s="1186" t="s">
        <v>711</v>
      </c>
      <c r="C122" s="146">
        <v>634092.03174443007</v>
      </c>
      <c r="D122" s="146">
        <v>684176.48141010501</v>
      </c>
      <c r="E122" s="146">
        <v>730777.63817690103</v>
      </c>
      <c r="F122" s="146">
        <v>820374.48731353099</v>
      </c>
      <c r="G122" s="146">
        <v>824529.06121267495</v>
      </c>
      <c r="H122" s="146">
        <v>808752.31010904303</v>
      </c>
      <c r="I122" s="146">
        <v>823518.41700010502</v>
      </c>
      <c r="J122" s="146">
        <v>812932.21757240896</v>
      </c>
      <c r="K122" s="146">
        <v>824275.32753815001</v>
      </c>
      <c r="L122" s="146">
        <v>854790.99482319003</v>
      </c>
      <c r="M122" s="146">
        <v>863175.48127237801</v>
      </c>
      <c r="N122" s="146">
        <v>888081.74296761199</v>
      </c>
      <c r="O122" s="146">
        <v>894944.055541237</v>
      </c>
      <c r="P122" s="146">
        <v>899989.69344671397</v>
      </c>
      <c r="Q122" s="146">
        <v>947694.50124351296</v>
      </c>
      <c r="R122" s="146">
        <v>933940.57357724104</v>
      </c>
      <c r="S122" s="1028">
        <v>920545.01252478198</v>
      </c>
      <c r="T122" s="54"/>
      <c r="U122" s="54"/>
    </row>
    <row r="123" spans="1:21" s="66" customFormat="1" ht="12.95" customHeight="1">
      <c r="A123" s="125" t="s">
        <v>17</v>
      </c>
      <c r="B123" s="1184" t="s">
        <v>373</v>
      </c>
      <c r="C123" s="146">
        <v>8944.207341845</v>
      </c>
      <c r="D123" s="146">
        <v>9616.4516465460019</v>
      </c>
      <c r="E123" s="146">
        <v>14082.502198497999</v>
      </c>
      <c r="F123" s="146">
        <v>11919.007550288001</v>
      </c>
      <c r="G123" s="146">
        <v>11814.006142357</v>
      </c>
      <c r="H123" s="146">
        <v>12428.410543350001</v>
      </c>
      <c r="I123" s="146">
        <v>12485.667994719999</v>
      </c>
      <c r="J123" s="146">
        <v>11323.816904596</v>
      </c>
      <c r="K123" s="146">
        <v>12689.043354486999</v>
      </c>
      <c r="L123" s="146">
        <v>10822.144903246</v>
      </c>
      <c r="M123" s="146">
        <v>10199.08864251</v>
      </c>
      <c r="N123" s="146">
        <v>9528.7846677039997</v>
      </c>
      <c r="O123" s="146">
        <v>9004.3431570680004</v>
      </c>
      <c r="P123" s="146">
        <v>8175.0979606139999</v>
      </c>
      <c r="Q123" s="146">
        <v>8520.8187485470007</v>
      </c>
      <c r="R123" s="146">
        <v>10595.844807693</v>
      </c>
      <c r="S123" s="1028">
        <v>10232.200532023</v>
      </c>
      <c r="T123" s="54"/>
      <c r="U123" s="54"/>
    </row>
    <row r="124" spans="1:21" s="66" customFormat="1" ht="12.95" customHeight="1">
      <c r="A124" s="125"/>
      <c r="B124" s="1186" t="s">
        <v>710</v>
      </c>
      <c r="C124" s="146">
        <v>1761.701661436</v>
      </c>
      <c r="D124" s="146">
        <v>2494.6497059879998</v>
      </c>
      <c r="E124" s="146">
        <v>3019.5443668910002</v>
      </c>
      <c r="F124" s="146">
        <v>2023.345264561</v>
      </c>
      <c r="G124" s="146">
        <v>2377.0120170770001</v>
      </c>
      <c r="H124" s="146">
        <v>2434.5151146399999</v>
      </c>
      <c r="I124" s="146">
        <v>2824.7407831969999</v>
      </c>
      <c r="J124" s="146">
        <v>2088.4008233039999</v>
      </c>
      <c r="K124" s="146">
        <v>2188.50405284</v>
      </c>
      <c r="L124" s="146">
        <v>3214.2145435759999</v>
      </c>
      <c r="M124" s="146">
        <v>2112.649861802</v>
      </c>
      <c r="N124" s="146">
        <v>2821.3434034020001</v>
      </c>
      <c r="O124" s="146">
        <v>2527.5682365980001</v>
      </c>
      <c r="P124" s="146">
        <v>519.25679738199995</v>
      </c>
      <c r="Q124" s="146">
        <v>548.62402902899998</v>
      </c>
      <c r="R124" s="146">
        <v>613.86604227700002</v>
      </c>
      <c r="S124" s="1028">
        <v>515.697681418</v>
      </c>
      <c r="T124" s="54"/>
      <c r="U124" s="54"/>
    </row>
    <row r="125" spans="1:21" s="66" customFormat="1" ht="12.95" customHeight="1">
      <c r="A125" s="125"/>
      <c r="B125" s="1186" t="s">
        <v>711</v>
      </c>
      <c r="C125" s="146">
        <v>7182.505680409</v>
      </c>
      <c r="D125" s="146">
        <v>7121.8019405579998</v>
      </c>
      <c r="E125" s="146">
        <v>11062.957831607</v>
      </c>
      <c r="F125" s="146">
        <v>9895.6622857269995</v>
      </c>
      <c r="G125" s="146">
        <v>9436.9941252799999</v>
      </c>
      <c r="H125" s="146">
        <v>9993.8954287100005</v>
      </c>
      <c r="I125" s="146">
        <v>9660.9272115229996</v>
      </c>
      <c r="J125" s="146">
        <v>9235.4160812919999</v>
      </c>
      <c r="K125" s="146">
        <v>10500.539301647001</v>
      </c>
      <c r="L125" s="146">
        <v>7607.9303596700001</v>
      </c>
      <c r="M125" s="146">
        <v>8086.4387807080002</v>
      </c>
      <c r="N125" s="146">
        <v>6707.4412643019996</v>
      </c>
      <c r="O125" s="146">
        <v>6476.7749204700003</v>
      </c>
      <c r="P125" s="146">
        <v>7655.8411632320003</v>
      </c>
      <c r="Q125" s="146">
        <v>7972.1947195180001</v>
      </c>
      <c r="R125" s="146">
        <v>9981.9787654160009</v>
      </c>
      <c r="S125" s="1028">
        <v>9716.5028506050003</v>
      </c>
      <c r="T125" s="54"/>
      <c r="U125" s="54"/>
    </row>
    <row r="126" spans="1:21" s="235" customFormat="1" ht="12.95" customHeight="1">
      <c r="A126" s="125" t="s">
        <v>17</v>
      </c>
      <c r="B126" s="1184" t="s">
        <v>374</v>
      </c>
      <c r="C126" s="146">
        <v>40902.096844558997</v>
      </c>
      <c r="D126" s="146">
        <v>31549.617967803999</v>
      </c>
      <c r="E126" s="146">
        <v>40859.763395574999</v>
      </c>
      <c r="F126" s="146">
        <v>37394.486432220998</v>
      </c>
      <c r="G126" s="146">
        <v>33445.283743398999</v>
      </c>
      <c r="H126" s="146">
        <v>38174.14787986</v>
      </c>
      <c r="I126" s="146">
        <v>37077.070494496998</v>
      </c>
      <c r="J126" s="146">
        <v>34025.599505502003</v>
      </c>
      <c r="K126" s="146">
        <v>31593.040930110001</v>
      </c>
      <c r="L126" s="146">
        <v>32873.219871827001</v>
      </c>
      <c r="M126" s="146">
        <v>33648.577165148999</v>
      </c>
      <c r="N126" s="146">
        <v>36112.159520628004</v>
      </c>
      <c r="O126" s="146">
        <v>33012.244770475998</v>
      </c>
      <c r="P126" s="146">
        <v>31389.375411032001</v>
      </c>
      <c r="Q126" s="146">
        <v>31539.956986514</v>
      </c>
      <c r="R126" s="146">
        <v>31835.863951022999</v>
      </c>
      <c r="S126" s="1028">
        <v>31614.293306942</v>
      </c>
      <c r="T126" s="54"/>
      <c r="U126" s="54"/>
    </row>
    <row r="127" spans="1:21" s="66" customFormat="1" ht="24.2" customHeight="1">
      <c r="A127" s="125" t="s">
        <v>17</v>
      </c>
      <c r="B127" s="1184" t="s">
        <v>375</v>
      </c>
      <c r="C127" s="146">
        <v>400542.271065532</v>
      </c>
      <c r="D127" s="146">
        <v>446204.87905511697</v>
      </c>
      <c r="E127" s="146">
        <v>490172.75616160198</v>
      </c>
      <c r="F127" s="146">
        <v>538922.23278172</v>
      </c>
      <c r="G127" s="146">
        <v>600283.87254916097</v>
      </c>
      <c r="H127" s="146">
        <v>605650.22851781501</v>
      </c>
      <c r="I127" s="146">
        <v>579933.93364862003</v>
      </c>
      <c r="J127" s="146">
        <v>569519.29151818703</v>
      </c>
      <c r="K127" s="146">
        <v>577802.62551988801</v>
      </c>
      <c r="L127" s="146">
        <v>596968.080237202</v>
      </c>
      <c r="M127" s="146">
        <v>569655.96333897905</v>
      </c>
      <c r="N127" s="146">
        <v>659075.525171938</v>
      </c>
      <c r="O127" s="146">
        <v>666813.65434058697</v>
      </c>
      <c r="P127" s="146">
        <v>634128.282855061</v>
      </c>
      <c r="Q127" s="146">
        <v>703821.05616137304</v>
      </c>
      <c r="R127" s="146">
        <v>686885.15969463403</v>
      </c>
      <c r="S127" s="1028">
        <v>712878.05046983797</v>
      </c>
      <c r="T127" s="54"/>
      <c r="U127" s="54"/>
    </row>
    <row r="128" spans="1:21" s="66" customFormat="1" ht="12.95" customHeight="1">
      <c r="A128" s="125" t="s">
        <v>17</v>
      </c>
      <c r="B128" s="1184" t="s">
        <v>332</v>
      </c>
      <c r="C128" s="146">
        <v>1597.057998493</v>
      </c>
      <c r="D128" s="146">
        <v>2790.4847312910001</v>
      </c>
      <c r="E128" s="146">
        <v>3435.7934181209998</v>
      </c>
      <c r="F128" s="146">
        <v>3544.0681568730001</v>
      </c>
      <c r="G128" s="146">
        <v>4726.8705726110002</v>
      </c>
      <c r="H128" s="146">
        <v>4574.5209301369996</v>
      </c>
      <c r="I128" s="146">
        <v>5773.822673142</v>
      </c>
      <c r="J128" s="146">
        <v>5326.8921915800001</v>
      </c>
      <c r="K128" s="146">
        <v>6280.6012675390002</v>
      </c>
      <c r="L128" s="146">
        <v>5288.0763435389999</v>
      </c>
      <c r="M128" s="146">
        <v>5925.8733774339998</v>
      </c>
      <c r="N128" s="146">
        <v>6842.5717047210001</v>
      </c>
      <c r="O128" s="146">
        <v>5337.0785715579996</v>
      </c>
      <c r="P128" s="146">
        <v>4275.653402248</v>
      </c>
      <c r="Q128" s="146">
        <v>6442.9914211220002</v>
      </c>
      <c r="R128" s="146">
        <v>6684.0117946079999</v>
      </c>
      <c r="S128" s="1028">
        <v>9327.1980545629995</v>
      </c>
      <c r="T128" s="54"/>
      <c r="U128" s="54"/>
    </row>
    <row r="129" spans="1:21" s="233" customFormat="1" ht="12.95" customHeight="1">
      <c r="A129" s="1316" t="s">
        <v>376</v>
      </c>
      <c r="B129" s="1317"/>
      <c r="C129" s="244">
        <v>177132.16794533399</v>
      </c>
      <c r="D129" s="244">
        <v>153743.51106742298</v>
      </c>
      <c r="E129" s="244">
        <v>149462.346667918</v>
      </c>
      <c r="F129" s="244">
        <v>169597.82743851902</v>
      </c>
      <c r="G129" s="244">
        <v>157348.23299683601</v>
      </c>
      <c r="H129" s="244">
        <v>159188.87921047703</v>
      </c>
      <c r="I129" s="244">
        <v>164731.78660957303</v>
      </c>
      <c r="J129" s="244">
        <v>159951.73126342901</v>
      </c>
      <c r="K129" s="244">
        <v>165230.55556301601</v>
      </c>
      <c r="L129" s="244">
        <v>168678.08600362999</v>
      </c>
      <c r="M129" s="244">
        <v>169388.855221354</v>
      </c>
      <c r="N129" s="244">
        <v>173236.453584217</v>
      </c>
      <c r="O129" s="244">
        <v>170268.48802301701</v>
      </c>
      <c r="P129" s="244">
        <v>165645.634763935</v>
      </c>
      <c r="Q129" s="244">
        <v>164527.53647759097</v>
      </c>
      <c r="R129" s="244">
        <v>161614.12433392799</v>
      </c>
      <c r="S129" s="1029">
        <v>164588.24627110304</v>
      </c>
      <c r="T129" s="382"/>
      <c r="U129" s="382"/>
    </row>
    <row r="130" spans="1:21" s="235" customFormat="1" ht="12.95" customHeight="1">
      <c r="A130" s="125" t="s">
        <v>17</v>
      </c>
      <c r="B130" s="1184" t="s">
        <v>377</v>
      </c>
      <c r="C130" s="146">
        <v>165746.26199663299</v>
      </c>
      <c r="D130" s="146">
        <v>140666.726168175</v>
      </c>
      <c r="E130" s="146">
        <v>133500.869253299</v>
      </c>
      <c r="F130" s="146">
        <v>160275.65726912499</v>
      </c>
      <c r="G130" s="146">
        <v>147775.973293174</v>
      </c>
      <c r="H130" s="146">
        <v>149637.08315942201</v>
      </c>
      <c r="I130" s="146">
        <v>154852.82150727001</v>
      </c>
      <c r="J130" s="146">
        <v>149993.10245992601</v>
      </c>
      <c r="K130" s="146">
        <v>155521.49585672101</v>
      </c>
      <c r="L130" s="146">
        <v>158804.49242411499</v>
      </c>
      <c r="M130" s="146">
        <v>159339.488990579</v>
      </c>
      <c r="N130" s="146">
        <v>161918.690021858</v>
      </c>
      <c r="O130" s="146">
        <v>159224.939602856</v>
      </c>
      <c r="P130" s="146">
        <v>156199.50776298999</v>
      </c>
      <c r="Q130" s="146">
        <v>154843.461456547</v>
      </c>
      <c r="R130" s="146">
        <v>153101.657135243</v>
      </c>
      <c r="S130" s="1028">
        <v>154610.04522817701</v>
      </c>
      <c r="T130" s="54"/>
      <c r="U130" s="54"/>
    </row>
    <row r="131" spans="1:21" s="66" customFormat="1" ht="12.95" customHeight="1">
      <c r="A131" s="125" t="s">
        <v>17</v>
      </c>
      <c r="B131" s="1184" t="s">
        <v>378</v>
      </c>
      <c r="C131" s="146">
        <v>11273.763646209001</v>
      </c>
      <c r="D131" s="146">
        <v>11970.558191366999</v>
      </c>
      <c r="E131" s="146">
        <v>13813.644781862</v>
      </c>
      <c r="F131" s="146">
        <v>819.28703543100005</v>
      </c>
      <c r="G131" s="146">
        <v>790.20554858499997</v>
      </c>
      <c r="H131" s="146">
        <v>838.46561678</v>
      </c>
      <c r="I131" s="146">
        <v>829.24354129400001</v>
      </c>
      <c r="J131" s="146">
        <v>848.79378116600003</v>
      </c>
      <c r="K131" s="146">
        <v>866.86805089200004</v>
      </c>
      <c r="L131" s="146">
        <v>859.85248191999995</v>
      </c>
      <c r="M131" s="146">
        <v>859.05321189799997</v>
      </c>
      <c r="N131" s="146">
        <v>876.96899318199996</v>
      </c>
      <c r="O131" s="146">
        <v>877.71564653799999</v>
      </c>
      <c r="P131" s="146">
        <v>877.79182823400004</v>
      </c>
      <c r="Q131" s="146">
        <v>896.16269510200004</v>
      </c>
      <c r="R131" s="146">
        <v>859.15472416700004</v>
      </c>
      <c r="S131" s="1028">
        <v>837.55606287900002</v>
      </c>
      <c r="T131" s="54"/>
      <c r="U131" s="54"/>
    </row>
    <row r="132" spans="1:21" s="66" customFormat="1" ht="12.95" customHeight="1">
      <c r="A132" s="125" t="s">
        <v>17</v>
      </c>
      <c r="B132" s="1184" t="s">
        <v>332</v>
      </c>
      <c r="C132" s="146">
        <v>112.142302492</v>
      </c>
      <c r="D132" s="146">
        <v>1106.226707881</v>
      </c>
      <c r="E132" s="146">
        <v>2147.8326327569998</v>
      </c>
      <c r="F132" s="146">
        <v>8502.8831339629996</v>
      </c>
      <c r="G132" s="146">
        <v>8782.0541550769995</v>
      </c>
      <c r="H132" s="146">
        <v>8713.3304342749998</v>
      </c>
      <c r="I132" s="146">
        <v>9049.7215610090007</v>
      </c>
      <c r="J132" s="146">
        <v>9109.8350223369998</v>
      </c>
      <c r="K132" s="146">
        <v>8842.1916554029995</v>
      </c>
      <c r="L132" s="146">
        <v>9013.7410975950006</v>
      </c>
      <c r="M132" s="146">
        <v>9190.3130188769992</v>
      </c>
      <c r="N132" s="146">
        <v>10440.794569177</v>
      </c>
      <c r="O132" s="146">
        <v>10165.832773623</v>
      </c>
      <c r="P132" s="146">
        <v>8568.3351727110003</v>
      </c>
      <c r="Q132" s="146">
        <v>8787.9123259419994</v>
      </c>
      <c r="R132" s="146">
        <v>7653.3124745180003</v>
      </c>
      <c r="S132" s="1028">
        <v>9140.644980047</v>
      </c>
      <c r="T132" s="54"/>
      <c r="U132" s="54"/>
    </row>
    <row r="133" spans="1:21" s="233" customFormat="1" ht="12.95" customHeight="1">
      <c r="A133" s="1316" t="s">
        <v>379</v>
      </c>
      <c r="B133" s="1317"/>
      <c r="C133" s="244">
        <v>111557.23798918902</v>
      </c>
      <c r="D133" s="244">
        <v>89493.048547134007</v>
      </c>
      <c r="E133" s="244">
        <v>84761.910728162999</v>
      </c>
      <c r="F133" s="244">
        <v>93955.842537032993</v>
      </c>
      <c r="G133" s="244">
        <v>92264.775148946996</v>
      </c>
      <c r="H133" s="244">
        <v>91067.395677836001</v>
      </c>
      <c r="I133" s="244">
        <v>89559.716034334007</v>
      </c>
      <c r="J133" s="244">
        <v>92254.445248767006</v>
      </c>
      <c r="K133" s="244">
        <v>93596.629119310004</v>
      </c>
      <c r="L133" s="244">
        <v>91995.937907258995</v>
      </c>
      <c r="M133" s="244">
        <v>93644.917821017996</v>
      </c>
      <c r="N133" s="244">
        <v>93541.213643944007</v>
      </c>
      <c r="O133" s="244">
        <v>93541.881753356996</v>
      </c>
      <c r="P133" s="244">
        <v>95533.688213653004</v>
      </c>
      <c r="Q133" s="244">
        <v>93261.642167321988</v>
      </c>
      <c r="R133" s="244">
        <v>92900.417366798007</v>
      </c>
      <c r="S133" s="1029">
        <v>95759.490486258001</v>
      </c>
      <c r="T133" s="382"/>
      <c r="U133" s="382"/>
    </row>
    <row r="134" spans="1:21" s="235" customFormat="1" ht="12.95" customHeight="1">
      <c r="A134" s="125" t="s">
        <v>17</v>
      </c>
      <c r="B134" s="1184" t="s">
        <v>380</v>
      </c>
      <c r="C134" s="146">
        <v>110581.28704758</v>
      </c>
      <c r="D134" s="146">
        <v>88319.603914213003</v>
      </c>
      <c r="E134" s="146">
        <v>83897.974853049993</v>
      </c>
      <c r="F134" s="146">
        <v>92989.891326769997</v>
      </c>
      <c r="G134" s="146">
        <v>91295.456573802003</v>
      </c>
      <c r="H134" s="146">
        <v>90131.053333599004</v>
      </c>
      <c r="I134" s="146">
        <v>88585.705380275002</v>
      </c>
      <c r="J134" s="146">
        <v>91242.766745815999</v>
      </c>
      <c r="K134" s="146">
        <v>92639.943643046005</v>
      </c>
      <c r="L134" s="146">
        <v>91082.927879094001</v>
      </c>
      <c r="M134" s="146">
        <v>92722.393905596997</v>
      </c>
      <c r="N134" s="146">
        <v>92684.716435822003</v>
      </c>
      <c r="O134" s="146">
        <v>92733.40123756</v>
      </c>
      <c r="P134" s="146">
        <v>94710.991831763997</v>
      </c>
      <c r="Q134" s="146">
        <v>92445.695137471994</v>
      </c>
      <c r="R134" s="146">
        <v>92193.059867884003</v>
      </c>
      <c r="S134" s="1028">
        <v>95053.981564194997</v>
      </c>
      <c r="T134" s="54"/>
      <c r="U134" s="54"/>
    </row>
    <row r="135" spans="1:21" s="66" customFormat="1" ht="12.95" customHeight="1">
      <c r="A135" s="125" t="s">
        <v>17</v>
      </c>
      <c r="B135" s="1184" t="s">
        <v>332</v>
      </c>
      <c r="C135" s="146">
        <v>975.95094160899998</v>
      </c>
      <c r="D135" s="146">
        <v>1173.444632921</v>
      </c>
      <c r="E135" s="146">
        <v>863.93587511299995</v>
      </c>
      <c r="F135" s="146">
        <v>965.95121026300001</v>
      </c>
      <c r="G135" s="146">
        <v>969.31857514499995</v>
      </c>
      <c r="H135" s="146">
        <v>936.34234423700002</v>
      </c>
      <c r="I135" s="146">
        <v>974.01065405899999</v>
      </c>
      <c r="J135" s="146">
        <v>1011.678502951</v>
      </c>
      <c r="K135" s="146">
        <v>956.68547626400004</v>
      </c>
      <c r="L135" s="146">
        <v>913.01002816499999</v>
      </c>
      <c r="M135" s="146">
        <v>922.52391542099997</v>
      </c>
      <c r="N135" s="146">
        <v>856.49720812199996</v>
      </c>
      <c r="O135" s="146">
        <v>808.48051579699995</v>
      </c>
      <c r="P135" s="146">
        <v>822.69638188900001</v>
      </c>
      <c r="Q135" s="146">
        <v>815.94702985000004</v>
      </c>
      <c r="R135" s="146">
        <v>707.35749891399996</v>
      </c>
      <c r="S135" s="1028">
        <v>705.508922063</v>
      </c>
      <c r="T135" s="54"/>
      <c r="U135" s="54"/>
    </row>
    <row r="136" spans="1:21" s="233" customFormat="1" ht="12.95" customHeight="1">
      <c r="A136" s="1316" t="s">
        <v>381</v>
      </c>
      <c r="B136" s="1317"/>
      <c r="C136" s="244">
        <v>174881.99103260398</v>
      </c>
      <c r="D136" s="244">
        <v>236336.41361140404</v>
      </c>
      <c r="E136" s="244">
        <v>268882.76938118599</v>
      </c>
      <c r="F136" s="244">
        <v>199644.66911301899</v>
      </c>
      <c r="G136" s="244">
        <v>188654.780298353</v>
      </c>
      <c r="H136" s="244">
        <v>190358.18191469001</v>
      </c>
      <c r="I136" s="244">
        <v>191721.93432310902</v>
      </c>
      <c r="J136" s="244">
        <v>195097.02819218399</v>
      </c>
      <c r="K136" s="244">
        <v>195929.02618329402</v>
      </c>
      <c r="L136" s="244">
        <v>197067.419349587</v>
      </c>
      <c r="M136" s="244">
        <v>198527.16625602599</v>
      </c>
      <c r="N136" s="244">
        <v>198592.30118570998</v>
      </c>
      <c r="O136" s="244">
        <v>209552.289581394</v>
      </c>
      <c r="P136" s="244">
        <v>212737.060177487</v>
      </c>
      <c r="Q136" s="244">
        <v>207666.85852248201</v>
      </c>
      <c r="R136" s="244">
        <v>208750.01874183901</v>
      </c>
      <c r="S136" s="1029">
        <v>210604.996263543</v>
      </c>
      <c r="T136" s="382"/>
      <c r="U136" s="382"/>
    </row>
    <row r="137" spans="1:21" s="66" customFormat="1" ht="12.95" customHeight="1">
      <c r="A137" s="125" t="s">
        <v>17</v>
      </c>
      <c r="B137" s="1184" t="s">
        <v>382</v>
      </c>
      <c r="C137" s="146">
        <v>5042.6911741069998</v>
      </c>
      <c r="D137" s="146">
        <v>6662.5815301430002</v>
      </c>
      <c r="E137" s="146">
        <v>5342.1391764059999</v>
      </c>
      <c r="F137" s="146">
        <v>935.46211928599996</v>
      </c>
      <c r="G137" s="146">
        <v>930.97005202599996</v>
      </c>
      <c r="H137" s="146">
        <v>930.97005202599996</v>
      </c>
      <c r="I137" s="146">
        <v>920.97005202599996</v>
      </c>
      <c r="J137" s="146">
        <v>920.75332478400003</v>
      </c>
      <c r="K137" s="146">
        <v>910.75332478400003</v>
      </c>
      <c r="L137" s="146">
        <v>910.65024350700003</v>
      </c>
      <c r="M137" s="146">
        <v>910.65024350700003</v>
      </c>
      <c r="N137" s="146">
        <v>910.65024350700003</v>
      </c>
      <c r="O137" s="146">
        <v>910.45702986599997</v>
      </c>
      <c r="P137" s="146">
        <v>910.45702986599997</v>
      </c>
      <c r="Q137" s="146">
        <v>910.40702986600002</v>
      </c>
      <c r="R137" s="146">
        <v>910.40702986600002</v>
      </c>
      <c r="S137" s="1028">
        <v>917.58871966900006</v>
      </c>
      <c r="T137" s="54"/>
      <c r="U137" s="54"/>
    </row>
    <row r="138" spans="1:21" s="66" customFormat="1" ht="12.95" customHeight="1">
      <c r="A138" s="125" t="s">
        <v>17</v>
      </c>
      <c r="B138" s="1184" t="s">
        <v>383</v>
      </c>
      <c r="C138" s="146">
        <v>132216.25249347</v>
      </c>
      <c r="D138" s="146">
        <v>181267.62468771901</v>
      </c>
      <c r="E138" s="146">
        <v>211684.457305672</v>
      </c>
      <c r="F138" s="146">
        <v>197970.63091390699</v>
      </c>
      <c r="G138" s="146">
        <v>186970.642452962</v>
      </c>
      <c r="H138" s="146">
        <v>188674.62164451001</v>
      </c>
      <c r="I138" s="146">
        <v>190026.53735370701</v>
      </c>
      <c r="J138" s="146">
        <v>193385.624909073</v>
      </c>
      <c r="K138" s="146">
        <v>194178.96838553101</v>
      </c>
      <c r="L138" s="146">
        <v>195306.08092092001</v>
      </c>
      <c r="M138" s="146">
        <v>196743.771779462</v>
      </c>
      <c r="N138" s="146">
        <v>196791.03907295599</v>
      </c>
      <c r="O138" s="146">
        <v>207743.26923296301</v>
      </c>
      <c r="P138" s="146">
        <v>210916.657960729</v>
      </c>
      <c r="Q138" s="146">
        <v>205829.94545496799</v>
      </c>
      <c r="R138" s="146">
        <v>206903.80736766101</v>
      </c>
      <c r="S138" s="1028">
        <v>208720.27157663001</v>
      </c>
      <c r="T138" s="54"/>
      <c r="U138" s="54"/>
    </row>
    <row r="139" spans="1:21" s="66" customFormat="1" ht="12.95" customHeight="1">
      <c r="A139" s="125"/>
      <c r="B139" s="1187" t="s">
        <v>384</v>
      </c>
      <c r="C139" s="146">
        <v>127492.74564908899</v>
      </c>
      <c r="D139" s="146">
        <v>174513.58153601803</v>
      </c>
      <c r="E139" s="146">
        <v>203569.82689456301</v>
      </c>
      <c r="F139" s="146">
        <v>194272.62029144401</v>
      </c>
      <c r="G139" s="146">
        <v>183317.27371274499</v>
      </c>
      <c r="H139" s="146">
        <v>185036.86445457401</v>
      </c>
      <c r="I139" s="146">
        <v>186373.555352483</v>
      </c>
      <c r="J139" s="146">
        <v>189732.508435442</v>
      </c>
      <c r="K139" s="146">
        <v>190522.09394081001</v>
      </c>
      <c r="L139" s="146">
        <v>191631.215900868</v>
      </c>
      <c r="M139" s="146">
        <v>194234.010009094</v>
      </c>
      <c r="N139" s="146">
        <v>194263.244871923</v>
      </c>
      <c r="O139" s="146">
        <v>205155.82706130401</v>
      </c>
      <c r="P139" s="146">
        <v>208327.82494335301</v>
      </c>
      <c r="Q139" s="146">
        <v>203236.039902369</v>
      </c>
      <c r="R139" s="146">
        <v>204312.63438584501</v>
      </c>
      <c r="S139" s="1028">
        <v>206123.23116402799</v>
      </c>
      <c r="T139" s="54"/>
      <c r="U139" s="54"/>
    </row>
    <row r="140" spans="1:21" s="66" customFormat="1" ht="12.95" customHeight="1">
      <c r="A140" s="125"/>
      <c r="B140" s="1187" t="s">
        <v>332</v>
      </c>
      <c r="C140" s="146">
        <v>4723.5068443810005</v>
      </c>
      <c r="D140" s="146">
        <v>6754.0431517010002</v>
      </c>
      <c r="E140" s="146">
        <v>8114.6304111090003</v>
      </c>
      <c r="F140" s="146">
        <v>3698.0106224629999</v>
      </c>
      <c r="G140" s="146">
        <v>3653.3687402169999</v>
      </c>
      <c r="H140" s="146">
        <v>3637.757189936</v>
      </c>
      <c r="I140" s="146">
        <v>3652.9820012240002</v>
      </c>
      <c r="J140" s="146">
        <v>3653.1164736310002</v>
      </c>
      <c r="K140" s="146">
        <v>3656.8744447210001</v>
      </c>
      <c r="L140" s="146">
        <v>3674.8650200520001</v>
      </c>
      <c r="M140" s="146">
        <v>2509.7617703679998</v>
      </c>
      <c r="N140" s="146">
        <v>2527.7942010329998</v>
      </c>
      <c r="O140" s="146">
        <v>2587.442171659</v>
      </c>
      <c r="P140" s="146">
        <v>2588.833017376</v>
      </c>
      <c r="Q140" s="146">
        <v>2593.9055525990002</v>
      </c>
      <c r="R140" s="146">
        <v>2591.1729818160002</v>
      </c>
      <c r="S140" s="1028">
        <v>2591.1729818160002</v>
      </c>
      <c r="T140" s="54"/>
      <c r="U140" s="54"/>
    </row>
    <row r="141" spans="1:21" s="66" customFormat="1" ht="12.95" customHeight="1">
      <c r="A141" s="125" t="s">
        <v>17</v>
      </c>
      <c r="B141" s="1184" t="s">
        <v>385</v>
      </c>
      <c r="C141" s="146">
        <v>37623.047365027</v>
      </c>
      <c r="D141" s="146">
        <v>48406.207393542005</v>
      </c>
      <c r="E141" s="146">
        <v>51856.172899108002</v>
      </c>
      <c r="F141" s="146">
        <v>738.57607982599995</v>
      </c>
      <c r="G141" s="146">
        <v>753.16779336499997</v>
      </c>
      <c r="H141" s="146">
        <v>752.59021815400001</v>
      </c>
      <c r="I141" s="146">
        <v>774.42691737600001</v>
      </c>
      <c r="J141" s="146">
        <v>790.64995832700004</v>
      </c>
      <c r="K141" s="146">
        <v>839.30447297900002</v>
      </c>
      <c r="L141" s="146">
        <v>850.68818515999999</v>
      </c>
      <c r="M141" s="146">
        <v>872.74423305699997</v>
      </c>
      <c r="N141" s="146">
        <v>890.61186924699996</v>
      </c>
      <c r="O141" s="146">
        <v>898.56331856500003</v>
      </c>
      <c r="P141" s="146">
        <v>909.94518689200004</v>
      </c>
      <c r="Q141" s="146">
        <v>926.50603764799996</v>
      </c>
      <c r="R141" s="146">
        <v>935.80434431200001</v>
      </c>
      <c r="S141" s="1028">
        <v>967.13596724399997</v>
      </c>
      <c r="T141" s="54"/>
      <c r="U141" s="54"/>
    </row>
    <row r="142" spans="1:21" s="66" customFormat="1" ht="12.95" customHeight="1">
      <c r="A142" s="125"/>
      <c r="B142" s="1187" t="s">
        <v>384</v>
      </c>
      <c r="C142" s="146">
        <v>30151.280688345003</v>
      </c>
      <c r="D142" s="146">
        <v>41076.150557453002</v>
      </c>
      <c r="E142" s="146">
        <v>44502.294427599998</v>
      </c>
      <c r="F142" s="146">
        <v>738.57607982599995</v>
      </c>
      <c r="G142" s="146">
        <v>753.16779336499997</v>
      </c>
      <c r="H142" s="146">
        <v>752.59021815400001</v>
      </c>
      <c r="I142" s="146">
        <v>774.42691737600001</v>
      </c>
      <c r="J142" s="146">
        <v>790.64995832700004</v>
      </c>
      <c r="K142" s="146">
        <v>839.30447297900002</v>
      </c>
      <c r="L142" s="146">
        <v>850.68818515999999</v>
      </c>
      <c r="M142" s="146">
        <v>872.74423305699997</v>
      </c>
      <c r="N142" s="146">
        <v>890.61186924699996</v>
      </c>
      <c r="O142" s="146">
        <v>898.56331856500003</v>
      </c>
      <c r="P142" s="146">
        <v>909.94518689200004</v>
      </c>
      <c r="Q142" s="146">
        <v>926.50603764799996</v>
      </c>
      <c r="R142" s="146">
        <v>935.80434431200001</v>
      </c>
      <c r="S142" s="1028">
        <v>967.13596724399997</v>
      </c>
      <c r="T142" s="54"/>
      <c r="U142" s="54"/>
    </row>
    <row r="143" spans="1:21" s="66" customFormat="1" ht="12.95" customHeight="1">
      <c r="A143" s="125"/>
      <c r="B143" s="1187"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8">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4"/>
      <c r="T144" s="54"/>
      <c r="U144" s="54"/>
    </row>
    <row r="145" spans="1:22" s="66" customFormat="1" ht="10.9" hidden="1" customHeight="1">
      <c r="A145" s="1387" t="s">
        <v>243</v>
      </c>
      <c r="B145" s="1388"/>
      <c r="C145" s="1038"/>
      <c r="D145" s="1038"/>
      <c r="E145" s="1038"/>
      <c r="F145" s="1038"/>
      <c r="G145" s="1038"/>
      <c r="H145" s="1038"/>
      <c r="I145" s="1038"/>
      <c r="J145" s="1038"/>
      <c r="K145" s="1038"/>
      <c r="L145" s="1038"/>
      <c r="M145" s="1038"/>
      <c r="N145" s="1038"/>
      <c r="O145" s="1038"/>
      <c r="P145" s="1038"/>
      <c r="Q145" s="1038"/>
      <c r="R145" s="1038"/>
      <c r="S145" s="1039"/>
      <c r="T145" s="54"/>
      <c r="U145" s="54"/>
    </row>
    <row r="146" spans="1:22" s="66" customFormat="1" ht="10.9" hidden="1" customHeight="1">
      <c r="A146" s="1389" t="s">
        <v>241</v>
      </c>
      <c r="B146" s="1385"/>
      <c r="C146" s="77"/>
      <c r="D146" s="77"/>
      <c r="E146" s="77"/>
      <c r="F146" s="77"/>
      <c r="G146" s="77"/>
      <c r="H146" s="77"/>
      <c r="I146" s="77"/>
      <c r="J146" s="77"/>
      <c r="K146" s="77"/>
      <c r="L146" s="77"/>
      <c r="M146" s="77"/>
      <c r="N146" s="77"/>
      <c r="O146" s="77"/>
      <c r="P146" s="77"/>
      <c r="Q146" s="77"/>
      <c r="R146" s="77"/>
      <c r="S146" s="1040"/>
      <c r="T146" s="54"/>
      <c r="U146" s="54"/>
    </row>
    <row r="147" spans="1:22" s="66" customFormat="1" ht="10.9" hidden="1" customHeight="1">
      <c r="A147" s="1389" t="s">
        <v>242</v>
      </c>
      <c r="B147" s="1385"/>
      <c r="C147" s="77"/>
      <c r="D147" s="77"/>
      <c r="E147" s="77"/>
      <c r="F147" s="77"/>
      <c r="G147" s="77"/>
      <c r="H147" s="77"/>
      <c r="I147" s="77"/>
      <c r="J147" s="77"/>
      <c r="K147" s="77"/>
      <c r="L147" s="77"/>
      <c r="M147" s="77"/>
      <c r="N147" s="77"/>
      <c r="O147" s="77"/>
      <c r="P147" s="77"/>
      <c r="Q147" s="77"/>
      <c r="R147" s="77"/>
      <c r="S147" s="1040"/>
      <c r="T147" s="54"/>
      <c r="U147" s="54"/>
    </row>
    <row r="148" spans="1:22" s="66" customFormat="1" ht="24.2" hidden="1" customHeight="1">
      <c r="A148" s="1370" t="s">
        <v>239</v>
      </c>
      <c r="B148" s="1390"/>
      <c r="C148" s="1041"/>
      <c r="D148" s="1041"/>
      <c r="E148" s="1041"/>
      <c r="F148" s="1041"/>
      <c r="G148" s="1041"/>
      <c r="H148" s="1041"/>
      <c r="I148" s="1041"/>
      <c r="J148" s="1041"/>
      <c r="K148" s="1041"/>
      <c r="L148" s="1041"/>
      <c r="M148" s="1041"/>
      <c r="N148" s="1041"/>
      <c r="O148" s="1041"/>
      <c r="P148" s="1041"/>
      <c r="Q148" s="1041"/>
      <c r="R148" s="1041"/>
      <c r="S148" s="1042"/>
      <c r="T148" s="54"/>
      <c r="U148" s="54"/>
    </row>
    <row r="149" spans="1:22" ht="75" customHeight="1">
      <c r="A149" s="1381" t="s">
        <v>724</v>
      </c>
      <c r="B149" s="1382"/>
      <c r="C149" s="1382"/>
      <c r="D149" s="1382"/>
      <c r="E149" s="1382"/>
      <c r="F149" s="1382"/>
      <c r="G149" s="1382"/>
      <c r="H149" s="1382"/>
      <c r="I149" s="1382"/>
      <c r="J149" s="1382"/>
      <c r="K149" s="1382"/>
      <c r="L149" s="1382"/>
      <c r="M149" s="1382"/>
      <c r="N149" s="1382"/>
      <c r="O149" s="1382"/>
      <c r="P149" s="1382"/>
      <c r="Q149" s="1382"/>
      <c r="R149" s="1382"/>
      <c r="S149" s="1383"/>
      <c r="T149" s="54"/>
      <c r="U149" s="54"/>
    </row>
    <row r="150" spans="1:22" s="232" customFormat="1" ht="22.35" customHeight="1">
      <c r="A150" s="1330" t="s">
        <v>409</v>
      </c>
      <c r="B150" s="1331"/>
      <c r="C150" s="1368" t="s">
        <v>277</v>
      </c>
      <c r="D150" s="1368" t="s">
        <v>849</v>
      </c>
      <c r="E150" s="1362">
        <v>2021</v>
      </c>
      <c r="F150" s="1362">
        <v>2022</v>
      </c>
      <c r="G150" s="1362">
        <v>2023</v>
      </c>
      <c r="H150" s="1362"/>
      <c r="I150" s="1362"/>
      <c r="J150" s="1362"/>
      <c r="K150" s="1362"/>
      <c r="L150" s="1362"/>
      <c r="M150" s="1362"/>
      <c r="N150" s="1362"/>
      <c r="O150" s="1362"/>
      <c r="P150" s="1362"/>
      <c r="Q150" s="1362">
        <v>2024</v>
      </c>
      <c r="R150" s="1362"/>
      <c r="S150" s="1363"/>
      <c r="T150" s="383"/>
      <c r="U150" s="383"/>
    </row>
    <row r="151" spans="1:22" s="232" customFormat="1" ht="22.35" customHeight="1">
      <c r="A151" s="1330"/>
      <c r="B151" s="1331"/>
      <c r="C151" s="1375"/>
      <c r="D151" s="1375"/>
      <c r="E151" s="1365"/>
      <c r="F151" s="1362"/>
      <c r="G151" s="799" t="s">
        <v>2</v>
      </c>
      <c r="H151" s="799" t="s">
        <v>3</v>
      </c>
      <c r="I151" s="799" t="s">
        <v>4</v>
      </c>
      <c r="J151" s="799" t="s">
        <v>5</v>
      </c>
      <c r="K151" s="799" t="s">
        <v>6</v>
      </c>
      <c r="L151" s="799" t="s">
        <v>267</v>
      </c>
      <c r="M151" s="911" t="s">
        <v>7</v>
      </c>
      <c r="N151" s="911" t="s">
        <v>13</v>
      </c>
      <c r="O151" s="911" t="s">
        <v>14</v>
      </c>
      <c r="P151" s="911" t="s">
        <v>15</v>
      </c>
      <c r="Q151" s="911" t="s">
        <v>0</v>
      </c>
      <c r="R151" s="911" t="s">
        <v>1</v>
      </c>
      <c r="S151" s="961" t="s">
        <v>2</v>
      </c>
      <c r="T151" s="383"/>
      <c r="U151" s="383"/>
    </row>
    <row r="152" spans="1:22" s="233" customFormat="1" ht="12.95" customHeight="1">
      <c r="A152" s="1316" t="s">
        <v>368</v>
      </c>
      <c r="B152" s="1317"/>
      <c r="C152" s="244">
        <v>325316.933506231</v>
      </c>
      <c r="D152" s="244">
        <v>395392.74175713502</v>
      </c>
      <c r="E152" s="244">
        <v>470753.51101294102</v>
      </c>
      <c r="F152" s="244">
        <v>524923.60793425306</v>
      </c>
      <c r="G152" s="244">
        <v>529813.33107139706</v>
      </c>
      <c r="H152" s="244">
        <v>486271.90900626301</v>
      </c>
      <c r="I152" s="244">
        <v>510233.43345658301</v>
      </c>
      <c r="J152" s="244">
        <v>480454.01187272999</v>
      </c>
      <c r="K152" s="244">
        <v>496981.93335613498</v>
      </c>
      <c r="L152" s="244">
        <v>520992.24626241199</v>
      </c>
      <c r="M152" s="244">
        <v>530102.93928726902</v>
      </c>
      <c r="N152" s="244">
        <v>598605.55295213091</v>
      </c>
      <c r="O152" s="244">
        <v>552427.03518143902</v>
      </c>
      <c r="P152" s="244">
        <v>506378.16789014998</v>
      </c>
      <c r="Q152" s="244">
        <v>527318.05120635906</v>
      </c>
      <c r="R152" s="244">
        <v>494020.63968254998</v>
      </c>
      <c r="S152" s="1029">
        <v>498258.88725563895</v>
      </c>
      <c r="T152" s="382"/>
      <c r="U152" s="382"/>
    </row>
    <row r="153" spans="1:22" s="66" customFormat="1" ht="12.95" customHeight="1">
      <c r="A153" s="125" t="s">
        <v>17</v>
      </c>
      <c r="B153" s="1184"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8">
        <v>0</v>
      </c>
      <c r="T153" s="54"/>
      <c r="U153" s="54"/>
    </row>
    <row r="154" spans="1:22" s="66" customFormat="1" ht="12.95" customHeight="1">
      <c r="A154" s="125" t="s">
        <v>17</v>
      </c>
      <c r="B154" s="1184" t="s">
        <v>370</v>
      </c>
      <c r="C154" s="146">
        <v>325300.21350623103</v>
      </c>
      <c r="D154" s="146">
        <v>395392.74175713502</v>
      </c>
      <c r="E154" s="146">
        <v>470753.51101294102</v>
      </c>
      <c r="F154" s="146">
        <v>524923.60793425306</v>
      </c>
      <c r="G154" s="146">
        <v>529813.33107139706</v>
      </c>
      <c r="H154" s="146">
        <v>486191.22400626302</v>
      </c>
      <c r="I154" s="146">
        <v>510199.70595658303</v>
      </c>
      <c r="J154" s="146">
        <v>480454.01187272999</v>
      </c>
      <c r="K154" s="146">
        <v>496981.93335613498</v>
      </c>
      <c r="L154" s="146">
        <v>520992.24626241199</v>
      </c>
      <c r="M154" s="146">
        <v>530083.62053726905</v>
      </c>
      <c r="N154" s="146">
        <v>598502.30045213096</v>
      </c>
      <c r="O154" s="146">
        <v>552322.34268143901</v>
      </c>
      <c r="P154" s="146">
        <v>506281.93664014997</v>
      </c>
      <c r="Q154" s="146">
        <v>527318.05120635906</v>
      </c>
      <c r="R154" s="146">
        <v>493781.85093254998</v>
      </c>
      <c r="S154" s="1028">
        <v>498136.01100563898</v>
      </c>
      <c r="T154" s="54"/>
      <c r="U154" s="54"/>
    </row>
    <row r="155" spans="1:22" s="66" customFormat="1" ht="12.95" customHeight="1">
      <c r="A155" s="125" t="s">
        <v>17</v>
      </c>
      <c r="B155" s="1184" t="s">
        <v>332</v>
      </c>
      <c r="C155" s="146">
        <v>16.72</v>
      </c>
      <c r="D155" s="146">
        <v>0</v>
      </c>
      <c r="E155" s="146">
        <v>0</v>
      </c>
      <c r="F155" s="146">
        <v>0</v>
      </c>
      <c r="G155" s="146">
        <v>0</v>
      </c>
      <c r="H155" s="146">
        <v>80.685000000000002</v>
      </c>
      <c r="I155" s="146">
        <v>33.727499999999999</v>
      </c>
      <c r="J155" s="146">
        <v>0</v>
      </c>
      <c r="K155" s="146">
        <v>0</v>
      </c>
      <c r="L155" s="146">
        <v>0</v>
      </c>
      <c r="M155" s="146">
        <v>19.318750000000001</v>
      </c>
      <c r="N155" s="146">
        <v>103.2525</v>
      </c>
      <c r="O155" s="146">
        <v>104.6925</v>
      </c>
      <c r="P155" s="146">
        <v>96.231250000000003</v>
      </c>
      <c r="Q155" s="146">
        <v>0</v>
      </c>
      <c r="R155" s="146">
        <v>238.78874999999999</v>
      </c>
      <c r="S155" s="1028">
        <v>122.87625</v>
      </c>
      <c r="T155" s="54"/>
      <c r="U155" s="54"/>
    </row>
    <row r="156" spans="1:22" s="233" customFormat="1" ht="12.95" customHeight="1">
      <c r="A156" s="1316" t="s">
        <v>371</v>
      </c>
      <c r="B156" s="1317"/>
      <c r="C156" s="244">
        <v>590431.16269642196</v>
      </c>
      <c r="D156" s="244">
        <v>658731.42000442802</v>
      </c>
      <c r="E156" s="244">
        <v>725144.994341215</v>
      </c>
      <c r="F156" s="244">
        <v>779691.94984029792</v>
      </c>
      <c r="G156" s="244">
        <v>777528.47667307593</v>
      </c>
      <c r="H156" s="244">
        <v>773414.08806003397</v>
      </c>
      <c r="I156" s="244">
        <v>764258.628802191</v>
      </c>
      <c r="J156" s="244">
        <v>764734.901664807</v>
      </c>
      <c r="K156" s="244">
        <v>769634.49592629098</v>
      </c>
      <c r="L156" s="244">
        <v>779156.09255137411</v>
      </c>
      <c r="M156" s="244">
        <v>799213.96384346799</v>
      </c>
      <c r="N156" s="244">
        <v>815334.30787195405</v>
      </c>
      <c r="O156" s="244">
        <v>793664.899010911</v>
      </c>
      <c r="P156" s="244">
        <v>740287.37709625391</v>
      </c>
      <c r="Q156" s="244">
        <v>733355.62316961901</v>
      </c>
      <c r="R156" s="244">
        <v>749843.11603356502</v>
      </c>
      <c r="S156" s="1029">
        <v>722313.0168044169</v>
      </c>
      <c r="T156" s="382"/>
      <c r="U156" s="382"/>
      <c r="V156" s="234"/>
    </row>
    <row r="157" spans="1:22" s="66" customFormat="1" ht="12.95" customHeight="1">
      <c r="A157" s="125" t="s">
        <v>17</v>
      </c>
      <c r="B157" s="1184" t="s">
        <v>372</v>
      </c>
      <c r="C157" s="146">
        <v>264862.14816650498</v>
      </c>
      <c r="D157" s="146">
        <v>281694.40311900101</v>
      </c>
      <c r="E157" s="146">
        <v>261922.831039451</v>
      </c>
      <c r="F157" s="146">
        <v>312079.17207555298</v>
      </c>
      <c r="G157" s="146">
        <v>292713.50293558801</v>
      </c>
      <c r="H157" s="146">
        <v>294025.818043329</v>
      </c>
      <c r="I157" s="146">
        <v>298350.68428200798</v>
      </c>
      <c r="J157" s="146">
        <v>305363.864482868</v>
      </c>
      <c r="K157" s="146">
        <v>312284.65630910598</v>
      </c>
      <c r="L157" s="146">
        <v>312036.82515675703</v>
      </c>
      <c r="M157" s="146">
        <v>319529.99216084002</v>
      </c>
      <c r="N157" s="146">
        <v>303763.82113839802</v>
      </c>
      <c r="O157" s="146">
        <v>292019.288415936</v>
      </c>
      <c r="P157" s="146">
        <v>273365.40132159099</v>
      </c>
      <c r="Q157" s="146">
        <v>275991.61337864603</v>
      </c>
      <c r="R157" s="146">
        <v>275400.00237595598</v>
      </c>
      <c r="S157" s="1028">
        <v>276146.91732342198</v>
      </c>
      <c r="T157" s="54"/>
      <c r="U157" s="54"/>
    </row>
    <row r="158" spans="1:22" s="66" customFormat="1" ht="12.95" customHeight="1">
      <c r="A158" s="125"/>
      <c r="B158" s="1186" t="s">
        <v>710</v>
      </c>
      <c r="C158" s="146">
        <v>60058.279706260997</v>
      </c>
      <c r="D158" s="146">
        <v>54045.716987915999</v>
      </c>
      <c r="E158" s="146">
        <v>48311.994550148003</v>
      </c>
      <c r="F158" s="146">
        <v>49555.752277972002</v>
      </c>
      <c r="G158" s="146">
        <v>48390.495952648002</v>
      </c>
      <c r="H158" s="146">
        <v>46618.935356383001</v>
      </c>
      <c r="I158" s="146">
        <v>46785.155908371002</v>
      </c>
      <c r="J158" s="146">
        <v>47501.087487648001</v>
      </c>
      <c r="K158" s="146">
        <v>49236.651962563003</v>
      </c>
      <c r="L158" s="146">
        <v>48612.207740243</v>
      </c>
      <c r="M158" s="146">
        <v>47488.790460099</v>
      </c>
      <c r="N158" s="146">
        <v>44402.551941297999</v>
      </c>
      <c r="O158" s="146">
        <v>21768.229863142002</v>
      </c>
      <c r="P158" s="146">
        <v>19176.216319249001</v>
      </c>
      <c r="Q158" s="146">
        <v>19727.977974607998</v>
      </c>
      <c r="R158" s="146">
        <v>19374.884254105</v>
      </c>
      <c r="S158" s="1028">
        <v>16979.183238893002</v>
      </c>
      <c r="T158" s="54"/>
      <c r="U158" s="54"/>
    </row>
    <row r="159" spans="1:22" s="66" customFormat="1" ht="12.95" customHeight="1">
      <c r="A159" s="125"/>
      <c r="B159" s="1186" t="s">
        <v>711</v>
      </c>
      <c r="C159" s="146">
        <v>204803.868460244</v>
      </c>
      <c r="D159" s="146">
        <v>227648.68613108501</v>
      </c>
      <c r="E159" s="146">
        <v>213610.83648930301</v>
      </c>
      <c r="F159" s="146">
        <v>262523.41979758098</v>
      </c>
      <c r="G159" s="146">
        <v>244323.00698293999</v>
      </c>
      <c r="H159" s="146">
        <v>247406.88268694599</v>
      </c>
      <c r="I159" s="146">
        <v>251565.528373637</v>
      </c>
      <c r="J159" s="146">
        <v>257862.77699521999</v>
      </c>
      <c r="K159" s="146">
        <v>263048.00434654299</v>
      </c>
      <c r="L159" s="146">
        <v>263424.61741651403</v>
      </c>
      <c r="M159" s="146">
        <v>272041.20170074102</v>
      </c>
      <c r="N159" s="146">
        <v>259361.26919709999</v>
      </c>
      <c r="O159" s="146">
        <v>270251.05855279398</v>
      </c>
      <c r="P159" s="146">
        <v>254189.18500234201</v>
      </c>
      <c r="Q159" s="146">
        <v>256263.63540403801</v>
      </c>
      <c r="R159" s="146">
        <v>256025.118121851</v>
      </c>
      <c r="S159" s="1028">
        <v>259167.73408452899</v>
      </c>
      <c r="T159" s="54"/>
      <c r="U159" s="54"/>
    </row>
    <row r="160" spans="1:22" s="66" customFormat="1" ht="12.95" customHeight="1">
      <c r="A160" s="125" t="s">
        <v>17</v>
      </c>
      <c r="B160" s="1184" t="s">
        <v>373</v>
      </c>
      <c r="C160" s="146">
        <v>700.51711062300001</v>
      </c>
      <c r="D160" s="146">
        <v>4708.2955000000002</v>
      </c>
      <c r="E160" s="146">
        <v>5813.1583527029998</v>
      </c>
      <c r="F160" s="146">
        <v>4163.9948999999997</v>
      </c>
      <c r="G160" s="146">
        <v>3744.3160005459999</v>
      </c>
      <c r="H160" s="146">
        <v>3663.1955286000002</v>
      </c>
      <c r="I160" s="146">
        <v>3740.0192105199999</v>
      </c>
      <c r="J160" s="146">
        <v>3431.3688122399999</v>
      </c>
      <c r="K160" s="146">
        <v>1260.8208999999999</v>
      </c>
      <c r="L160" s="146">
        <v>416.76100000000002</v>
      </c>
      <c r="M160" s="146">
        <v>4305.1112750000002</v>
      </c>
      <c r="N160" s="146">
        <v>4177.7174249999998</v>
      </c>
      <c r="O160" s="146">
        <v>5593.1455500000002</v>
      </c>
      <c r="P160" s="146">
        <v>7276.5702849999998</v>
      </c>
      <c r="Q160" s="146">
        <v>6398.2337782200002</v>
      </c>
      <c r="R160" s="146">
        <v>6966.9858641849996</v>
      </c>
      <c r="S160" s="1028">
        <v>8782.2597566099994</v>
      </c>
      <c r="T160" s="54"/>
      <c r="U160" s="54"/>
    </row>
    <row r="161" spans="1:21" s="66" customFormat="1" ht="12.95" customHeight="1">
      <c r="A161" s="125"/>
      <c r="B161" s="1186"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8">
        <v>0</v>
      </c>
      <c r="T161" s="54"/>
      <c r="U161" s="54"/>
    </row>
    <row r="162" spans="1:21" s="66" customFormat="1" ht="12.95" customHeight="1">
      <c r="A162" s="125"/>
      <c r="B162" s="1186" t="s">
        <v>711</v>
      </c>
      <c r="C162" s="146">
        <v>617.90859999999998</v>
      </c>
      <c r="D162" s="146">
        <v>4708.2955000000002</v>
      </c>
      <c r="E162" s="146">
        <v>5813.1583527029998</v>
      </c>
      <c r="F162" s="146">
        <v>4163.9948999999997</v>
      </c>
      <c r="G162" s="146">
        <v>3744.3160005459999</v>
      </c>
      <c r="H162" s="146">
        <v>3663.1955286000002</v>
      </c>
      <c r="I162" s="146">
        <v>3740.0192105199999</v>
      </c>
      <c r="J162" s="146">
        <v>3431.3688122399999</v>
      </c>
      <c r="K162" s="146">
        <v>1260.8208999999999</v>
      </c>
      <c r="L162" s="146">
        <v>416.76100000000002</v>
      </c>
      <c r="M162" s="146">
        <v>4305.1112750000002</v>
      </c>
      <c r="N162" s="146">
        <v>4177.7174249999998</v>
      </c>
      <c r="O162" s="146">
        <v>5593.1455500000002</v>
      </c>
      <c r="P162" s="146">
        <v>7276.5702849999998</v>
      </c>
      <c r="Q162" s="146">
        <v>6398.2337782200002</v>
      </c>
      <c r="R162" s="146">
        <v>6966.9858641849996</v>
      </c>
      <c r="S162" s="1028">
        <v>8782.2597566099994</v>
      </c>
      <c r="T162" s="54"/>
      <c r="U162" s="54"/>
    </row>
    <row r="163" spans="1:21" s="235" customFormat="1" ht="12.95" customHeight="1">
      <c r="A163" s="125" t="s">
        <v>17</v>
      </c>
      <c r="B163" s="1184" t="s">
        <v>374</v>
      </c>
      <c r="C163" s="146">
        <v>6101.7006958840002</v>
      </c>
      <c r="D163" s="146">
        <v>2269.358191839</v>
      </c>
      <c r="E163" s="146">
        <v>5958.1489256579998</v>
      </c>
      <c r="F163" s="146">
        <v>5399.9175064560004</v>
      </c>
      <c r="G163" s="146">
        <v>5563.2456190980001</v>
      </c>
      <c r="H163" s="146">
        <v>3624.960568732</v>
      </c>
      <c r="I163" s="146">
        <v>5691.2402513480001</v>
      </c>
      <c r="J163" s="146">
        <v>4422.587232287</v>
      </c>
      <c r="K163" s="146">
        <v>6695.0169459440003</v>
      </c>
      <c r="L163" s="146">
        <v>4547.7976511639999</v>
      </c>
      <c r="M163" s="146">
        <v>6307.652092067</v>
      </c>
      <c r="N163" s="146">
        <v>6075.1373595249997</v>
      </c>
      <c r="O163" s="146">
        <v>2949.879996271</v>
      </c>
      <c r="P163" s="146">
        <v>3115.371143033</v>
      </c>
      <c r="Q163" s="146">
        <v>3187.6776755219998</v>
      </c>
      <c r="R163" s="146">
        <v>3350.5806071090001</v>
      </c>
      <c r="S163" s="1028">
        <v>3197.49779863</v>
      </c>
      <c r="T163" s="54"/>
      <c r="U163" s="54"/>
    </row>
    <row r="164" spans="1:21" s="66" customFormat="1" ht="24.2" customHeight="1">
      <c r="A164" s="125" t="s">
        <v>17</v>
      </c>
      <c r="B164" s="1184" t="s">
        <v>375</v>
      </c>
      <c r="C164" s="146">
        <v>318738.56172340998</v>
      </c>
      <c r="D164" s="146">
        <v>370059.36319358798</v>
      </c>
      <c r="E164" s="146">
        <v>451450.856023403</v>
      </c>
      <c r="F164" s="146">
        <v>458037.86535828898</v>
      </c>
      <c r="G164" s="146">
        <v>475507.41211784398</v>
      </c>
      <c r="H164" s="146">
        <v>472100.11391937302</v>
      </c>
      <c r="I164" s="146">
        <v>456476.68505831499</v>
      </c>
      <c r="J164" s="146">
        <v>451517.08113741199</v>
      </c>
      <c r="K164" s="146">
        <v>449394.00177124102</v>
      </c>
      <c r="L164" s="146">
        <v>462154.70874345303</v>
      </c>
      <c r="M164" s="146">
        <v>469071.208315561</v>
      </c>
      <c r="N164" s="146">
        <v>501313.83194903098</v>
      </c>
      <c r="O164" s="146">
        <v>493092.585048704</v>
      </c>
      <c r="P164" s="146">
        <v>456530.03434662998</v>
      </c>
      <c r="Q164" s="146">
        <v>447778.09833723097</v>
      </c>
      <c r="R164" s="146">
        <v>464105.547186315</v>
      </c>
      <c r="S164" s="1028">
        <v>434181.34192575503</v>
      </c>
      <c r="T164" s="54"/>
      <c r="U164" s="54"/>
    </row>
    <row r="165" spans="1:21" s="66" customFormat="1" ht="12.95" customHeight="1">
      <c r="A165" s="125" t="s">
        <v>17</v>
      </c>
      <c r="B165" s="1184" t="s">
        <v>332</v>
      </c>
      <c r="C165" s="146">
        <v>28.234999999999999</v>
      </c>
      <c r="D165" s="146">
        <v>0</v>
      </c>
      <c r="E165" s="146">
        <v>0</v>
      </c>
      <c r="F165" s="146">
        <v>11</v>
      </c>
      <c r="G165" s="146">
        <v>0</v>
      </c>
      <c r="H165" s="146">
        <v>0</v>
      </c>
      <c r="I165" s="146">
        <v>0</v>
      </c>
      <c r="J165" s="146">
        <v>0</v>
      </c>
      <c r="K165" s="146">
        <v>0</v>
      </c>
      <c r="L165" s="146">
        <v>0</v>
      </c>
      <c r="M165" s="146">
        <v>0</v>
      </c>
      <c r="N165" s="146">
        <v>3.8</v>
      </c>
      <c r="O165" s="146">
        <v>10</v>
      </c>
      <c r="P165" s="146">
        <v>0</v>
      </c>
      <c r="Q165" s="146">
        <v>0</v>
      </c>
      <c r="R165" s="146">
        <v>20</v>
      </c>
      <c r="S165" s="1028">
        <v>5</v>
      </c>
      <c r="T165" s="54"/>
      <c r="U165" s="54"/>
    </row>
    <row r="166" spans="1:21" s="233" customFormat="1" ht="12.95" customHeight="1">
      <c r="A166" s="1316" t="s">
        <v>376</v>
      </c>
      <c r="B166" s="1317"/>
      <c r="C166" s="244">
        <v>42788.098460671994</v>
      </c>
      <c r="D166" s="244">
        <v>28396.428363782998</v>
      </c>
      <c r="E166" s="244">
        <v>20761.485069112998</v>
      </c>
      <c r="F166" s="244">
        <v>21346.669152409999</v>
      </c>
      <c r="G166" s="244">
        <v>22598.423870580998</v>
      </c>
      <c r="H166" s="244">
        <v>22215.056806070002</v>
      </c>
      <c r="I166" s="244">
        <v>18530.693222631002</v>
      </c>
      <c r="J166" s="244">
        <v>21773.944080081001</v>
      </c>
      <c r="K166" s="244">
        <v>23261.815611212998</v>
      </c>
      <c r="L166" s="244">
        <v>23925.386045563002</v>
      </c>
      <c r="M166" s="244">
        <v>20863.816482873</v>
      </c>
      <c r="N166" s="244">
        <v>22120.115770969001</v>
      </c>
      <c r="O166" s="244">
        <v>24089.243953396002</v>
      </c>
      <c r="P166" s="244">
        <v>26653.392243429</v>
      </c>
      <c r="Q166" s="244">
        <v>25832.237162220001</v>
      </c>
      <c r="R166" s="244">
        <v>26341.830982300999</v>
      </c>
      <c r="S166" s="1029">
        <v>26565.328818352002</v>
      </c>
      <c r="T166" s="382"/>
      <c r="U166" s="382"/>
    </row>
    <row r="167" spans="1:21" s="235" customFormat="1" ht="12.95" customHeight="1">
      <c r="A167" s="125" t="s">
        <v>17</v>
      </c>
      <c r="B167" s="1184" t="s">
        <v>377</v>
      </c>
      <c r="C167" s="146">
        <v>42116.655355019997</v>
      </c>
      <c r="D167" s="146">
        <v>27925.117018905999</v>
      </c>
      <c r="E167" s="146">
        <v>20115.504190766998</v>
      </c>
      <c r="F167" s="146">
        <v>21156.303848734999</v>
      </c>
      <c r="G167" s="146">
        <v>22408.188028027998</v>
      </c>
      <c r="H167" s="146">
        <v>22020.799001519001</v>
      </c>
      <c r="I167" s="146">
        <v>18330.405194997002</v>
      </c>
      <c r="J167" s="146">
        <v>21568.39590512</v>
      </c>
      <c r="K167" s="146">
        <v>23051.343232038998</v>
      </c>
      <c r="L167" s="146">
        <v>23709.941702533</v>
      </c>
      <c r="M167" s="146">
        <v>20642.959087728999</v>
      </c>
      <c r="N167" s="146">
        <v>21891.874780773</v>
      </c>
      <c r="O167" s="146">
        <v>23882.485701720001</v>
      </c>
      <c r="P167" s="146">
        <v>26445.423563066</v>
      </c>
      <c r="Q167" s="146">
        <v>25617.951858600001</v>
      </c>
      <c r="R167" s="146">
        <v>26124.004602804998</v>
      </c>
      <c r="S167" s="1028">
        <v>26342.283382967002</v>
      </c>
      <c r="T167" s="54"/>
      <c r="U167" s="54"/>
    </row>
    <row r="168" spans="1:21" s="66" customFormat="1">
      <c r="A168" s="125" t="s">
        <v>17</v>
      </c>
      <c r="B168" s="1184"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8">
        <v>0</v>
      </c>
      <c r="T168" s="54"/>
      <c r="U168" s="54"/>
    </row>
    <row r="169" spans="1:21" s="66" customFormat="1" ht="12.95" customHeight="1">
      <c r="A169" s="125" t="s">
        <v>17</v>
      </c>
      <c r="B169" s="1184" t="s">
        <v>332</v>
      </c>
      <c r="C169" s="146">
        <v>15.734474840000001</v>
      </c>
      <c r="D169" s="146">
        <v>12.625484414000001</v>
      </c>
      <c r="E169" s="146">
        <v>8.7358530030000008</v>
      </c>
      <c r="F169" s="146">
        <v>190.36530367500001</v>
      </c>
      <c r="G169" s="146">
        <v>190.235842553</v>
      </c>
      <c r="H169" s="146">
        <v>194.25780455099999</v>
      </c>
      <c r="I169" s="146">
        <v>200.288027634</v>
      </c>
      <c r="J169" s="146">
        <v>205.548174961</v>
      </c>
      <c r="K169" s="146">
        <v>210.472379174</v>
      </c>
      <c r="L169" s="146">
        <v>215.44434303</v>
      </c>
      <c r="M169" s="146">
        <v>220.85739514400001</v>
      </c>
      <c r="N169" s="146">
        <v>228.24099019600001</v>
      </c>
      <c r="O169" s="146">
        <v>206.75825167599999</v>
      </c>
      <c r="P169" s="146">
        <v>207.968680363</v>
      </c>
      <c r="Q169" s="146">
        <v>214.28530362000001</v>
      </c>
      <c r="R169" s="146">
        <v>217.82637949599999</v>
      </c>
      <c r="S169" s="1028">
        <v>223.04543538499999</v>
      </c>
      <c r="T169" s="54"/>
      <c r="U169" s="54"/>
    </row>
    <row r="170" spans="1:21" s="233" customFormat="1" ht="12.95" customHeight="1">
      <c r="A170" s="1316" t="s">
        <v>379</v>
      </c>
      <c r="B170" s="1317"/>
      <c r="C170" s="244">
        <v>34545.698039169998</v>
      </c>
      <c r="D170" s="244">
        <v>27315.866401529001</v>
      </c>
      <c r="E170" s="244">
        <v>22665.222908767999</v>
      </c>
      <c r="F170" s="244">
        <v>20281.119909341</v>
      </c>
      <c r="G170" s="244">
        <v>19561.638615771</v>
      </c>
      <c r="H170" s="244">
        <v>20617.454558422</v>
      </c>
      <c r="I170" s="244">
        <v>21933.873181397001</v>
      </c>
      <c r="J170" s="244">
        <v>20736.527785325001</v>
      </c>
      <c r="K170" s="244">
        <v>21216.643836440999</v>
      </c>
      <c r="L170" s="244">
        <v>23093.550344810999</v>
      </c>
      <c r="M170" s="244">
        <v>23423.732810006</v>
      </c>
      <c r="N170" s="244">
        <v>23883.115320803001</v>
      </c>
      <c r="O170" s="244">
        <v>23594.719238510999</v>
      </c>
      <c r="P170" s="244">
        <v>22562.990645687001</v>
      </c>
      <c r="Q170" s="244">
        <v>21352.39973773</v>
      </c>
      <c r="R170" s="244">
        <v>21940.216710902001</v>
      </c>
      <c r="S170" s="1029">
        <v>21415.646141284</v>
      </c>
      <c r="T170" s="382"/>
      <c r="U170" s="382"/>
    </row>
    <row r="171" spans="1:21" s="235" customFormat="1" ht="12.95" customHeight="1">
      <c r="A171" s="125" t="s">
        <v>17</v>
      </c>
      <c r="B171" s="1184" t="s">
        <v>380</v>
      </c>
      <c r="C171" s="146">
        <v>34545.698039169998</v>
      </c>
      <c r="D171" s="146">
        <v>27315.866401529001</v>
      </c>
      <c r="E171" s="146">
        <v>22665.222908767999</v>
      </c>
      <c r="F171" s="146">
        <v>20141.119909341</v>
      </c>
      <c r="G171" s="146">
        <v>19421.638615771</v>
      </c>
      <c r="H171" s="146">
        <v>20477.454558422</v>
      </c>
      <c r="I171" s="146">
        <v>21793.873181397001</v>
      </c>
      <c r="J171" s="146">
        <v>20596.527785325001</v>
      </c>
      <c r="K171" s="146">
        <v>21076.643836440999</v>
      </c>
      <c r="L171" s="146">
        <v>23093.550344810999</v>
      </c>
      <c r="M171" s="146">
        <v>23423.732810006</v>
      </c>
      <c r="N171" s="146">
        <v>23883.115320803001</v>
      </c>
      <c r="O171" s="146">
        <v>23594.719238510999</v>
      </c>
      <c r="P171" s="146">
        <v>22562.990645687001</v>
      </c>
      <c r="Q171" s="146">
        <v>21352.39973773</v>
      </c>
      <c r="R171" s="146">
        <v>21940.216710902001</v>
      </c>
      <c r="S171" s="1028">
        <v>21415.646141284</v>
      </c>
      <c r="T171" s="54"/>
      <c r="U171" s="54"/>
    </row>
    <row r="172" spans="1:21" s="66" customFormat="1" ht="12.95" customHeight="1">
      <c r="A172" s="125" t="s">
        <v>17</v>
      </c>
      <c r="B172" s="1184" t="s">
        <v>332</v>
      </c>
      <c r="C172" s="146">
        <v>0</v>
      </c>
      <c r="D172" s="146">
        <v>0</v>
      </c>
      <c r="E172" s="146">
        <v>0</v>
      </c>
      <c r="F172" s="146">
        <v>140</v>
      </c>
      <c r="G172" s="146">
        <v>140</v>
      </c>
      <c r="H172" s="146">
        <v>140</v>
      </c>
      <c r="I172" s="146">
        <v>140</v>
      </c>
      <c r="J172" s="146">
        <v>140</v>
      </c>
      <c r="K172" s="146">
        <v>140</v>
      </c>
      <c r="L172" s="146">
        <v>0</v>
      </c>
      <c r="M172" s="146">
        <v>0</v>
      </c>
      <c r="N172" s="146">
        <v>0</v>
      </c>
      <c r="O172" s="146">
        <v>0</v>
      </c>
      <c r="P172" s="146">
        <v>0</v>
      </c>
      <c r="Q172" s="146">
        <v>0</v>
      </c>
      <c r="R172" s="146">
        <v>0</v>
      </c>
      <c r="S172" s="1028">
        <v>0</v>
      </c>
      <c r="T172" s="54"/>
      <c r="U172" s="54"/>
    </row>
    <row r="173" spans="1:21" s="233" customFormat="1" ht="12.95" customHeight="1">
      <c r="A173" s="1316" t="s">
        <v>381</v>
      </c>
      <c r="B173" s="1317"/>
      <c r="C173" s="244">
        <v>15886.740216775999</v>
      </c>
      <c r="D173" s="244">
        <v>18376.254452427998</v>
      </c>
      <c r="E173" s="244">
        <v>19593.978315992001</v>
      </c>
      <c r="F173" s="244">
        <v>14771.387539079</v>
      </c>
      <c r="G173" s="244">
        <v>14481.516471884001</v>
      </c>
      <c r="H173" s="244">
        <v>14477.192957634999</v>
      </c>
      <c r="I173" s="244">
        <v>14506.233080914</v>
      </c>
      <c r="J173" s="244">
        <v>14634.839478948999</v>
      </c>
      <c r="K173" s="244">
        <v>14660.680268620001</v>
      </c>
      <c r="L173" s="244">
        <v>14679.858954179999</v>
      </c>
      <c r="M173" s="244">
        <v>14622.391527690999</v>
      </c>
      <c r="N173" s="244">
        <v>13654.003363784001</v>
      </c>
      <c r="O173" s="244">
        <v>6626.2757332949996</v>
      </c>
      <c r="P173" s="244">
        <v>6587.2251979720004</v>
      </c>
      <c r="Q173" s="244">
        <v>6603.6595643540004</v>
      </c>
      <c r="R173" s="244">
        <v>6636.2138815560002</v>
      </c>
      <c r="S173" s="1029">
        <v>6690.0692596879999</v>
      </c>
      <c r="T173" s="382"/>
      <c r="U173" s="382"/>
    </row>
    <row r="174" spans="1:21" ht="12.95" customHeight="1">
      <c r="A174" s="125" t="s">
        <v>17</v>
      </c>
      <c r="B174" s="1184"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8">
        <v>0</v>
      </c>
      <c r="T174" s="54"/>
      <c r="U174" s="54"/>
    </row>
    <row r="175" spans="1:21" ht="12.95" customHeight="1">
      <c r="A175" s="125" t="s">
        <v>17</v>
      </c>
      <c r="B175" s="1184" t="s">
        <v>383</v>
      </c>
      <c r="C175" s="146">
        <v>12011.642460046</v>
      </c>
      <c r="D175" s="146">
        <v>14272.918224253999</v>
      </c>
      <c r="E175" s="146">
        <v>14791.165770018</v>
      </c>
      <c r="F175" s="146">
        <v>14771.387539079</v>
      </c>
      <c r="G175" s="146">
        <v>14481.516471884001</v>
      </c>
      <c r="H175" s="146">
        <v>14477.192957634999</v>
      </c>
      <c r="I175" s="146">
        <v>14506.233080914</v>
      </c>
      <c r="J175" s="146">
        <v>14634.839478948999</v>
      </c>
      <c r="K175" s="146">
        <v>14660.680268620001</v>
      </c>
      <c r="L175" s="146">
        <v>14679.858954179999</v>
      </c>
      <c r="M175" s="146">
        <v>14622.391527690999</v>
      </c>
      <c r="N175" s="146">
        <v>13654.003363784001</v>
      </c>
      <c r="O175" s="146">
        <v>6626.2757332949996</v>
      </c>
      <c r="P175" s="146">
        <v>6587.2251979720004</v>
      </c>
      <c r="Q175" s="146">
        <v>6603.6595643540004</v>
      </c>
      <c r="R175" s="146">
        <v>6636.2138815560002</v>
      </c>
      <c r="S175" s="1028">
        <v>6690.0692596879999</v>
      </c>
      <c r="T175" s="54"/>
      <c r="U175" s="54"/>
    </row>
    <row r="176" spans="1:21" ht="12.95" customHeight="1">
      <c r="A176" s="125"/>
      <c r="B176" s="1187" t="s">
        <v>384</v>
      </c>
      <c r="C176" s="146">
        <v>11860.491786274</v>
      </c>
      <c r="D176" s="146">
        <v>14121.767550482</v>
      </c>
      <c r="E176" s="146">
        <v>14640.015096245999</v>
      </c>
      <c r="F176" s="146">
        <v>14620.236865307001</v>
      </c>
      <c r="G176" s="146">
        <v>14330.365798112</v>
      </c>
      <c r="H176" s="146">
        <v>14326.042283863</v>
      </c>
      <c r="I176" s="146">
        <v>14355.082407141999</v>
      </c>
      <c r="J176" s="146">
        <v>14483.688805177</v>
      </c>
      <c r="K176" s="146">
        <v>14509.529594848</v>
      </c>
      <c r="L176" s="146">
        <v>14528.708280408</v>
      </c>
      <c r="M176" s="146">
        <v>14471.240853919</v>
      </c>
      <c r="N176" s="146">
        <v>13502.852690012</v>
      </c>
      <c r="O176" s="146">
        <v>6475.1250595230003</v>
      </c>
      <c r="P176" s="146">
        <v>6436.0745242000003</v>
      </c>
      <c r="Q176" s="146">
        <v>6452.5088905820003</v>
      </c>
      <c r="R176" s="146">
        <v>6485.063207784</v>
      </c>
      <c r="S176" s="1028">
        <v>6538.9185859159998</v>
      </c>
      <c r="T176" s="54"/>
      <c r="U176" s="54"/>
    </row>
    <row r="177" spans="1:21" ht="12.95" customHeight="1">
      <c r="A177" s="125"/>
      <c r="B177" s="1188"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8">
        <v>151.150673772</v>
      </c>
      <c r="T177" s="54"/>
      <c r="U177" s="54"/>
    </row>
    <row r="178" spans="1:21" ht="12.95" customHeight="1">
      <c r="A178" s="125" t="s">
        <v>17</v>
      </c>
      <c r="B178" s="1184"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8">
        <v>0</v>
      </c>
      <c r="T178" s="54"/>
      <c r="U178" s="54"/>
    </row>
    <row r="179" spans="1:21" ht="12.95" customHeight="1">
      <c r="A179" s="125"/>
      <c r="B179" s="1187"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8">
        <v>0</v>
      </c>
      <c r="T179" s="54"/>
      <c r="U179" s="54"/>
    </row>
    <row r="180" spans="1:21" ht="12.95" customHeight="1">
      <c r="A180" s="125"/>
      <c r="B180" s="1188"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8">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4"/>
      <c r="T181" s="54"/>
      <c r="U181" s="54"/>
    </row>
    <row r="182" spans="1:21" ht="12.95" hidden="1" customHeight="1" thickBot="1">
      <c r="A182" s="1385" t="s">
        <v>243</v>
      </c>
      <c r="B182" s="1386"/>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85" t="s">
        <v>241</v>
      </c>
      <c r="B183" s="1385"/>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84" t="s">
        <v>242</v>
      </c>
      <c r="B184" s="1384"/>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84" t="s">
        <v>239</v>
      </c>
      <c r="B185" s="1384"/>
      <c r="C185" s="148"/>
      <c r="D185" s="148"/>
      <c r="E185" s="148"/>
      <c r="F185" s="148"/>
      <c r="G185" s="148"/>
      <c r="H185" s="148"/>
      <c r="I185" s="148"/>
      <c r="J185" s="148"/>
      <c r="K185" s="148"/>
      <c r="L185" s="148"/>
      <c r="M185" s="148"/>
      <c r="N185" s="148"/>
      <c r="O185" s="148"/>
      <c r="P185" s="148"/>
      <c r="Q185" s="148"/>
      <c r="R185" s="148"/>
      <c r="S185" s="148"/>
    </row>
  </sheetData>
  <mergeCells count="85">
    <mergeCell ref="F150:F151"/>
    <mergeCell ref="A73:B73"/>
    <mergeCell ref="A74:B74"/>
    <mergeCell ref="A75:S75"/>
    <mergeCell ref="A76:B77"/>
    <mergeCell ref="C76:C77"/>
    <mergeCell ref="D76:D77"/>
    <mergeCell ref="E76:E77"/>
    <mergeCell ref="F76:F77"/>
    <mergeCell ref="A96:B96"/>
    <mergeCell ref="A78:B78"/>
    <mergeCell ref="A99:B99"/>
    <mergeCell ref="A112:S112"/>
    <mergeCell ref="A113:B114"/>
    <mergeCell ref="A82:B82"/>
    <mergeCell ref="A92:B92"/>
    <mergeCell ref="A8:B8"/>
    <mergeCell ref="A39:B40"/>
    <mergeCell ref="E39:E40"/>
    <mergeCell ref="A71:B71"/>
    <mergeCell ref="A72:B72"/>
    <mergeCell ref="A41:B41"/>
    <mergeCell ref="A36:B36"/>
    <mergeCell ref="A37:B37"/>
    <mergeCell ref="A38:S38"/>
    <mergeCell ref="D39:D40"/>
    <mergeCell ref="F39:F40"/>
    <mergeCell ref="A45:B45"/>
    <mergeCell ref="A55:B55"/>
    <mergeCell ref="A59:B59"/>
    <mergeCell ref="A62:B62"/>
    <mergeCell ref="C39:C40"/>
    <mergeCell ref="A4:B4"/>
    <mergeCell ref="A1:S1"/>
    <mergeCell ref="A2:B3"/>
    <mergeCell ref="D2:D3"/>
    <mergeCell ref="E2:E3"/>
    <mergeCell ref="C2:C3"/>
    <mergeCell ref="F2:F3"/>
    <mergeCell ref="G2:P2"/>
    <mergeCell ref="Q2:S2"/>
    <mergeCell ref="A18:B18"/>
    <mergeCell ref="A22:B22"/>
    <mergeCell ref="A25:B25"/>
    <mergeCell ref="A34:B34"/>
    <mergeCell ref="A35:B35"/>
    <mergeCell ref="F113:F114"/>
    <mergeCell ref="A115:B115"/>
    <mergeCell ref="D113:D114"/>
    <mergeCell ref="E113:E114"/>
    <mergeCell ref="A108:B108"/>
    <mergeCell ref="A109:B109"/>
    <mergeCell ref="A110:B110"/>
    <mergeCell ref="A111:B111"/>
    <mergeCell ref="C113:C114"/>
    <mergeCell ref="A119:B119"/>
    <mergeCell ref="A129:B129"/>
    <mergeCell ref="A133:B133"/>
    <mergeCell ref="A149:S149"/>
    <mergeCell ref="A136:B136"/>
    <mergeCell ref="A145:B145"/>
    <mergeCell ref="A146:B146"/>
    <mergeCell ref="A147:B147"/>
    <mergeCell ref="A148:B148"/>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 ref="G150:P150"/>
    <mergeCell ref="Q150:S150"/>
    <mergeCell ref="G39:P39"/>
    <mergeCell ref="Q39:S39"/>
    <mergeCell ref="G76:P76"/>
    <mergeCell ref="Q76:S76"/>
    <mergeCell ref="G113:P113"/>
    <mergeCell ref="Q113:S11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A99" zoomScale="90" zoomScaleNormal="90" zoomScaleSheetLayoutView="90" workbookViewId="0">
      <selection activeCell="L10" sqref="L10"/>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7.77734375" style="44" bestFit="1" customWidth="1"/>
    <col min="7" max="18" width="8.5546875" style="44" bestFit="1" customWidth="1"/>
    <col min="19"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81" t="s">
        <v>817</v>
      </c>
      <c r="B1" s="1382"/>
      <c r="C1" s="1382"/>
      <c r="D1" s="1382"/>
      <c r="E1" s="1382"/>
      <c r="F1" s="1382"/>
      <c r="G1" s="1382"/>
      <c r="H1" s="1382"/>
      <c r="I1" s="1382"/>
      <c r="J1" s="1382"/>
      <c r="K1" s="1382"/>
      <c r="L1" s="1382"/>
      <c r="M1" s="1382"/>
      <c r="N1" s="1382"/>
      <c r="O1" s="1382"/>
      <c r="P1" s="1382"/>
      <c r="Q1" s="1382"/>
      <c r="R1" s="1382"/>
      <c r="S1" s="1382"/>
      <c r="T1" s="1383"/>
    </row>
    <row r="2" spans="1:23" ht="22.35" customHeight="1">
      <c r="A2" s="1330" t="s">
        <v>423</v>
      </c>
      <c r="B2" s="1331"/>
      <c r="C2" s="1331"/>
      <c r="D2" s="1368" t="s">
        <v>277</v>
      </c>
      <c r="E2" s="1368" t="s">
        <v>849</v>
      </c>
      <c r="F2" s="1362">
        <v>2021</v>
      </c>
      <c r="G2" s="1362">
        <v>2022</v>
      </c>
      <c r="H2" s="1362">
        <v>2023</v>
      </c>
      <c r="I2" s="1362"/>
      <c r="J2" s="1362"/>
      <c r="K2" s="1362"/>
      <c r="L2" s="1362"/>
      <c r="M2" s="1362"/>
      <c r="N2" s="1362"/>
      <c r="O2" s="1362"/>
      <c r="P2" s="1362"/>
      <c r="Q2" s="1362"/>
      <c r="R2" s="1362">
        <v>2024</v>
      </c>
      <c r="S2" s="1362"/>
      <c r="T2" s="1363"/>
      <c r="U2" s="252"/>
    </row>
    <row r="3" spans="1:23" ht="22.35" customHeight="1">
      <c r="A3" s="1330"/>
      <c r="B3" s="1331"/>
      <c r="C3" s="1331"/>
      <c r="D3" s="1375"/>
      <c r="E3" s="1375"/>
      <c r="F3" s="1365"/>
      <c r="G3" s="1362"/>
      <c r="H3" s="821" t="s">
        <v>912</v>
      </c>
      <c r="I3" s="821" t="s">
        <v>911</v>
      </c>
      <c r="J3" s="821" t="s">
        <v>909</v>
      </c>
      <c r="K3" s="821" t="s">
        <v>910</v>
      </c>
      <c r="L3" s="799" t="s">
        <v>6</v>
      </c>
      <c r="M3" s="799" t="s">
        <v>267</v>
      </c>
      <c r="N3" s="911" t="s">
        <v>7</v>
      </c>
      <c r="O3" s="911" t="s">
        <v>13</v>
      </c>
      <c r="P3" s="911" t="s">
        <v>14</v>
      </c>
      <c r="Q3" s="911" t="s">
        <v>15</v>
      </c>
      <c r="R3" s="911" t="s">
        <v>0</v>
      </c>
      <c r="S3" s="911" t="s">
        <v>1</v>
      </c>
      <c r="T3" s="961" t="s">
        <v>2</v>
      </c>
      <c r="U3" s="252"/>
    </row>
    <row r="4" spans="1:23" s="388" customFormat="1" ht="25.15" customHeight="1">
      <c r="A4" s="1347" t="s">
        <v>387</v>
      </c>
      <c r="B4" s="1348"/>
      <c r="C4" s="1348"/>
      <c r="D4" s="330">
        <v>22.972897095192373</v>
      </c>
      <c r="E4" s="330">
        <v>23.893842074415069</v>
      </c>
      <c r="F4" s="330">
        <v>25.66384474825254</v>
      </c>
      <c r="G4" s="330">
        <v>25.62</v>
      </c>
      <c r="H4" s="330">
        <f t="shared" ref="H4:J4" si="0">H5/H6*100</f>
        <v>27.166660898174232</v>
      </c>
      <c r="I4" s="330">
        <f t="shared" si="0"/>
        <v>26.881220702892517</v>
      </c>
      <c r="J4" s="330">
        <f t="shared" si="0"/>
        <v>27.413510316645507</v>
      </c>
      <c r="K4" s="330">
        <f>K5/K6*100</f>
        <v>27.241730512911637</v>
      </c>
      <c r="L4" s="330">
        <v>27.560448993514541</v>
      </c>
      <c r="M4" s="330">
        <v>27.743069489903</v>
      </c>
      <c r="N4" s="330">
        <v>27.434693525554199</v>
      </c>
      <c r="O4" s="330">
        <v>27.521944510675844</v>
      </c>
      <c r="P4" s="330">
        <v>27.971210985641864</v>
      </c>
      <c r="Q4" s="330">
        <v>27.75</v>
      </c>
      <c r="R4" s="330">
        <v>27.62</v>
      </c>
      <c r="S4" s="330">
        <v>27.825179000133055</v>
      </c>
      <c r="T4" s="1045">
        <v>25.975830947270978</v>
      </c>
      <c r="U4" s="387"/>
      <c r="V4" s="325"/>
    </row>
    <row r="5" spans="1:23" ht="22.35" customHeight="1">
      <c r="A5" s="173"/>
      <c r="B5" s="1189" t="s">
        <v>17</v>
      </c>
      <c r="C5" s="1182" t="s">
        <v>388</v>
      </c>
      <c r="D5" s="331">
        <v>1269615.7227690995</v>
      </c>
      <c r="E5" s="331">
        <v>1360375.9431021002</v>
      </c>
      <c r="F5" s="331">
        <v>1519278.2487134996</v>
      </c>
      <c r="G5" s="331">
        <v>1649203</v>
      </c>
      <c r="H5" s="331">
        <v>1612469.1203092998</v>
      </c>
      <c r="I5" s="331">
        <v>1601180.7711466979</v>
      </c>
      <c r="J5" s="331">
        <v>1630158.7842218</v>
      </c>
      <c r="K5" s="331">
        <v>1657971.7324585</v>
      </c>
      <c r="L5" s="331">
        <v>1673395.2095887999</v>
      </c>
      <c r="M5" s="331">
        <v>1697736.0106599999</v>
      </c>
      <c r="N5" s="331">
        <v>1709467.1312146999</v>
      </c>
      <c r="O5" s="331">
        <v>1730717.3425927002</v>
      </c>
      <c r="P5" s="331">
        <v>1764878.8541627999</v>
      </c>
      <c r="Q5" s="331">
        <v>1777439</v>
      </c>
      <c r="R5" s="331">
        <v>1797787</v>
      </c>
      <c r="S5" s="331">
        <v>1815584.7907754006</v>
      </c>
      <c r="T5" s="1046">
        <v>1720862.8621924995</v>
      </c>
      <c r="U5" s="24"/>
      <c r="V5" s="24"/>
    </row>
    <row r="6" spans="1:23" ht="22.35" customHeight="1">
      <c r="A6" s="173"/>
      <c r="B6" s="1189" t="s">
        <v>17</v>
      </c>
      <c r="C6" s="1190" t="s">
        <v>389</v>
      </c>
      <c r="D6" s="331">
        <v>5526580.8117636014</v>
      </c>
      <c r="E6" s="331">
        <v>5693416.4830642985</v>
      </c>
      <c r="F6" s="331">
        <v>5919916.7685775058</v>
      </c>
      <c r="G6" s="331">
        <v>6437288</v>
      </c>
      <c r="H6" s="331">
        <f t="shared" ref="H6:K6" si="1">H32+H58+H84+H110</f>
        <v>5935470.4148336006</v>
      </c>
      <c r="I6" s="331">
        <f t="shared" si="1"/>
        <v>5956503.1991809998</v>
      </c>
      <c r="J6" s="331">
        <f t="shared" si="1"/>
        <v>5946552.5041934019</v>
      </c>
      <c r="K6" s="331">
        <f t="shared" si="1"/>
        <v>6086146.8828959996</v>
      </c>
      <c r="L6" s="331">
        <v>6071726.9518453032</v>
      </c>
      <c r="M6" s="331">
        <v>6119495.9385366002</v>
      </c>
      <c r="N6" s="331">
        <v>6231041.4717132002</v>
      </c>
      <c r="O6" s="331">
        <v>6288499.4987230999</v>
      </c>
      <c r="P6" s="331">
        <v>6309626.1905455021</v>
      </c>
      <c r="Q6" s="331">
        <v>6404190</v>
      </c>
      <c r="R6" s="331">
        <v>6509329</v>
      </c>
      <c r="S6" s="331">
        <v>6524970.7495744014</v>
      </c>
      <c r="T6" s="1046">
        <v>6624861.6480670981</v>
      </c>
      <c r="U6" s="385"/>
      <c r="V6" s="74"/>
    </row>
    <row r="7" spans="1:23" s="388" customFormat="1" ht="25.15" customHeight="1">
      <c r="A7" s="1347" t="s">
        <v>390</v>
      </c>
      <c r="B7" s="1348"/>
      <c r="C7" s="1348"/>
      <c r="D7" s="330">
        <v>21.291643821965565</v>
      </c>
      <c r="E7" s="330">
        <v>22.241758379723272</v>
      </c>
      <c r="F7" s="330">
        <v>24.061010923208741</v>
      </c>
      <c r="G7" s="330">
        <v>24.09</v>
      </c>
      <c r="H7" s="330">
        <f t="shared" ref="H7:J7" si="2">H8/H9*100</f>
        <v>25.539102417394439</v>
      </c>
      <c r="I7" s="330">
        <f t="shared" si="2"/>
        <v>25.238711505398083</v>
      </c>
      <c r="J7" s="330">
        <f t="shared" si="2"/>
        <v>25.782708001784698</v>
      </c>
      <c r="K7" s="330">
        <f>K8/K9*100</f>
        <v>25.65627065168027</v>
      </c>
      <c r="L7" s="330">
        <v>25.969325050689047</v>
      </c>
      <c r="M7" s="330">
        <v>26.138097756991165</v>
      </c>
      <c r="N7" s="330">
        <v>25.863833635917061</v>
      </c>
      <c r="O7" s="330">
        <v>25.841641619460599</v>
      </c>
      <c r="P7" s="330">
        <v>26.304206558268543</v>
      </c>
      <c r="Q7" s="330">
        <v>26.13</v>
      </c>
      <c r="R7" s="330">
        <v>26.1</v>
      </c>
      <c r="S7" s="330">
        <v>26.289615754640565</v>
      </c>
      <c r="T7" s="1045">
        <v>24.467910800081995</v>
      </c>
      <c r="U7" s="387"/>
      <c r="V7" s="325"/>
    </row>
    <row r="8" spans="1:23" ht="22.35" customHeight="1">
      <c r="A8" s="173"/>
      <c r="B8" s="1189" t="s">
        <v>17</v>
      </c>
      <c r="C8" s="1182" t="s">
        <v>391</v>
      </c>
      <c r="D8" s="331">
        <v>1176699.9019737991</v>
      </c>
      <c r="E8" s="331">
        <v>1266315.9377144997</v>
      </c>
      <c r="F8" s="331">
        <v>1424391.8203322995</v>
      </c>
      <c r="G8" s="331">
        <v>1550607</v>
      </c>
      <c r="H8" s="331">
        <v>1515865.8681984998</v>
      </c>
      <c r="I8" s="331">
        <v>1503344.6582510998</v>
      </c>
      <c r="J8" s="331">
        <v>1533182.2683290006</v>
      </c>
      <c r="K8" s="331">
        <v>1561478.3165346</v>
      </c>
      <c r="L8" s="331">
        <v>1576786.5083150007</v>
      </c>
      <c r="M8" s="331">
        <v>1599519.8306498004</v>
      </c>
      <c r="N8" s="331">
        <v>1611586.2000289001</v>
      </c>
      <c r="O8" s="331">
        <v>1625051.5037015995</v>
      </c>
      <c r="P8" s="331">
        <v>1659697.1062156998</v>
      </c>
      <c r="Q8" s="331">
        <v>1673139</v>
      </c>
      <c r="R8" s="331">
        <v>1698975</v>
      </c>
      <c r="S8" s="331">
        <v>1715389.7381658005</v>
      </c>
      <c r="T8" s="1046">
        <v>1620965.2386778996</v>
      </c>
      <c r="U8" s="385"/>
      <c r="V8" s="74"/>
    </row>
    <row r="9" spans="1:23" ht="22.35" customHeight="1">
      <c r="A9" s="173"/>
      <c r="B9" s="1189" t="s">
        <v>17</v>
      </c>
      <c r="C9" s="1190" t="s">
        <v>389</v>
      </c>
      <c r="D9" s="331">
        <v>5526580.8117636014</v>
      </c>
      <c r="E9" s="331">
        <v>5693416.4830642985</v>
      </c>
      <c r="F9" s="331">
        <v>5919916.7685775058</v>
      </c>
      <c r="G9" s="331">
        <v>6437288</v>
      </c>
      <c r="H9" s="331">
        <v>5935470.4148336006</v>
      </c>
      <c r="I9" s="331">
        <v>5956503.1991809998</v>
      </c>
      <c r="J9" s="331">
        <v>5946552.5041934019</v>
      </c>
      <c r="K9" s="331">
        <v>6086146.8828959996</v>
      </c>
      <c r="L9" s="331">
        <v>6071726.9518453032</v>
      </c>
      <c r="M9" s="331">
        <v>6119495.9385366002</v>
      </c>
      <c r="N9" s="331">
        <v>6231041.4717132002</v>
      </c>
      <c r="O9" s="331">
        <v>6288499.4987230999</v>
      </c>
      <c r="P9" s="331">
        <v>6309626.1905455021</v>
      </c>
      <c r="Q9" s="331">
        <v>6404190</v>
      </c>
      <c r="R9" s="331">
        <v>6509329</v>
      </c>
      <c r="S9" s="331">
        <v>6524970.7495744014</v>
      </c>
      <c r="T9" s="1046">
        <v>6624861.6480670981</v>
      </c>
      <c r="U9" s="385"/>
      <c r="V9" s="74"/>
    </row>
    <row r="10" spans="1:23" s="388" customFormat="1" ht="22.35" customHeight="1">
      <c r="A10" s="1345" t="s">
        <v>392</v>
      </c>
      <c r="B10" s="1346"/>
      <c r="C10" s="1346"/>
      <c r="D10" s="330">
        <v>2.5502253168139339</v>
      </c>
      <c r="E10" s="330">
        <v>1.5939069562079473</v>
      </c>
      <c r="F10" s="330">
        <v>1.8517147680773223</v>
      </c>
      <c r="G10" s="330">
        <v>2.4500000000000002</v>
      </c>
      <c r="H10" s="330">
        <v>2.7980600225192944</v>
      </c>
      <c r="I10" s="330">
        <v>2.7513534848827828</v>
      </c>
      <c r="J10" s="330">
        <v>2.7229719298880481</v>
      </c>
      <c r="K10" s="330">
        <v>2.7587456869674445</v>
      </c>
      <c r="L10" s="330">
        <v>2.7866114343977544</v>
      </c>
      <c r="M10" s="330">
        <v>2.7746467668157089</v>
      </c>
      <c r="N10" s="330">
        <v>2.7638632820153899</v>
      </c>
      <c r="O10" s="330">
        <v>2.7622097154943437</v>
      </c>
      <c r="P10" s="330">
        <v>2.7577712689350662</v>
      </c>
      <c r="Q10" s="330">
        <v>2.78</v>
      </c>
      <c r="R10" s="330">
        <v>2.76</v>
      </c>
      <c r="S10" s="330">
        <v>2.5531716856473525</v>
      </c>
      <c r="T10" s="1045">
        <v>2.6503332829851631</v>
      </c>
      <c r="U10" s="387"/>
      <c r="V10" s="325"/>
      <c r="W10" s="328"/>
    </row>
    <row r="11" spans="1:23" ht="22.35" customHeight="1">
      <c r="A11" s="174"/>
      <c r="B11" s="1189" t="s">
        <v>17</v>
      </c>
      <c r="C11" s="1182" t="s">
        <v>393</v>
      </c>
      <c r="D11" s="331">
        <v>186912.37902710011</v>
      </c>
      <c r="E11" s="331">
        <v>134528.66522540004</v>
      </c>
      <c r="F11" s="331">
        <v>168046.92325950001</v>
      </c>
      <c r="G11" s="331">
        <v>242903</v>
      </c>
      <c r="H11" s="331">
        <v>291683.86412400025</v>
      </c>
      <c r="I11" s="331">
        <v>286607.31952530006</v>
      </c>
      <c r="J11" s="331">
        <v>283263.91381009994</v>
      </c>
      <c r="K11" s="331">
        <v>287483.23057039996</v>
      </c>
      <c r="L11" s="331">
        <v>290591.0142813999</v>
      </c>
      <c r="M11" s="331">
        <v>289640.1292028997</v>
      </c>
      <c r="N11" s="331">
        <v>289267.5805718</v>
      </c>
      <c r="O11" s="331">
        <v>290001.59070640005</v>
      </c>
      <c r="P11" s="331">
        <v>290477.66417419998</v>
      </c>
      <c r="Q11" s="331">
        <v>294198</v>
      </c>
      <c r="R11" s="331">
        <v>305707</v>
      </c>
      <c r="S11" s="331">
        <v>283483.6710396001</v>
      </c>
      <c r="T11" s="1046">
        <v>295763.40607880015</v>
      </c>
      <c r="U11" s="385"/>
      <c r="V11" s="74"/>
      <c r="W11" s="39"/>
    </row>
    <row r="12" spans="1:23" ht="22.35" customHeight="1">
      <c r="A12" s="174"/>
      <c r="B12" s="1189" t="s">
        <v>17</v>
      </c>
      <c r="C12" s="1182" t="s">
        <v>394</v>
      </c>
      <c r="D12" s="331">
        <v>7329249.6076627001</v>
      </c>
      <c r="E12" s="331">
        <v>8440183.0797863025</v>
      </c>
      <c r="F12" s="331">
        <v>9075205.650273392</v>
      </c>
      <c r="G12" s="331">
        <v>9912750</v>
      </c>
      <c r="H12" s="331">
        <v>10424503.4694208</v>
      </c>
      <c r="I12" s="331">
        <v>10416957.366621707</v>
      </c>
      <c r="J12" s="331">
        <v>10402748.214218499</v>
      </c>
      <c r="K12" s="331">
        <v>10420794.926059907</v>
      </c>
      <c r="L12" s="331">
        <v>10428113.8982767</v>
      </c>
      <c r="M12" s="331">
        <v>10438810.902596507</v>
      </c>
      <c r="N12" s="331">
        <v>10466059.680089099</v>
      </c>
      <c r="O12" s="331">
        <v>10498898.366755595</v>
      </c>
      <c r="P12" s="331">
        <v>10533058.613173895</v>
      </c>
      <c r="Q12" s="331">
        <v>10586231</v>
      </c>
      <c r="R12" s="331">
        <v>11084967</v>
      </c>
      <c r="S12" s="331">
        <v>11103196.570493193</v>
      </c>
      <c r="T12" s="1046">
        <v>11159479.752134096</v>
      </c>
      <c r="U12" s="385"/>
      <c r="V12" s="74"/>
      <c r="W12" s="39"/>
    </row>
    <row r="13" spans="1:23" s="388" customFormat="1" ht="25.15" customHeight="1">
      <c r="A13" s="1343" t="s">
        <v>395</v>
      </c>
      <c r="B13" s="1344"/>
      <c r="C13" s="1344"/>
      <c r="D13" s="330">
        <v>77.864276386325074</v>
      </c>
      <c r="E13" s="330">
        <v>86.58419531045881</v>
      </c>
      <c r="F13" s="330">
        <v>83.551868044123481</v>
      </c>
      <c r="G13" s="330">
        <v>78.7</v>
      </c>
      <c r="H13" s="330">
        <v>79.480243453388397</v>
      </c>
      <c r="I13" s="330">
        <v>78.700809806184196</v>
      </c>
      <c r="J13" s="330">
        <v>77.607627858681411</v>
      </c>
      <c r="K13" s="330">
        <v>77.386081310114491</v>
      </c>
      <c r="L13" s="330">
        <v>77.556213128247705</v>
      </c>
      <c r="M13" s="330">
        <v>77.172677888656281</v>
      </c>
      <c r="N13" s="330">
        <v>76.335724835773803</v>
      </c>
      <c r="O13" s="330">
        <v>76.368937040704949</v>
      </c>
      <c r="P13" s="330">
        <v>76.793358172326521</v>
      </c>
      <c r="Q13" s="330">
        <v>78.94</v>
      </c>
      <c r="R13" s="330">
        <v>88.43</v>
      </c>
      <c r="S13" s="330">
        <v>91.679876158735766</v>
      </c>
      <c r="T13" s="1045">
        <v>80.15773194370162</v>
      </c>
      <c r="U13" s="387"/>
      <c r="V13" s="329"/>
      <c r="W13" s="328"/>
    </row>
    <row r="14" spans="1:23" ht="22.35" customHeight="1">
      <c r="A14" s="174"/>
      <c r="B14" s="1189" t="s">
        <v>17</v>
      </c>
      <c r="C14" s="1182" t="s">
        <v>396</v>
      </c>
      <c r="D14" s="331">
        <v>638989.87180490012</v>
      </c>
      <c r="E14" s="331">
        <v>849953.59803680016</v>
      </c>
      <c r="F14" s="331">
        <v>856793.98833000008</v>
      </c>
      <c r="G14" s="331">
        <v>900323</v>
      </c>
      <c r="H14" s="331">
        <v>282591.48532219999</v>
      </c>
      <c r="I14" s="331">
        <v>353988.75428750005</v>
      </c>
      <c r="J14" s="331">
        <v>410190.97399069986</v>
      </c>
      <c r="K14" s="331">
        <v>493156.46763129998</v>
      </c>
      <c r="L14" s="331">
        <v>588432.28237270005</v>
      </c>
      <c r="M14" s="331">
        <v>655751.34576460021</v>
      </c>
      <c r="N14" s="331">
        <v>703628.74571409996</v>
      </c>
      <c r="O14" s="331">
        <v>786189.97133239987</v>
      </c>
      <c r="P14" s="331">
        <v>882168.30918679968</v>
      </c>
      <c r="Q14" s="331">
        <v>1104135</v>
      </c>
      <c r="R14" s="331">
        <v>197417</v>
      </c>
      <c r="S14" s="331">
        <v>525417.78098119993</v>
      </c>
      <c r="T14" s="1046">
        <v>299878.97937010002</v>
      </c>
      <c r="U14" s="385"/>
      <c r="V14" s="74"/>
      <c r="W14" s="39"/>
    </row>
    <row r="15" spans="1:23" ht="22.35" customHeight="1">
      <c r="A15" s="174"/>
      <c r="B15" s="1189" t="s">
        <v>17</v>
      </c>
      <c r="C15" s="1182" t="s">
        <v>397</v>
      </c>
      <c r="D15" s="331">
        <v>820645.74598309991</v>
      </c>
      <c r="E15" s="331">
        <v>981649.82071979973</v>
      </c>
      <c r="F15" s="331">
        <v>1025463.5933185</v>
      </c>
      <c r="G15" s="331">
        <v>1143976</v>
      </c>
      <c r="H15" s="331">
        <v>355549.3454017</v>
      </c>
      <c r="I15" s="331">
        <v>449790.48520499998</v>
      </c>
      <c r="J15" s="331">
        <v>528544.66153460031</v>
      </c>
      <c r="K15" s="331">
        <v>637267.65754559997</v>
      </c>
      <c r="L15" s="331">
        <v>758717.1403014001</v>
      </c>
      <c r="M15" s="331">
        <v>849719.56877110002</v>
      </c>
      <c r="N15" s="331">
        <v>921755.50468390004</v>
      </c>
      <c r="O15" s="331">
        <v>1029463.0275047006</v>
      </c>
      <c r="P15" s="331">
        <v>1148755.9994540003</v>
      </c>
      <c r="Q15" s="331">
        <v>1398730</v>
      </c>
      <c r="R15" s="331">
        <v>223255</v>
      </c>
      <c r="S15" s="331">
        <v>573100.44798869989</v>
      </c>
      <c r="T15" s="1046">
        <v>374111.10830920027</v>
      </c>
      <c r="U15" s="385"/>
      <c r="V15" s="74"/>
      <c r="W15" s="39"/>
    </row>
    <row r="16" spans="1:23" s="388" customFormat="1" ht="22.35" customHeight="1">
      <c r="A16" s="1345" t="s">
        <v>398</v>
      </c>
      <c r="B16" s="1346"/>
      <c r="C16" s="1346"/>
      <c r="D16" s="330">
        <v>5.1368569241075397</v>
      </c>
      <c r="E16" s="330">
        <v>4.4481728690902074</v>
      </c>
      <c r="F16" s="330">
        <v>4.6328665458591223</v>
      </c>
      <c r="G16" s="330">
        <v>4.8</v>
      </c>
      <c r="H16" s="330">
        <v>4.8580199467276026</v>
      </c>
      <c r="I16" s="330">
        <v>4.8634851042001888</v>
      </c>
      <c r="J16" s="330">
        <v>4.8836667519467722</v>
      </c>
      <c r="K16" s="330">
        <v>4.9005426281127269</v>
      </c>
      <c r="L16" s="330">
        <v>4.9456893381292701</v>
      </c>
      <c r="M16" s="330">
        <v>4.9680630064393005</v>
      </c>
      <c r="N16" s="330">
        <v>4.957470678699071</v>
      </c>
      <c r="O16" s="330">
        <v>4.9479504526977278</v>
      </c>
      <c r="P16" s="330">
        <v>4.9330194210539595</v>
      </c>
      <c r="Q16" s="330">
        <v>4.92</v>
      </c>
      <c r="R16" s="330">
        <v>4.6399999999999997</v>
      </c>
      <c r="S16" s="330">
        <v>4.5789185890111765</v>
      </c>
      <c r="T16" s="1045">
        <v>4.679525910734986</v>
      </c>
      <c r="U16" s="387"/>
      <c r="V16" s="325"/>
    </row>
    <row r="17" spans="1:22" ht="22.35" customHeight="1">
      <c r="A17" s="174"/>
      <c r="B17" s="1189" t="s">
        <v>17</v>
      </c>
      <c r="C17" s="1182" t="s">
        <v>399</v>
      </c>
      <c r="D17" s="331">
        <v>360411.74971849978</v>
      </c>
      <c r="E17" s="331">
        <v>361931.87515750009</v>
      </c>
      <c r="F17" s="331">
        <v>407834.14546209999</v>
      </c>
      <c r="G17" s="331">
        <v>460243</v>
      </c>
      <c r="H17" s="331">
        <v>488477.26790320012</v>
      </c>
      <c r="I17" s="331">
        <v>487933.66515299998</v>
      </c>
      <c r="J17" s="331">
        <v>489372.54964530002</v>
      </c>
      <c r="K17" s="331">
        <v>491366.51379379979</v>
      </c>
      <c r="L17" s="331">
        <v>496349.13650570024</v>
      </c>
      <c r="M17" s="331">
        <v>499243.24279020005</v>
      </c>
      <c r="N17" s="331">
        <v>499415.04537119978</v>
      </c>
      <c r="O17" s="331">
        <v>499863.12585049984</v>
      </c>
      <c r="P17" s="331">
        <v>499806.62874649995</v>
      </c>
      <c r="Q17" s="331">
        <v>500346</v>
      </c>
      <c r="R17" s="331">
        <v>506630</v>
      </c>
      <c r="S17" s="331">
        <v>495465.85548899992</v>
      </c>
      <c r="T17" s="1046">
        <v>505202.84925479983</v>
      </c>
      <c r="U17" s="385"/>
      <c r="V17" s="74"/>
    </row>
    <row r="18" spans="1:22" ht="22.35" customHeight="1">
      <c r="A18" s="174"/>
      <c r="B18" s="1189" t="s">
        <v>17</v>
      </c>
      <c r="C18" s="1182" t="s">
        <v>400</v>
      </c>
      <c r="D18" s="331">
        <v>7016192.1004081015</v>
      </c>
      <c r="E18" s="331">
        <v>8136641.3988206051</v>
      </c>
      <c r="F18" s="331">
        <v>8803062.6702732034</v>
      </c>
      <c r="G18" s="331">
        <v>9587154</v>
      </c>
      <c r="H18" s="331">
        <v>10055069.210496798</v>
      </c>
      <c r="I18" s="331">
        <v>10032592.980116503</v>
      </c>
      <c r="J18" s="331">
        <v>10020596.705338705</v>
      </c>
      <c r="K18" s="331">
        <v>10026777.666926092</v>
      </c>
      <c r="L18" s="331">
        <v>10035995.036709011</v>
      </c>
      <c r="M18" s="331">
        <v>10049052.158620197</v>
      </c>
      <c r="N18" s="331">
        <v>10073988.889476502</v>
      </c>
      <c r="O18" s="331">
        <v>10102427.876535501</v>
      </c>
      <c r="P18" s="331">
        <v>10131860.146614105</v>
      </c>
      <c r="Q18" s="331">
        <v>10177978</v>
      </c>
      <c r="R18" s="331">
        <v>10922778</v>
      </c>
      <c r="S18" s="331">
        <v>10820586.692195294</v>
      </c>
      <c r="T18" s="1046">
        <v>10796026.325996999</v>
      </c>
      <c r="U18" s="385"/>
      <c r="V18" s="74"/>
    </row>
    <row r="19" spans="1:22" s="388" customFormat="1" ht="22.35" customHeight="1">
      <c r="A19" s="1345" t="s">
        <v>401</v>
      </c>
      <c r="B19" s="1346"/>
      <c r="C19" s="1346"/>
      <c r="D19" s="330">
        <v>94.783805839958873</v>
      </c>
      <c r="E19" s="330">
        <v>82.538372887678548</v>
      </c>
      <c r="F19" s="330">
        <v>77.485718598674708</v>
      </c>
      <c r="G19" s="330">
        <v>78.98</v>
      </c>
      <c r="H19" s="330">
        <v>80.790651929525367</v>
      </c>
      <c r="I19" s="330">
        <v>81.09208950583286</v>
      </c>
      <c r="J19" s="330">
        <v>82.352710024592596</v>
      </c>
      <c r="K19" s="330">
        <v>82.848402312989023</v>
      </c>
      <c r="L19" s="330">
        <v>82.975379253345665</v>
      </c>
      <c r="M19" s="330">
        <v>83.404267871368006</v>
      </c>
      <c r="N19" s="330">
        <v>84.004808650052283</v>
      </c>
      <c r="O19" s="330">
        <v>84.326299783271622</v>
      </c>
      <c r="P19" s="330">
        <v>84.871904014072612</v>
      </c>
      <c r="Q19" s="330">
        <v>84.11</v>
      </c>
      <c r="R19" s="330">
        <v>84.06</v>
      </c>
      <c r="S19" s="330">
        <v>84.250989484989219</v>
      </c>
      <c r="T19" s="1045">
        <v>84.519924478501338</v>
      </c>
      <c r="U19" s="387"/>
      <c r="V19" s="325"/>
    </row>
    <row r="20" spans="1:22" ht="22.35" customHeight="1">
      <c r="A20" s="174"/>
      <c r="B20" s="1189" t="s">
        <v>17</v>
      </c>
      <c r="C20" s="1182" t="s">
        <v>402</v>
      </c>
      <c r="D20" s="331">
        <v>5092583.5436573001</v>
      </c>
      <c r="E20" s="331">
        <v>5235027.3781805979</v>
      </c>
      <c r="F20" s="331">
        <v>5512366.1209496008</v>
      </c>
      <c r="G20" s="331">
        <v>6100964</v>
      </c>
      <c r="H20" s="331">
        <v>6114349.0595815033</v>
      </c>
      <c r="I20" s="331">
        <v>6132059.7214997988</v>
      </c>
      <c r="J20" s="331">
        <v>6239951.1437680013</v>
      </c>
      <c r="K20" s="331">
        <v>6312779.0892137</v>
      </c>
      <c r="L20" s="331">
        <v>6337578.0989006972</v>
      </c>
      <c r="M20" s="331">
        <v>6388353.9565702947</v>
      </c>
      <c r="N20" s="331">
        <v>6480552.4595832014</v>
      </c>
      <c r="O20" s="331">
        <v>6545468.5780422017</v>
      </c>
      <c r="P20" s="331">
        <v>6603266.3771642987</v>
      </c>
      <c r="Q20" s="331">
        <v>6721867</v>
      </c>
      <c r="R20" s="331">
        <v>6686393</v>
      </c>
      <c r="S20" s="331">
        <v>6721069.8901735991</v>
      </c>
      <c r="T20" s="1046">
        <v>6866246.0808917992</v>
      </c>
      <c r="U20" s="385"/>
      <c r="V20" s="74"/>
    </row>
    <row r="21" spans="1:22" ht="22.35" customHeight="1">
      <c r="A21" s="174"/>
      <c r="B21" s="1189" t="s">
        <v>17</v>
      </c>
      <c r="C21" s="1182" t="s">
        <v>403</v>
      </c>
      <c r="D21" s="331">
        <v>5372841.3820563983</v>
      </c>
      <c r="E21" s="331">
        <v>6342537.652522698</v>
      </c>
      <c r="F21" s="331">
        <v>7114041.4267822029</v>
      </c>
      <c r="G21" s="331">
        <v>7724561</v>
      </c>
      <c r="H21" s="331">
        <v>7568139.2754636034</v>
      </c>
      <c r="I21" s="331">
        <v>7561846.9802270001</v>
      </c>
      <c r="J21" s="331">
        <v>7577104.7994711949</v>
      </c>
      <c r="K21" s="331">
        <v>7619675.1089598006</v>
      </c>
      <c r="L21" s="331">
        <v>7637901.9366098996</v>
      </c>
      <c r="M21" s="331">
        <v>7659504.8666129028</v>
      </c>
      <c r="N21" s="331">
        <v>7714501.7811776986</v>
      </c>
      <c r="O21" s="331">
        <v>7762072.5620177994</v>
      </c>
      <c r="P21" s="331">
        <v>7780273.6416392997</v>
      </c>
      <c r="Q21" s="331">
        <v>7991997</v>
      </c>
      <c r="R21" s="331">
        <v>7954722</v>
      </c>
      <c r="S21" s="331">
        <v>7977437.3348707976</v>
      </c>
      <c r="T21" s="1046">
        <v>8123819.4700922994</v>
      </c>
      <c r="U21" s="385"/>
      <c r="V21" s="74"/>
    </row>
    <row r="22" spans="1:22" s="388" customFormat="1" ht="22.35" customHeight="1">
      <c r="A22" s="1343" t="s">
        <v>404</v>
      </c>
      <c r="B22" s="1344"/>
      <c r="C22" s="1344"/>
      <c r="D22" s="330">
        <v>14.956981146819325</v>
      </c>
      <c r="E22" s="330">
        <v>18.907662255286127</v>
      </c>
      <c r="F22" s="330">
        <v>20.006457498504339</v>
      </c>
      <c r="G22" s="330">
        <v>16.23</v>
      </c>
      <c r="H22" s="330">
        <v>16.217760497767763</v>
      </c>
      <c r="I22" s="330">
        <v>15.860465399169376</v>
      </c>
      <c r="J22" s="330">
        <v>14.120131097900195</v>
      </c>
      <c r="K22" s="330">
        <v>14.193277199850257</v>
      </c>
      <c r="L22" s="330">
        <v>13.770757543346452</v>
      </c>
      <c r="M22" s="330">
        <v>13.682445704755192</v>
      </c>
      <c r="N22" s="330">
        <v>13.030132389238419</v>
      </c>
      <c r="O22" s="330">
        <v>13.272475578830889</v>
      </c>
      <c r="P22" s="330">
        <v>13.019586546108163</v>
      </c>
      <c r="Q22" s="330">
        <v>13.45</v>
      </c>
      <c r="R22" s="330">
        <v>13.27</v>
      </c>
      <c r="S22" s="330">
        <v>13.423819188561264</v>
      </c>
      <c r="T22" s="1045">
        <v>13.335232659757356</v>
      </c>
      <c r="U22" s="387"/>
      <c r="V22" s="325"/>
    </row>
    <row r="23" spans="1:22" ht="22.35" customHeight="1">
      <c r="A23" s="174"/>
      <c r="B23" s="1189" t="s">
        <v>17</v>
      </c>
      <c r="C23" s="1182" t="s">
        <v>405</v>
      </c>
      <c r="D23" s="331">
        <v>899936.8289202</v>
      </c>
      <c r="E23" s="331">
        <v>1009045.3155287998</v>
      </c>
      <c r="F23" s="331">
        <v>1174590.2256656003</v>
      </c>
      <c r="G23" s="331">
        <v>1047654</v>
      </c>
      <c r="H23" s="331">
        <v>1016815.3102313998</v>
      </c>
      <c r="I23" s="331">
        <v>994418.17277950002</v>
      </c>
      <c r="J23" s="331">
        <v>843536.02273369988</v>
      </c>
      <c r="K23" s="331">
        <v>871797.34666920081</v>
      </c>
      <c r="L23" s="331">
        <v>790990.14060409938</v>
      </c>
      <c r="M23" s="331">
        <v>806474.9820146003</v>
      </c>
      <c r="N23" s="331">
        <v>789451.15661949955</v>
      </c>
      <c r="O23" s="331">
        <v>843872.12680200033</v>
      </c>
      <c r="P23" s="331">
        <v>837828.80470130011</v>
      </c>
      <c r="Q23" s="331">
        <v>938600</v>
      </c>
      <c r="R23" s="331">
        <v>851474</v>
      </c>
      <c r="S23" s="331">
        <v>873650.18261000013</v>
      </c>
      <c r="T23" s="1046">
        <v>898635.76701590011</v>
      </c>
      <c r="U23" s="385"/>
      <c r="V23" s="74"/>
    </row>
    <row r="24" spans="1:22" ht="22.35" customHeight="1">
      <c r="A24" s="174"/>
      <c r="B24" s="1189" t="s">
        <v>17</v>
      </c>
      <c r="C24" s="1182" t="s">
        <v>406</v>
      </c>
      <c r="D24" s="331">
        <v>259471.73160429992</v>
      </c>
      <c r="E24" s="331">
        <v>651176.2415242003</v>
      </c>
      <c r="F24" s="331">
        <v>760137.29110949964</v>
      </c>
      <c r="G24" s="331">
        <v>669416</v>
      </c>
      <c r="H24" s="331">
        <v>676330.77672469988</v>
      </c>
      <c r="I24" s="331">
        <v>654169.20492910012</v>
      </c>
      <c r="J24" s="331">
        <v>618607.0739929002</v>
      </c>
      <c r="K24" s="331">
        <v>620062.06279929983</v>
      </c>
      <c r="L24" s="331">
        <v>651087.40818379982</v>
      </c>
      <c r="M24" s="331">
        <v>632054.93461130036</v>
      </c>
      <c r="N24" s="331">
        <v>602694.68988690001</v>
      </c>
      <c r="O24" s="331">
        <v>588818.15498540027</v>
      </c>
      <c r="P24" s="331">
        <v>578007.1058624998</v>
      </c>
      <c r="Q24" s="331">
        <v>564056</v>
      </c>
      <c r="R24" s="331">
        <v>618976</v>
      </c>
      <c r="S24" s="331">
        <v>619269.92815940012</v>
      </c>
      <c r="T24" s="1046">
        <v>604517.80799049966</v>
      </c>
      <c r="U24" s="385"/>
      <c r="V24" s="74"/>
    </row>
    <row r="25" spans="1:22" ht="22.35" customHeight="1" thickBot="1">
      <c r="A25" s="301"/>
      <c r="B25" s="302" t="s">
        <v>17</v>
      </c>
      <c r="C25" s="303" t="s">
        <v>407</v>
      </c>
      <c r="D25" s="333">
        <v>7751621.4612001013</v>
      </c>
      <c r="E25" s="333">
        <v>8780681.2636969015</v>
      </c>
      <c r="F25" s="333">
        <v>9670515.2169980016</v>
      </c>
      <c r="G25" s="333">
        <v>10581455</v>
      </c>
      <c r="H25" s="333">
        <v>10440073.320784006</v>
      </c>
      <c r="I25" s="333">
        <v>10394319.058222199</v>
      </c>
      <c r="J25" s="333">
        <v>10355024.939846596</v>
      </c>
      <c r="K25" s="333">
        <v>10511028.485262306</v>
      </c>
      <c r="L25" s="333">
        <v>10472027.731580103</v>
      </c>
      <c r="M25" s="333">
        <v>10513689.932830902</v>
      </c>
      <c r="N25" s="333">
        <v>10684049.900031501</v>
      </c>
      <c r="O25" s="333">
        <v>10794446.546750396</v>
      </c>
      <c r="P25" s="333">
        <v>10874661.077367499</v>
      </c>
      <c r="Q25" s="333">
        <v>11171129</v>
      </c>
      <c r="R25" s="333">
        <v>11084967</v>
      </c>
      <c r="S25" s="333">
        <v>11121425.950384902</v>
      </c>
      <c r="T25" s="1047">
        <v>11272046.115420012</v>
      </c>
      <c r="U25" s="385"/>
      <c r="V25" s="74"/>
    </row>
    <row r="26" spans="1:22" ht="26.25" hidden="1" customHeight="1" thickBot="1">
      <c r="A26" s="1048" t="s">
        <v>257</v>
      </c>
      <c r="B26" s="386"/>
      <c r="C26" s="386"/>
      <c r="D26" s="386"/>
      <c r="E26" s="386"/>
      <c r="F26" s="386"/>
      <c r="G26" s="386"/>
      <c r="H26" s="386"/>
      <c r="I26" s="386"/>
      <c r="J26" s="386"/>
      <c r="K26" s="386"/>
      <c r="L26" s="386"/>
      <c r="M26" s="386"/>
      <c r="N26" s="386"/>
      <c r="O26" s="386"/>
      <c r="P26" s="386"/>
      <c r="Q26" s="386"/>
      <c r="R26" s="386"/>
      <c r="S26" s="386"/>
      <c r="T26" s="1049"/>
    </row>
    <row r="27" spans="1:22" ht="75" customHeight="1">
      <c r="A27" s="1381" t="s">
        <v>818</v>
      </c>
      <c r="B27" s="1382"/>
      <c r="C27" s="1382"/>
      <c r="D27" s="1382"/>
      <c r="E27" s="1382"/>
      <c r="F27" s="1382"/>
      <c r="G27" s="1382"/>
      <c r="H27" s="1382"/>
      <c r="I27" s="1382"/>
      <c r="J27" s="1382"/>
      <c r="K27" s="1382"/>
      <c r="L27" s="1382"/>
      <c r="M27" s="1382"/>
      <c r="N27" s="1382"/>
      <c r="O27" s="1382"/>
      <c r="P27" s="1382"/>
      <c r="Q27" s="1382"/>
      <c r="R27" s="1382"/>
      <c r="S27" s="1382"/>
      <c r="T27" s="1383"/>
    </row>
    <row r="28" spans="1:22" ht="22.35" customHeight="1">
      <c r="A28" s="1330" t="s">
        <v>423</v>
      </c>
      <c r="B28" s="1331"/>
      <c r="C28" s="1331"/>
      <c r="D28" s="1368" t="s">
        <v>277</v>
      </c>
      <c r="E28" s="1368" t="s">
        <v>849</v>
      </c>
      <c r="F28" s="1362">
        <v>2021</v>
      </c>
      <c r="G28" s="1362">
        <v>2022</v>
      </c>
      <c r="H28" s="1362">
        <v>2023</v>
      </c>
      <c r="I28" s="1362"/>
      <c r="J28" s="1362"/>
      <c r="K28" s="1362"/>
      <c r="L28" s="1362"/>
      <c r="M28" s="1362"/>
      <c r="N28" s="1362"/>
      <c r="O28" s="1362"/>
      <c r="P28" s="1362"/>
      <c r="Q28" s="1362"/>
      <c r="R28" s="1362">
        <v>2024</v>
      </c>
      <c r="S28" s="1362"/>
      <c r="T28" s="1363"/>
    </row>
    <row r="29" spans="1:22" ht="22.35" customHeight="1">
      <c r="A29" s="1330"/>
      <c r="B29" s="1331"/>
      <c r="C29" s="1331"/>
      <c r="D29" s="1375"/>
      <c r="E29" s="1375"/>
      <c r="F29" s="1365"/>
      <c r="G29" s="1362"/>
      <c r="H29" s="821" t="s">
        <v>912</v>
      </c>
      <c r="I29" s="821" t="s">
        <v>911</v>
      </c>
      <c r="J29" s="821" t="s">
        <v>909</v>
      </c>
      <c r="K29" s="821" t="s">
        <v>910</v>
      </c>
      <c r="L29" s="799" t="s">
        <v>6</v>
      </c>
      <c r="M29" s="799" t="s">
        <v>267</v>
      </c>
      <c r="N29" s="911" t="s">
        <v>7</v>
      </c>
      <c r="O29" s="911" t="s">
        <v>13</v>
      </c>
      <c r="P29" s="911" t="s">
        <v>14</v>
      </c>
      <c r="Q29" s="911" t="s">
        <v>15</v>
      </c>
      <c r="R29" s="911" t="s">
        <v>0</v>
      </c>
      <c r="S29" s="911" t="s">
        <v>1</v>
      </c>
      <c r="T29" s="961" t="s">
        <v>2</v>
      </c>
    </row>
    <row r="30" spans="1:22" s="388" customFormat="1" ht="25.15" customHeight="1">
      <c r="A30" s="1347" t="s">
        <v>387</v>
      </c>
      <c r="B30" s="1348"/>
      <c r="C30" s="1348"/>
      <c r="D30" s="330">
        <v>20.879957791971751</v>
      </c>
      <c r="E30" s="330">
        <v>18.81919555152302</v>
      </c>
      <c r="F30" s="330">
        <v>21.385508613973943</v>
      </c>
      <c r="G30" s="330">
        <v>21.2</v>
      </c>
      <c r="H30" s="330">
        <f t="shared" ref="H30:J30" si="3">H31/H32*100</f>
        <v>22.169635882177769</v>
      </c>
      <c r="I30" s="330">
        <f t="shared" si="3"/>
        <v>21.528576044526154</v>
      </c>
      <c r="J30" s="330">
        <f t="shared" si="3"/>
        <v>22.157519783527359</v>
      </c>
      <c r="K30" s="330">
        <f>K31/K32*100</f>
        <v>22.097107699279437</v>
      </c>
      <c r="L30" s="330">
        <v>22.536723913770967</v>
      </c>
      <c r="M30" s="330">
        <v>22.763064482914281</v>
      </c>
      <c r="N30" s="330">
        <v>22.631917603082382</v>
      </c>
      <c r="O30" s="330">
        <v>22.839050970487186</v>
      </c>
      <c r="P30" s="330">
        <v>23.417127782412802</v>
      </c>
      <c r="Q30" s="330">
        <v>23.21</v>
      </c>
      <c r="R30" s="330">
        <v>22.65</v>
      </c>
      <c r="S30" s="330">
        <v>23.12000247689442</v>
      </c>
      <c r="T30" s="1045">
        <v>20.56144561222635</v>
      </c>
      <c r="U30" s="387"/>
    </row>
    <row r="31" spans="1:22" ht="22.35" customHeight="1">
      <c r="A31" s="173"/>
      <c r="B31" s="1189" t="s">
        <v>17</v>
      </c>
      <c r="C31" s="1182" t="s">
        <v>388</v>
      </c>
      <c r="D31" s="331">
        <v>472797.39204620005</v>
      </c>
      <c r="E31" s="331">
        <v>462628.53801439999</v>
      </c>
      <c r="F31" s="331">
        <v>561942.25783719996</v>
      </c>
      <c r="G31" s="331">
        <v>608371</v>
      </c>
      <c r="H31" s="331">
        <v>579348.02890100004</v>
      </c>
      <c r="I31" s="331">
        <v>565616.81222029997</v>
      </c>
      <c r="J31" s="331">
        <v>580374.87001690001</v>
      </c>
      <c r="K31" s="331">
        <v>592692.604054</v>
      </c>
      <c r="L31" s="331">
        <v>605203.89121160004</v>
      </c>
      <c r="M31" s="331">
        <v>613404.47498159995</v>
      </c>
      <c r="N31" s="331">
        <v>620033.30618319998</v>
      </c>
      <c r="O31" s="331">
        <v>633749.41697909997</v>
      </c>
      <c r="P31" s="331">
        <v>651189.72534319991</v>
      </c>
      <c r="Q31" s="331">
        <v>656618</v>
      </c>
      <c r="R31" s="331">
        <v>660737</v>
      </c>
      <c r="S31" s="331">
        <v>670840.67570110003</v>
      </c>
      <c r="T31" s="1046">
        <v>605835.29353799997</v>
      </c>
      <c r="U31" s="385"/>
    </row>
    <row r="32" spans="1:22" ht="22.35" customHeight="1">
      <c r="A32" s="173"/>
      <c r="B32" s="1189" t="s">
        <v>17</v>
      </c>
      <c r="C32" s="1190" t="s">
        <v>389</v>
      </c>
      <c r="D32" s="331">
        <v>2264359.9031985998</v>
      </c>
      <c r="E32" s="331">
        <v>2458280.0935769002</v>
      </c>
      <c r="F32" s="331">
        <v>2627677.7792883995</v>
      </c>
      <c r="G32" s="331">
        <v>2869649</v>
      </c>
      <c r="H32" s="331">
        <v>2613250.08665</v>
      </c>
      <c r="I32" s="331">
        <v>2627283.8995503997</v>
      </c>
      <c r="J32" s="331">
        <v>2619313.3332927004</v>
      </c>
      <c r="K32" s="331">
        <v>2682218.0174889001</v>
      </c>
      <c r="L32" s="331">
        <v>2685412.0125321001</v>
      </c>
      <c r="M32" s="331">
        <v>2694735.9194189999</v>
      </c>
      <c r="N32" s="331">
        <v>2739641.0549796</v>
      </c>
      <c r="O32" s="331">
        <v>2774850.0487083998</v>
      </c>
      <c r="P32" s="331">
        <v>2780826.6299518994</v>
      </c>
      <c r="Q32" s="331">
        <v>2828475</v>
      </c>
      <c r="R32" s="331">
        <v>2917624</v>
      </c>
      <c r="S32" s="331">
        <v>2901559.7051579999</v>
      </c>
      <c r="T32" s="1046">
        <v>2946462.5443346994</v>
      </c>
      <c r="U32" s="385"/>
    </row>
    <row r="33" spans="1:23" s="388" customFormat="1" ht="25.15" customHeight="1">
      <c r="A33" s="1347" t="s">
        <v>390</v>
      </c>
      <c r="B33" s="1348"/>
      <c r="C33" s="1348"/>
      <c r="D33" s="330">
        <v>19.667132424864402</v>
      </c>
      <c r="E33" s="330">
        <v>17.523890614957871</v>
      </c>
      <c r="F33" s="330">
        <v>19.845548173506305</v>
      </c>
      <c r="G33" s="330">
        <v>19.8</v>
      </c>
      <c r="H33" s="330">
        <f t="shared" ref="H33:J33" si="4">H34/H35*100</f>
        <v>20.667406129612267</v>
      </c>
      <c r="I33" s="330">
        <f t="shared" si="4"/>
        <v>20.02107014380573</v>
      </c>
      <c r="J33" s="330">
        <f t="shared" si="4"/>
        <v>20.659846386114989</v>
      </c>
      <c r="K33" s="330">
        <f>K34/K35*100</f>
        <v>20.631672643064334</v>
      </c>
      <c r="L33" s="330">
        <v>21.057884535054765</v>
      </c>
      <c r="M33" s="330">
        <v>21.290988773720006</v>
      </c>
      <c r="N33" s="330">
        <v>21.150187795492599</v>
      </c>
      <c r="O33" s="330">
        <v>21.149392645806774</v>
      </c>
      <c r="P33" s="330">
        <v>21.733630787430787</v>
      </c>
      <c r="Q33" s="330">
        <v>21.54</v>
      </c>
      <c r="R33" s="330">
        <v>21.22</v>
      </c>
      <c r="S33" s="330">
        <v>21.701243158875894</v>
      </c>
      <c r="T33" s="1045">
        <v>19.149611143497584</v>
      </c>
      <c r="U33" s="387"/>
    </row>
    <row r="34" spans="1:23" ht="22.35" customHeight="1">
      <c r="A34" s="173"/>
      <c r="B34" s="1189" t="s">
        <v>17</v>
      </c>
      <c r="C34" s="1182" t="s">
        <v>391</v>
      </c>
      <c r="D34" s="331">
        <v>445334.6607376</v>
      </c>
      <c r="E34" s="331">
        <v>430786.31460769998</v>
      </c>
      <c r="F34" s="331">
        <v>521477.05953320005</v>
      </c>
      <c r="G34" s="331">
        <v>568213</v>
      </c>
      <c r="H34" s="331">
        <v>540091.00859039999</v>
      </c>
      <c r="I34" s="331">
        <v>526010.35240590002</v>
      </c>
      <c r="J34" s="331">
        <v>541146.11102930002</v>
      </c>
      <c r="K34" s="331">
        <v>553386.44094160001</v>
      </c>
      <c r="L34" s="331">
        <v>565490.96088949998</v>
      </c>
      <c r="M34" s="331">
        <v>573735.92208489985</v>
      </c>
      <c r="N34" s="331">
        <v>579439.22805060004</v>
      </c>
      <c r="O34" s="331">
        <v>586863.9321337</v>
      </c>
      <c r="P34" s="331">
        <v>604374.59259230003</v>
      </c>
      <c r="Q34" s="331">
        <v>609217</v>
      </c>
      <c r="R34" s="331">
        <v>619086</v>
      </c>
      <c r="S34" s="331">
        <v>629674.52701630001</v>
      </c>
      <c r="T34" s="1046">
        <v>564236.11972890003</v>
      </c>
      <c r="U34" s="385"/>
    </row>
    <row r="35" spans="1:23" ht="22.35" customHeight="1">
      <c r="A35" s="173"/>
      <c r="B35" s="1189" t="s">
        <v>17</v>
      </c>
      <c r="C35" s="1190" t="s">
        <v>389</v>
      </c>
      <c r="D35" s="331">
        <v>2264359.9031985998</v>
      </c>
      <c r="E35" s="331">
        <v>2458280.0935769002</v>
      </c>
      <c r="F35" s="331">
        <v>2627677.7792883995</v>
      </c>
      <c r="G35" s="331">
        <v>2869649</v>
      </c>
      <c r="H35" s="331">
        <v>2613250.08665</v>
      </c>
      <c r="I35" s="331">
        <v>2627283.8995503997</v>
      </c>
      <c r="J35" s="331">
        <v>2619313.3332927004</v>
      </c>
      <c r="K35" s="331">
        <v>2682218.0174889001</v>
      </c>
      <c r="L35" s="331">
        <v>2685412.0125321001</v>
      </c>
      <c r="M35" s="331">
        <v>2694735.9194189999</v>
      </c>
      <c r="N35" s="331">
        <v>2739641.0549796</v>
      </c>
      <c r="O35" s="331">
        <v>2774850.0487083998</v>
      </c>
      <c r="P35" s="331">
        <v>2780826.6299518994</v>
      </c>
      <c r="Q35" s="331">
        <v>2828475</v>
      </c>
      <c r="R35" s="331">
        <v>2917624</v>
      </c>
      <c r="S35" s="331">
        <v>2901559.7051579999</v>
      </c>
      <c r="T35" s="1046">
        <v>2946462.5443346994</v>
      </c>
      <c r="U35" s="385"/>
      <c r="W35" s="74"/>
    </row>
    <row r="36" spans="1:23" s="388" customFormat="1" ht="22.35" customHeight="1">
      <c r="A36" s="1345" t="s">
        <v>392</v>
      </c>
      <c r="B36" s="1346"/>
      <c r="C36" s="1346"/>
      <c r="D36" s="330">
        <v>3.082699919111298</v>
      </c>
      <c r="E36" s="330">
        <v>1.433000695333289</v>
      </c>
      <c r="F36" s="330">
        <v>2.1585317950541811</v>
      </c>
      <c r="G36" s="330">
        <v>3.05</v>
      </c>
      <c r="H36" s="330">
        <v>3.365730081389704</v>
      </c>
      <c r="I36" s="330">
        <v>3.2151190720775844</v>
      </c>
      <c r="J36" s="330">
        <v>3.1454109622927087</v>
      </c>
      <c r="K36" s="330">
        <v>3.3078271276228208</v>
      </c>
      <c r="L36" s="330">
        <v>3.3598299341960383</v>
      </c>
      <c r="M36" s="330">
        <v>3.3338451192929539</v>
      </c>
      <c r="N36" s="330">
        <v>3.3610446210963012</v>
      </c>
      <c r="O36" s="330">
        <v>3.3574558892710806</v>
      </c>
      <c r="P36" s="330">
        <v>3.3682641984842951</v>
      </c>
      <c r="Q36" s="330">
        <v>3.43</v>
      </c>
      <c r="R36" s="330">
        <v>3.17</v>
      </c>
      <c r="S36" s="330">
        <v>2.8341843390363648</v>
      </c>
      <c r="T36" s="1045">
        <v>3.0824167569049115</v>
      </c>
      <c r="U36" s="387"/>
      <c r="V36" s="389"/>
      <c r="W36" s="389"/>
    </row>
    <row r="37" spans="1:23" ht="22.35" customHeight="1">
      <c r="A37" s="174"/>
      <c r="B37" s="1189" t="s">
        <v>17</v>
      </c>
      <c r="C37" s="1182" t="s">
        <v>393</v>
      </c>
      <c r="D37" s="331">
        <v>94102.536472000007</v>
      </c>
      <c r="E37" s="331">
        <v>51974.617832699994</v>
      </c>
      <c r="F37" s="331">
        <v>84875.10571080001</v>
      </c>
      <c r="G37" s="331">
        <v>131436</v>
      </c>
      <c r="H37" s="331">
        <v>154064.9007084</v>
      </c>
      <c r="I37" s="331">
        <v>146734.12890869999</v>
      </c>
      <c r="J37" s="331">
        <v>143277.5568055</v>
      </c>
      <c r="K37" s="331">
        <v>150930.3603156</v>
      </c>
      <c r="L37" s="331">
        <v>153315.49140880001</v>
      </c>
      <c r="M37" s="331">
        <v>152213.74344309999</v>
      </c>
      <c r="N37" s="331">
        <v>153840.5652447</v>
      </c>
      <c r="O37" s="331">
        <v>154176.24994530002</v>
      </c>
      <c r="P37" s="331">
        <v>155317.57843319996</v>
      </c>
      <c r="Q37" s="331">
        <v>159324</v>
      </c>
      <c r="R37" s="331">
        <v>157909</v>
      </c>
      <c r="S37" s="331">
        <v>141137.8065456</v>
      </c>
      <c r="T37" s="1046">
        <v>153679.05247359999</v>
      </c>
      <c r="U37" s="385"/>
      <c r="V37" s="103"/>
      <c r="W37" s="103"/>
    </row>
    <row r="38" spans="1:23" ht="22.35" customHeight="1">
      <c r="A38" s="174"/>
      <c r="B38" s="1189" t="s">
        <v>17</v>
      </c>
      <c r="C38" s="1182" t="s">
        <v>394</v>
      </c>
      <c r="D38" s="331">
        <v>3052601.2567297998</v>
      </c>
      <c r="E38" s="331">
        <v>3626977.8515782002</v>
      </c>
      <c r="F38" s="331">
        <v>3932075.7704506996</v>
      </c>
      <c r="G38" s="331">
        <v>4306153</v>
      </c>
      <c r="H38" s="331">
        <v>4577458.5894537</v>
      </c>
      <c r="I38" s="331">
        <v>4563878.5257767001</v>
      </c>
      <c r="J38" s="331">
        <v>4555129.9503662996</v>
      </c>
      <c r="K38" s="331">
        <v>4562824.9147368995</v>
      </c>
      <c r="L38" s="331">
        <v>4563192.0189878996</v>
      </c>
      <c r="M38" s="331">
        <v>4565711.3032108005</v>
      </c>
      <c r="N38" s="331">
        <v>4577165.2146207001</v>
      </c>
      <c r="O38" s="331">
        <v>4592055.8610457992</v>
      </c>
      <c r="P38" s="331">
        <v>4611205.335469</v>
      </c>
      <c r="Q38" s="331">
        <v>4644803</v>
      </c>
      <c r="R38" s="331">
        <v>4976680</v>
      </c>
      <c r="S38" s="331">
        <v>4979838.6294656992</v>
      </c>
      <c r="T38" s="1046">
        <v>4985667.5652098004</v>
      </c>
      <c r="U38" s="385"/>
      <c r="V38" s="103"/>
      <c r="W38" s="103"/>
    </row>
    <row r="39" spans="1:23" s="388" customFormat="1" ht="25.15" customHeight="1">
      <c r="A39" s="1343" t="s">
        <v>395</v>
      </c>
      <c r="B39" s="1344"/>
      <c r="C39" s="1344"/>
      <c r="D39" s="330">
        <v>71.236775111636234</v>
      </c>
      <c r="E39" s="330">
        <v>86.622345686617862</v>
      </c>
      <c r="F39" s="330">
        <v>81.65944743286903</v>
      </c>
      <c r="G39" s="330">
        <v>72.349999999999994</v>
      </c>
      <c r="H39" s="330">
        <v>74.754179392499921</v>
      </c>
      <c r="I39" s="330">
        <v>72.949625496250121</v>
      </c>
      <c r="J39" s="330">
        <v>71.597080059713321</v>
      </c>
      <c r="K39" s="330">
        <v>69.650809719682414</v>
      </c>
      <c r="L39" s="330">
        <v>68.706282421937388</v>
      </c>
      <c r="M39" s="330">
        <v>68.918380470644152</v>
      </c>
      <c r="N39" s="330">
        <v>68.919457412149114</v>
      </c>
      <c r="O39" s="330">
        <v>68.405339787578754</v>
      </c>
      <c r="P39" s="330">
        <v>69.2379897795349</v>
      </c>
      <c r="Q39" s="330">
        <v>75.290000000000006</v>
      </c>
      <c r="R39" s="330">
        <v>90.62</v>
      </c>
      <c r="S39" s="330">
        <v>79.784593460544897</v>
      </c>
      <c r="T39" s="1045">
        <v>77.055279951917882</v>
      </c>
      <c r="U39" s="387"/>
      <c r="V39" s="389"/>
      <c r="W39" s="389"/>
    </row>
    <row r="40" spans="1:23" ht="22.35" customHeight="1">
      <c r="A40" s="174"/>
      <c r="B40" s="1189" t="s">
        <v>17</v>
      </c>
      <c r="C40" s="1182" t="s">
        <v>396</v>
      </c>
      <c r="D40" s="331">
        <v>231406.65645930002</v>
      </c>
      <c r="E40" s="331">
        <v>342974.73213999998</v>
      </c>
      <c r="F40" s="331">
        <v>378704.80566369998</v>
      </c>
      <c r="G40" s="331">
        <v>343300</v>
      </c>
      <c r="H40" s="331">
        <v>113970.87874540001</v>
      </c>
      <c r="I40" s="331">
        <v>132226.55281680002</v>
      </c>
      <c r="J40" s="331">
        <v>150748.06735699999</v>
      </c>
      <c r="K40" s="331">
        <v>173392.5054045</v>
      </c>
      <c r="L40" s="331">
        <v>197264.43696309999</v>
      </c>
      <c r="M40" s="331">
        <v>225998.25915460003</v>
      </c>
      <c r="N40" s="331">
        <v>257010.47787109998</v>
      </c>
      <c r="O40" s="331">
        <v>279352.51174780005</v>
      </c>
      <c r="P40" s="331">
        <v>321767.0397118</v>
      </c>
      <c r="Q40" s="331">
        <v>486573</v>
      </c>
      <c r="R40" s="331">
        <v>129313</v>
      </c>
      <c r="S40" s="331">
        <v>93812.531004699995</v>
      </c>
      <c r="T40" s="1046">
        <v>129348.68336910001</v>
      </c>
      <c r="U40" s="385"/>
      <c r="V40" s="103"/>
      <c r="W40" s="103"/>
    </row>
    <row r="41" spans="1:23" ht="22.35" customHeight="1">
      <c r="A41" s="174"/>
      <c r="B41" s="1189" t="s">
        <v>17</v>
      </c>
      <c r="C41" s="1182" t="s">
        <v>397</v>
      </c>
      <c r="D41" s="331">
        <v>324841.56686859997</v>
      </c>
      <c r="E41" s="331">
        <v>395942.55895679991</v>
      </c>
      <c r="F41" s="331">
        <v>463761.16612230003</v>
      </c>
      <c r="G41" s="331">
        <v>474496</v>
      </c>
      <c r="H41" s="331">
        <v>152460.87867140002</v>
      </c>
      <c r="I41" s="331">
        <v>181257.34288189997</v>
      </c>
      <c r="J41" s="331">
        <v>210550.58003940003</v>
      </c>
      <c r="K41" s="331">
        <v>248945.42662509999</v>
      </c>
      <c r="L41" s="331">
        <v>287112.6627863</v>
      </c>
      <c r="M41" s="331">
        <v>327921.6046739</v>
      </c>
      <c r="N41" s="331">
        <v>372914.25022999995</v>
      </c>
      <c r="O41" s="331">
        <v>408378.22400309995</v>
      </c>
      <c r="P41" s="331">
        <v>464726.14346019999</v>
      </c>
      <c r="Q41" s="331">
        <v>646273</v>
      </c>
      <c r="R41" s="331">
        <v>142704</v>
      </c>
      <c r="S41" s="331">
        <v>117582.26361220001</v>
      </c>
      <c r="T41" s="1046">
        <v>167864.78934320004</v>
      </c>
      <c r="U41" s="385"/>
      <c r="V41" s="103"/>
      <c r="W41" s="103"/>
    </row>
    <row r="42" spans="1:23" s="388" customFormat="1" ht="22.35" customHeight="1">
      <c r="A42" s="1345" t="s">
        <v>398</v>
      </c>
      <c r="B42" s="1346"/>
      <c r="C42" s="1346"/>
      <c r="D42" s="330">
        <v>5.6968342465950599</v>
      </c>
      <c r="E42" s="330">
        <v>4.6261228913691985</v>
      </c>
      <c r="F42" s="330">
        <v>5.158626581267499</v>
      </c>
      <c r="G42" s="330">
        <v>5.24</v>
      </c>
      <c r="H42" s="330">
        <v>5.0551755955773396</v>
      </c>
      <c r="I42" s="330">
        <v>5.0848776923625616</v>
      </c>
      <c r="J42" s="330">
        <v>5.108473249904069</v>
      </c>
      <c r="K42" s="330">
        <v>5.1446065123789513</v>
      </c>
      <c r="L42" s="330">
        <v>5.1973625868949114</v>
      </c>
      <c r="M42" s="330">
        <v>5.238671877416059</v>
      </c>
      <c r="N42" s="330">
        <v>5.2638700392916116</v>
      </c>
      <c r="O42" s="330">
        <v>5.2302825880112378</v>
      </c>
      <c r="P42" s="330">
        <v>5.199813774076353</v>
      </c>
      <c r="Q42" s="330">
        <v>5.15</v>
      </c>
      <c r="R42" s="330">
        <v>4.88</v>
      </c>
      <c r="S42" s="330">
        <v>4.7813577358066937</v>
      </c>
      <c r="T42" s="1045">
        <v>4.8534963619463145</v>
      </c>
      <c r="U42" s="387"/>
    </row>
    <row r="43" spans="1:23" ht="22.35" customHeight="1">
      <c r="A43" s="174"/>
      <c r="B43" s="1189" t="s">
        <v>17</v>
      </c>
      <c r="C43" s="1182" t="s">
        <v>399</v>
      </c>
      <c r="D43" s="331">
        <v>166316.46346919998</v>
      </c>
      <c r="E43" s="331">
        <v>163745.7445113</v>
      </c>
      <c r="F43" s="331">
        <v>199655.7851717</v>
      </c>
      <c r="G43" s="331">
        <v>221739</v>
      </c>
      <c r="H43" s="331">
        <v>226500.92731520001</v>
      </c>
      <c r="I43" s="331">
        <v>226822.3566459</v>
      </c>
      <c r="J43" s="331">
        <v>227360.65874720001</v>
      </c>
      <c r="K43" s="331">
        <v>229004.75142379999</v>
      </c>
      <c r="L43" s="331">
        <v>231347.11674579998</v>
      </c>
      <c r="M43" s="331">
        <v>233258.26118080001</v>
      </c>
      <c r="N43" s="331">
        <v>234896.4889694</v>
      </c>
      <c r="O43" s="331">
        <v>234103.51217830001</v>
      </c>
      <c r="P43" s="331">
        <v>233650.68516929998</v>
      </c>
      <c r="Q43" s="331">
        <v>233040</v>
      </c>
      <c r="R43" s="331">
        <v>236979</v>
      </c>
      <c r="S43" s="331">
        <v>231748.71335460001</v>
      </c>
      <c r="T43" s="1046">
        <v>235072.07045720002</v>
      </c>
      <c r="U43" s="385"/>
    </row>
    <row r="44" spans="1:23" ht="22.35" customHeight="1">
      <c r="A44" s="174"/>
      <c r="B44" s="1189" t="s">
        <v>17</v>
      </c>
      <c r="C44" s="1182" t="s">
        <v>400</v>
      </c>
      <c r="D44" s="331">
        <v>2919454.1436518999</v>
      </c>
      <c r="E44" s="331">
        <v>3539589.1625965</v>
      </c>
      <c r="F44" s="331">
        <v>3870328.3136777002</v>
      </c>
      <c r="G44" s="331">
        <v>4228754</v>
      </c>
      <c r="H44" s="331">
        <v>4480574.8689196995</v>
      </c>
      <c r="I44" s="331">
        <v>4460723.9420248996</v>
      </c>
      <c r="J44" s="331">
        <v>4450657.7136617005</v>
      </c>
      <c r="K44" s="331">
        <v>4451356.0147460997</v>
      </c>
      <c r="L44" s="331">
        <v>4451240.6605831003</v>
      </c>
      <c r="M44" s="331">
        <v>4452622.0889378004</v>
      </c>
      <c r="N44" s="331">
        <v>4462429.4903947003</v>
      </c>
      <c r="O44" s="331">
        <v>4475924.7371242996</v>
      </c>
      <c r="P44" s="331">
        <v>4493443.3293393003</v>
      </c>
      <c r="Q44" s="331">
        <v>4523220</v>
      </c>
      <c r="R44" s="331">
        <v>4857751</v>
      </c>
      <c r="S44" s="331">
        <v>4846922.6976906005</v>
      </c>
      <c r="T44" s="1046">
        <v>4843355.2418061998</v>
      </c>
      <c r="U44" s="385"/>
    </row>
    <row r="45" spans="1:23" s="388" customFormat="1" ht="22.35" customHeight="1">
      <c r="A45" s="1345" t="s">
        <v>401</v>
      </c>
      <c r="B45" s="1346"/>
      <c r="C45" s="1346"/>
      <c r="D45" s="330">
        <v>92.834975106495719</v>
      </c>
      <c r="E45" s="330">
        <v>85.131857522542035</v>
      </c>
      <c r="F45" s="330">
        <v>82.502774027593219</v>
      </c>
      <c r="G45" s="330">
        <v>80.819999999999993</v>
      </c>
      <c r="H45" s="330">
        <v>85.925081241891547</v>
      </c>
      <c r="I45" s="330">
        <v>86.463761358026034</v>
      </c>
      <c r="J45" s="330">
        <v>87.426938654945104</v>
      </c>
      <c r="K45" s="330">
        <v>87.408204048759913</v>
      </c>
      <c r="L45" s="330">
        <v>89.06851269441232</v>
      </c>
      <c r="M45" s="330">
        <v>89.345291024159863</v>
      </c>
      <c r="N45" s="330">
        <v>89.305301908928996</v>
      </c>
      <c r="O45" s="330">
        <v>90.20353877175296</v>
      </c>
      <c r="P45" s="330">
        <v>89.837708990752404</v>
      </c>
      <c r="Q45" s="330">
        <v>86.51</v>
      </c>
      <c r="R45" s="330">
        <v>87.63</v>
      </c>
      <c r="S45" s="330">
        <v>87.673611920366127</v>
      </c>
      <c r="T45" s="1045">
        <v>87.862038316162867</v>
      </c>
      <c r="U45" s="387"/>
    </row>
    <row r="46" spans="1:23" ht="22.35" customHeight="1">
      <c r="A46" s="174"/>
      <c r="B46" s="1189" t="s">
        <v>17</v>
      </c>
      <c r="C46" s="1182" t="s">
        <v>402</v>
      </c>
      <c r="D46" s="331">
        <v>2239600.0299281003</v>
      </c>
      <c r="E46" s="331">
        <v>2445964.8025810001</v>
      </c>
      <c r="F46" s="331">
        <v>2623165.1434912006</v>
      </c>
      <c r="G46" s="331">
        <v>2894142</v>
      </c>
      <c r="H46" s="331">
        <v>2914190.0272357999</v>
      </c>
      <c r="I46" s="331">
        <v>2912016.1324730995</v>
      </c>
      <c r="J46" s="331">
        <v>2976500.0004603001</v>
      </c>
      <c r="K46" s="331">
        <v>3018121.5080861002</v>
      </c>
      <c r="L46" s="331">
        <v>3042329.1428749999</v>
      </c>
      <c r="M46" s="331">
        <v>3077443.6502352995</v>
      </c>
      <c r="N46" s="331">
        <v>3125507.9162114002</v>
      </c>
      <c r="O46" s="331">
        <v>3162937.6843555998</v>
      </c>
      <c r="P46" s="331">
        <v>3191346.8690811</v>
      </c>
      <c r="Q46" s="331">
        <v>3241987</v>
      </c>
      <c r="R46" s="331">
        <v>3253814</v>
      </c>
      <c r="S46" s="331">
        <v>3258670.5863716002</v>
      </c>
      <c r="T46" s="1046">
        <v>3314117.9125359999</v>
      </c>
      <c r="U46" s="385"/>
    </row>
    <row r="47" spans="1:23" ht="22.35" customHeight="1">
      <c r="A47" s="174"/>
      <c r="B47" s="1189" t="s">
        <v>17</v>
      </c>
      <c r="C47" s="1182" t="s">
        <v>403</v>
      </c>
      <c r="D47" s="331">
        <v>2412452.8792719999</v>
      </c>
      <c r="E47" s="331">
        <v>2873148.6352607002</v>
      </c>
      <c r="F47" s="331">
        <v>3179487.2044107001</v>
      </c>
      <c r="G47" s="331">
        <v>3581139</v>
      </c>
      <c r="H47" s="331">
        <v>3391547.5960178999</v>
      </c>
      <c r="I47" s="331">
        <v>3367903.6011574003</v>
      </c>
      <c r="J47" s="331">
        <v>3404557.0464360998</v>
      </c>
      <c r="K47" s="331">
        <v>3452904.1534848004</v>
      </c>
      <c r="L47" s="331">
        <v>3415717.9129205998</v>
      </c>
      <c r="M47" s="331">
        <v>3444438.5540175005</v>
      </c>
      <c r="N47" s="331">
        <v>3499801.0749671999</v>
      </c>
      <c r="O47" s="331">
        <v>3506445.2319980008</v>
      </c>
      <c r="P47" s="331">
        <v>3552346.6759482999</v>
      </c>
      <c r="Q47" s="331">
        <v>3747610</v>
      </c>
      <c r="R47" s="331">
        <v>3713099</v>
      </c>
      <c r="S47" s="331">
        <v>3716820.2780688996</v>
      </c>
      <c r="T47" s="1046">
        <v>3771956.5537626999</v>
      </c>
      <c r="U47" s="385"/>
    </row>
    <row r="48" spans="1:23" s="388" customFormat="1" ht="22.35" customHeight="1">
      <c r="A48" s="1343" t="s">
        <v>404</v>
      </c>
      <c r="B48" s="1344"/>
      <c r="C48" s="1344"/>
      <c r="D48" s="330">
        <v>13.07796334102798</v>
      </c>
      <c r="E48" s="330">
        <v>17.528745083299039</v>
      </c>
      <c r="F48" s="330">
        <v>16.408544906392585</v>
      </c>
      <c r="G48" s="330">
        <v>14.23</v>
      </c>
      <c r="H48" s="330">
        <v>13.852307620189572</v>
      </c>
      <c r="I48" s="330">
        <v>12.634077531568089</v>
      </c>
      <c r="J48" s="330">
        <v>11.519171203822003</v>
      </c>
      <c r="K48" s="330">
        <v>11.950233844765849</v>
      </c>
      <c r="L48" s="330">
        <v>11.069269891421991</v>
      </c>
      <c r="M48" s="330">
        <v>10.829018589365477</v>
      </c>
      <c r="N48" s="330">
        <v>10.29244772731905</v>
      </c>
      <c r="O48" s="330">
        <v>10.813027678495185</v>
      </c>
      <c r="P48" s="330">
        <v>10.548644811775794</v>
      </c>
      <c r="Q48" s="330">
        <v>11.91</v>
      </c>
      <c r="R48" s="330">
        <v>11.35</v>
      </c>
      <c r="S48" s="330">
        <v>11.390563449298202</v>
      </c>
      <c r="T48" s="1045">
        <v>11.274768606736373</v>
      </c>
      <c r="U48" s="387"/>
    </row>
    <row r="49" spans="1:22" ht="22.35" customHeight="1">
      <c r="A49" s="174"/>
      <c r="B49" s="1189" t="s">
        <v>17</v>
      </c>
      <c r="C49" s="1182" t="s">
        <v>405</v>
      </c>
      <c r="D49" s="331">
        <v>329235.29038040002</v>
      </c>
      <c r="E49" s="331">
        <v>414449.04969000007</v>
      </c>
      <c r="F49" s="331">
        <v>395658.4880292</v>
      </c>
      <c r="G49" s="331">
        <v>401380</v>
      </c>
      <c r="H49" s="331">
        <v>366810.38624809997</v>
      </c>
      <c r="I49" s="331">
        <v>332418.072904</v>
      </c>
      <c r="J49" s="331">
        <v>314821.64912370004</v>
      </c>
      <c r="K49" s="331">
        <v>337918.35931179998</v>
      </c>
      <c r="L49" s="331">
        <v>274509.70454060001</v>
      </c>
      <c r="M49" s="331">
        <v>278111.65371420002</v>
      </c>
      <c r="N49" s="331">
        <v>277397.53413310001</v>
      </c>
      <c r="O49" s="331">
        <v>307673.97996660002</v>
      </c>
      <c r="P49" s="331">
        <v>328758.03631239996</v>
      </c>
      <c r="Q49" s="331">
        <v>410025</v>
      </c>
      <c r="R49" s="331">
        <v>363662</v>
      </c>
      <c r="S49" s="331">
        <v>366965.44000389997</v>
      </c>
      <c r="T49" s="1046">
        <v>362978.16337160004</v>
      </c>
      <c r="U49" s="385"/>
      <c r="V49" s="54"/>
    </row>
    <row r="50" spans="1:22" ht="22.35" customHeight="1">
      <c r="A50" s="174"/>
      <c r="B50" s="1189" t="s">
        <v>17</v>
      </c>
      <c r="C50" s="1182" t="s">
        <v>406</v>
      </c>
      <c r="D50" s="331">
        <v>107960.35456670001</v>
      </c>
      <c r="E50" s="331">
        <v>254900.8687581</v>
      </c>
      <c r="F50" s="331">
        <v>301991.69665870001</v>
      </c>
      <c r="G50" s="331">
        <v>271583</v>
      </c>
      <c r="H50" s="331">
        <v>264076.1997004</v>
      </c>
      <c r="I50" s="331">
        <v>239038.7311679</v>
      </c>
      <c r="J50" s="331">
        <v>205860.51489789999</v>
      </c>
      <c r="K50" s="331">
        <v>211947.71910930003</v>
      </c>
      <c r="L50" s="331">
        <v>230846.15026690002</v>
      </c>
      <c r="M50" s="331">
        <v>218219.76834490002</v>
      </c>
      <c r="N50" s="331">
        <v>203135.90573169998</v>
      </c>
      <c r="O50" s="331">
        <v>203357.45877520001</v>
      </c>
      <c r="P50" s="331">
        <v>177861.73647009998</v>
      </c>
      <c r="Q50" s="331">
        <v>187136</v>
      </c>
      <c r="R50" s="331">
        <v>201283</v>
      </c>
      <c r="S50" s="331">
        <v>200626.05854230002</v>
      </c>
      <c r="T50" s="1046">
        <v>200458.71614169999</v>
      </c>
      <c r="U50" s="385"/>
    </row>
    <row r="51" spans="1:22" ht="22.35" customHeight="1" thickBot="1">
      <c r="A51" s="301"/>
      <c r="B51" s="302" t="s">
        <v>17</v>
      </c>
      <c r="C51" s="303" t="s">
        <v>407</v>
      </c>
      <c r="D51" s="333">
        <v>3342994.8803690006</v>
      </c>
      <c r="E51" s="333">
        <v>3818584.3611009</v>
      </c>
      <c r="F51" s="333">
        <v>4251749.2481378</v>
      </c>
      <c r="G51" s="333">
        <v>4728435</v>
      </c>
      <c r="H51" s="333">
        <v>4554378.9760270007</v>
      </c>
      <c r="I51" s="333">
        <v>4523138.3347461</v>
      </c>
      <c r="J51" s="333">
        <v>4520135.6487248</v>
      </c>
      <c r="K51" s="333">
        <v>4601299.7365899999</v>
      </c>
      <c r="L51" s="333">
        <v>4565394.6444934001</v>
      </c>
      <c r="M51" s="333">
        <v>4583346.2927703997</v>
      </c>
      <c r="N51" s="333">
        <v>4668796.5059014009</v>
      </c>
      <c r="O51" s="333">
        <v>4726071.6788705997</v>
      </c>
      <c r="P51" s="333">
        <v>4802700.0797007</v>
      </c>
      <c r="Q51" s="333">
        <v>5014378</v>
      </c>
      <c r="R51" s="333">
        <v>4976680</v>
      </c>
      <c r="S51" s="333">
        <v>4982997.5582214994</v>
      </c>
      <c r="T51" s="1047">
        <v>4997325.4366982002</v>
      </c>
      <c r="U51" s="385"/>
    </row>
    <row r="52" spans="1:22" ht="31.5" hidden="1" customHeight="1" thickBot="1">
      <c r="A52" s="1048" t="s">
        <v>257</v>
      </c>
      <c r="B52" s="386"/>
      <c r="C52" s="386"/>
      <c r="D52" s="386"/>
      <c r="E52" s="386"/>
      <c r="F52" s="386"/>
      <c r="G52" s="386"/>
      <c r="H52" s="386"/>
      <c r="I52" s="386"/>
      <c r="J52" s="386"/>
      <c r="K52" s="386"/>
      <c r="L52" s="386"/>
      <c r="M52" s="386"/>
      <c r="N52" s="386"/>
      <c r="O52" s="386"/>
      <c r="P52" s="386"/>
      <c r="Q52" s="386"/>
      <c r="R52" s="386"/>
      <c r="S52" s="386"/>
      <c r="T52" s="1049"/>
    </row>
    <row r="53" spans="1:22" ht="75" customHeight="1">
      <c r="A53" s="1381" t="s">
        <v>819</v>
      </c>
      <c r="B53" s="1382"/>
      <c r="C53" s="1382"/>
      <c r="D53" s="1382"/>
      <c r="E53" s="1382"/>
      <c r="F53" s="1382"/>
      <c r="G53" s="1382"/>
      <c r="H53" s="1382"/>
      <c r="I53" s="1382"/>
      <c r="J53" s="1382"/>
      <c r="K53" s="1382"/>
      <c r="L53" s="1382"/>
      <c r="M53" s="1382"/>
      <c r="N53" s="1382"/>
      <c r="O53" s="1382"/>
      <c r="P53" s="1382"/>
      <c r="Q53" s="1382"/>
      <c r="R53" s="1382"/>
      <c r="S53" s="1382"/>
      <c r="T53" s="1383"/>
    </row>
    <row r="54" spans="1:22" ht="22.35" customHeight="1">
      <c r="A54" s="1330" t="s">
        <v>423</v>
      </c>
      <c r="B54" s="1331"/>
      <c r="C54" s="1331"/>
      <c r="D54" s="1368" t="s">
        <v>277</v>
      </c>
      <c r="E54" s="1368" t="s">
        <v>849</v>
      </c>
      <c r="F54" s="1362">
        <v>2021</v>
      </c>
      <c r="G54" s="1362">
        <v>2022</v>
      </c>
      <c r="H54" s="1362">
        <v>2023</v>
      </c>
      <c r="I54" s="1362"/>
      <c r="J54" s="1362"/>
      <c r="K54" s="1362"/>
      <c r="L54" s="1362"/>
      <c r="M54" s="1362"/>
      <c r="N54" s="1362"/>
      <c r="O54" s="1362"/>
      <c r="P54" s="1362"/>
      <c r="Q54" s="1362"/>
      <c r="R54" s="1362">
        <v>2024</v>
      </c>
      <c r="S54" s="1362"/>
      <c r="T54" s="1363"/>
    </row>
    <row r="55" spans="1:22" ht="22.35" customHeight="1">
      <c r="A55" s="1330"/>
      <c r="B55" s="1331"/>
      <c r="C55" s="1331"/>
      <c r="D55" s="1375"/>
      <c r="E55" s="1375"/>
      <c r="F55" s="1365"/>
      <c r="G55" s="1362"/>
      <c r="H55" s="821" t="s">
        <v>912</v>
      </c>
      <c r="I55" s="821" t="s">
        <v>911</v>
      </c>
      <c r="J55" s="821" t="s">
        <v>909</v>
      </c>
      <c r="K55" s="821" t="s">
        <v>910</v>
      </c>
      <c r="L55" s="799" t="s">
        <v>6</v>
      </c>
      <c r="M55" s="799" t="s">
        <v>267</v>
      </c>
      <c r="N55" s="911" t="s">
        <v>7</v>
      </c>
      <c r="O55" s="911" t="s">
        <v>13</v>
      </c>
      <c r="P55" s="911" t="s">
        <v>14</v>
      </c>
      <c r="Q55" s="911" t="s">
        <v>15</v>
      </c>
      <c r="R55" s="911" t="s">
        <v>0</v>
      </c>
      <c r="S55" s="911" t="s">
        <v>1</v>
      </c>
      <c r="T55" s="961" t="s">
        <v>2</v>
      </c>
    </row>
    <row r="56" spans="1:22" s="388" customFormat="1" ht="25.15" customHeight="1">
      <c r="A56" s="1347" t="s">
        <v>387</v>
      </c>
      <c r="B56" s="1348"/>
      <c r="C56" s="1348"/>
      <c r="D56" s="330">
        <v>22.045225847020415</v>
      </c>
      <c r="E56" s="330">
        <v>22.110436553345743</v>
      </c>
      <c r="F56" s="330">
        <v>22.774128835655016</v>
      </c>
      <c r="G56" s="330">
        <v>23.59</v>
      </c>
      <c r="H56" s="330">
        <f t="shared" ref="H56:J56" si="5">H57/H58*100</f>
        <v>25.217893211748898</v>
      </c>
      <c r="I56" s="330">
        <f t="shared" si="5"/>
        <v>24.773532244122169</v>
      </c>
      <c r="J56" s="330">
        <f t="shared" si="5"/>
        <v>24.784295344562825</v>
      </c>
      <c r="K56" s="330">
        <f>K57/K58*100</f>
        <v>24.741710841995143</v>
      </c>
      <c r="L56" s="330">
        <v>24.844016251756376</v>
      </c>
      <c r="M56" s="330">
        <v>24.700228822311669</v>
      </c>
      <c r="N56" s="330">
        <v>24.607624346476502</v>
      </c>
      <c r="O56" s="330">
        <v>24.360273570992135</v>
      </c>
      <c r="P56" s="330">
        <v>25.690312716112395</v>
      </c>
      <c r="Q56" s="330">
        <v>25.91</v>
      </c>
      <c r="R56" s="330">
        <v>26.59</v>
      </c>
      <c r="S56" s="330">
        <v>26.038860934966412</v>
      </c>
      <c r="T56" s="1045">
        <v>25.095855376664193</v>
      </c>
      <c r="U56" s="387"/>
    </row>
    <row r="57" spans="1:22" ht="22.35" customHeight="1">
      <c r="A57" s="173"/>
      <c r="B57" s="1189" t="s">
        <v>17</v>
      </c>
      <c r="C57" s="1182" t="s">
        <v>388</v>
      </c>
      <c r="D57" s="331">
        <v>77296.464584799993</v>
      </c>
      <c r="E57" s="331">
        <v>89467.949538499975</v>
      </c>
      <c r="F57" s="331">
        <v>97304.730419800006</v>
      </c>
      <c r="G57" s="331">
        <v>104310</v>
      </c>
      <c r="H57" s="331">
        <v>104141.24393789996</v>
      </c>
      <c r="I57" s="331">
        <v>102944.55030089998</v>
      </c>
      <c r="J57" s="331">
        <v>103810.29559050001</v>
      </c>
      <c r="K57" s="331">
        <v>105218.62742330001</v>
      </c>
      <c r="L57" s="331">
        <v>106053.9819727</v>
      </c>
      <c r="M57" s="331">
        <v>106808.56298960002</v>
      </c>
      <c r="N57" s="331">
        <v>107188.03694489998</v>
      </c>
      <c r="O57" s="331">
        <v>107021.93187489999</v>
      </c>
      <c r="P57" s="331">
        <v>113193.49691090002</v>
      </c>
      <c r="Q57" s="331">
        <v>115338</v>
      </c>
      <c r="R57" s="331">
        <v>118014</v>
      </c>
      <c r="S57" s="331">
        <v>116185.00101099997</v>
      </c>
      <c r="T57" s="1046">
        <v>113828.75884419998</v>
      </c>
      <c r="U57" s="385"/>
    </row>
    <row r="58" spans="1:22" ht="22.35" customHeight="1">
      <c r="A58" s="173"/>
      <c r="B58" s="1189" t="s">
        <v>17</v>
      </c>
      <c r="C58" s="1190" t="s">
        <v>389</v>
      </c>
      <c r="D58" s="331">
        <v>350626.7757073</v>
      </c>
      <c r="E58" s="331">
        <v>404641.26215979992</v>
      </c>
      <c r="F58" s="331">
        <v>427259.94536159997</v>
      </c>
      <c r="G58" s="331">
        <v>442232</v>
      </c>
      <c r="H58" s="331">
        <v>412965.67902579997</v>
      </c>
      <c r="I58" s="331">
        <v>415542.48012139997</v>
      </c>
      <c r="J58" s="331">
        <v>418855.14252990007</v>
      </c>
      <c r="K58" s="331">
        <v>425268.19626679987</v>
      </c>
      <c r="L58" s="331">
        <v>426879.37770610012</v>
      </c>
      <c r="M58" s="331">
        <v>432419.32598260004</v>
      </c>
      <c r="N58" s="331">
        <v>435588.72419249994</v>
      </c>
      <c r="O58" s="331">
        <v>439329.7618887999</v>
      </c>
      <c r="P58" s="331">
        <v>440607.70361860003</v>
      </c>
      <c r="Q58" s="331">
        <v>445114</v>
      </c>
      <c r="R58" s="331">
        <v>443809</v>
      </c>
      <c r="S58" s="331">
        <v>446198.47734960006</v>
      </c>
      <c r="T58" s="1046">
        <v>453575.92772089998</v>
      </c>
      <c r="U58" s="385"/>
    </row>
    <row r="59" spans="1:22" s="388" customFormat="1" ht="25.15" customHeight="1">
      <c r="A59" s="1347" t="s">
        <v>390</v>
      </c>
      <c r="B59" s="1348"/>
      <c r="C59" s="1348"/>
      <c r="D59" s="330">
        <v>20.505961917586397</v>
      </c>
      <c r="E59" s="330">
        <v>20.430373086680497</v>
      </c>
      <c r="F59" s="330">
        <v>21.000348809543272</v>
      </c>
      <c r="G59" s="330">
        <v>21.65</v>
      </c>
      <c r="H59" s="330">
        <f t="shared" ref="H59:J59" si="6">H60/H61*100</f>
        <v>23.119585595667662</v>
      </c>
      <c r="I59" s="330">
        <f t="shared" si="6"/>
        <v>22.67961571068906</v>
      </c>
      <c r="J59" s="330">
        <f t="shared" si="6"/>
        <v>22.698110515549715</v>
      </c>
      <c r="K59" s="330">
        <f>K60/K61*100</f>
        <v>22.669996359995018</v>
      </c>
      <c r="L59" s="330">
        <v>22.775728319239128</v>
      </c>
      <c r="M59" s="330">
        <v>22.641647533958658</v>
      </c>
      <c r="N59" s="330">
        <v>22.552897033759233</v>
      </c>
      <c r="O59" s="330">
        <v>22.31598146533387</v>
      </c>
      <c r="P59" s="330">
        <v>23.648825390964255</v>
      </c>
      <c r="Q59" s="330">
        <v>23.88</v>
      </c>
      <c r="R59" s="330">
        <v>24.57</v>
      </c>
      <c r="S59" s="330">
        <v>24.014598491389506</v>
      </c>
      <c r="T59" s="1045">
        <v>23.088127952138361</v>
      </c>
      <c r="U59" s="387"/>
    </row>
    <row r="60" spans="1:22" ht="22.35" customHeight="1">
      <c r="A60" s="173"/>
      <c r="B60" s="1189" t="s">
        <v>17</v>
      </c>
      <c r="C60" s="1182" t="s">
        <v>391</v>
      </c>
      <c r="D60" s="331">
        <v>71899.393099400011</v>
      </c>
      <c r="E60" s="331">
        <v>82669.719521900042</v>
      </c>
      <c r="F60" s="331">
        <v>89726.078849399986</v>
      </c>
      <c r="G60" s="331">
        <v>95764</v>
      </c>
      <c r="H60" s="331">
        <v>95475.953643100001</v>
      </c>
      <c r="I60" s="331">
        <v>94243.437606199994</v>
      </c>
      <c r="J60" s="331">
        <v>95072.203151499984</v>
      </c>
      <c r="K60" s="331">
        <v>96408.284613900003</v>
      </c>
      <c r="L60" s="331">
        <v>97224.887317200017</v>
      </c>
      <c r="M60" s="331">
        <v>97906.859657700013</v>
      </c>
      <c r="N60" s="331">
        <v>98237.876457800012</v>
      </c>
      <c r="O60" s="331">
        <v>98040.748234800005</v>
      </c>
      <c r="P60" s="331">
        <v>104198.54648790001</v>
      </c>
      <c r="Q60" s="331">
        <v>106285</v>
      </c>
      <c r="R60" s="331">
        <v>109052</v>
      </c>
      <c r="S60" s="331">
        <v>107152.77281020001</v>
      </c>
      <c r="T60" s="1046">
        <v>104722.1905523</v>
      </c>
      <c r="U60" s="385"/>
    </row>
    <row r="61" spans="1:22" ht="22.35" customHeight="1">
      <c r="A61" s="173"/>
      <c r="B61" s="1189" t="s">
        <v>17</v>
      </c>
      <c r="C61" s="1190" t="s">
        <v>389</v>
      </c>
      <c r="D61" s="331">
        <v>350626.7757073</v>
      </c>
      <c r="E61" s="331">
        <v>404641.26215979992</v>
      </c>
      <c r="F61" s="331">
        <v>427259.94536159997</v>
      </c>
      <c r="G61" s="331">
        <v>442232</v>
      </c>
      <c r="H61" s="331">
        <v>412965.67902579997</v>
      </c>
      <c r="I61" s="331">
        <v>415542.48012139997</v>
      </c>
      <c r="J61" s="331">
        <v>418855.14252990007</v>
      </c>
      <c r="K61" s="331">
        <v>425268.19626679987</v>
      </c>
      <c r="L61" s="331">
        <v>426879.37770610012</v>
      </c>
      <c r="M61" s="331">
        <v>432419.32598260004</v>
      </c>
      <c r="N61" s="331">
        <v>435588.72419249994</v>
      </c>
      <c r="O61" s="331">
        <v>439329.7618887999</v>
      </c>
      <c r="P61" s="331">
        <v>440607.70361860003</v>
      </c>
      <c r="Q61" s="331">
        <v>445114</v>
      </c>
      <c r="R61" s="331">
        <v>443809</v>
      </c>
      <c r="S61" s="331">
        <v>446198.47734960006</v>
      </c>
      <c r="T61" s="1046">
        <v>453575.92772089998</v>
      </c>
      <c r="U61" s="385"/>
    </row>
    <row r="62" spans="1:22" s="388" customFormat="1" ht="22.35" customHeight="1">
      <c r="A62" s="1345" t="s">
        <v>392</v>
      </c>
      <c r="B62" s="1346"/>
      <c r="C62" s="1346"/>
      <c r="D62" s="330">
        <v>2.3795084870415102</v>
      </c>
      <c r="E62" s="330">
        <v>2.0416337488892689</v>
      </c>
      <c r="F62" s="330">
        <v>2.0264057827840354</v>
      </c>
      <c r="G62" s="330">
        <v>2.12</v>
      </c>
      <c r="H62" s="330">
        <v>1.9511608554933402</v>
      </c>
      <c r="I62" s="330">
        <v>1.8212022059104667</v>
      </c>
      <c r="J62" s="330">
        <v>1.9011139155149719</v>
      </c>
      <c r="K62" s="330">
        <v>1.9847361687768752</v>
      </c>
      <c r="L62" s="330">
        <v>1.9335591639519452</v>
      </c>
      <c r="M62" s="330">
        <v>1.952445627475309</v>
      </c>
      <c r="N62" s="330">
        <v>1.9786786186461827</v>
      </c>
      <c r="O62" s="330">
        <v>1.9459085050544989</v>
      </c>
      <c r="P62" s="330">
        <v>1.9745499352453215</v>
      </c>
      <c r="Q62" s="330">
        <v>1.98</v>
      </c>
      <c r="R62" s="330">
        <v>2.06</v>
      </c>
      <c r="S62" s="330">
        <v>1.8024087606273547</v>
      </c>
      <c r="T62" s="1045">
        <v>1.8305831966506019</v>
      </c>
      <c r="U62" s="387"/>
    </row>
    <row r="63" spans="1:22" ht="22.35" customHeight="1">
      <c r="A63" s="174"/>
      <c r="B63" s="1189" t="s">
        <v>17</v>
      </c>
      <c r="C63" s="1182" t="s">
        <v>393</v>
      </c>
      <c r="D63" s="331">
        <v>14563.856700699998</v>
      </c>
      <c r="E63" s="331">
        <v>14432.654379699999</v>
      </c>
      <c r="F63" s="331">
        <v>15801.570610600003</v>
      </c>
      <c r="G63" s="331">
        <v>17474</v>
      </c>
      <c r="H63" s="331">
        <v>16441.043468</v>
      </c>
      <c r="I63" s="331">
        <v>15388.225155300001</v>
      </c>
      <c r="J63" s="331">
        <v>16087.399117099998</v>
      </c>
      <c r="K63" s="331">
        <v>16861.967077000001</v>
      </c>
      <c r="L63" s="331">
        <v>16466.189991800002</v>
      </c>
      <c r="M63" s="331">
        <v>16677.3221104</v>
      </c>
      <c r="N63" s="331">
        <v>16947.552777999997</v>
      </c>
      <c r="O63" s="331">
        <v>16754.932513299998</v>
      </c>
      <c r="P63" s="331">
        <v>17069.7567389</v>
      </c>
      <c r="Q63" s="331">
        <v>17185</v>
      </c>
      <c r="R63" s="331">
        <v>17960</v>
      </c>
      <c r="S63" s="331">
        <v>15772.426984199996</v>
      </c>
      <c r="T63" s="1046">
        <v>16168.058954400001</v>
      </c>
      <c r="U63" s="385"/>
    </row>
    <row r="64" spans="1:22" ht="22.35" customHeight="1">
      <c r="A64" s="174"/>
      <c r="B64" s="1189" t="s">
        <v>17</v>
      </c>
      <c r="C64" s="1182" t="s">
        <v>394</v>
      </c>
      <c r="D64" s="331">
        <v>612053.15215359989</v>
      </c>
      <c r="E64" s="331">
        <v>706916.91825489991</v>
      </c>
      <c r="F64" s="331">
        <v>779783.13844379992</v>
      </c>
      <c r="G64" s="331">
        <v>825593</v>
      </c>
      <c r="H64" s="331">
        <v>842628.80847119982</v>
      </c>
      <c r="I64" s="331">
        <v>844948.74349259993</v>
      </c>
      <c r="J64" s="331">
        <v>846209.1085552997</v>
      </c>
      <c r="K64" s="331">
        <v>849582.29422459973</v>
      </c>
      <c r="L64" s="331">
        <v>851600.00783969997</v>
      </c>
      <c r="M64" s="331">
        <v>854176.0075524</v>
      </c>
      <c r="N64" s="331">
        <v>856508.61227759975</v>
      </c>
      <c r="O64" s="331">
        <v>861033.93195410003</v>
      </c>
      <c r="P64" s="331">
        <v>864488.48085370008</v>
      </c>
      <c r="Q64" s="331">
        <v>868361</v>
      </c>
      <c r="R64" s="331">
        <v>872290</v>
      </c>
      <c r="S64" s="331">
        <v>875074.91800640011</v>
      </c>
      <c r="T64" s="1046">
        <v>883219.01916189992</v>
      </c>
      <c r="U64" s="385"/>
    </row>
    <row r="65" spans="1:22" s="388" customFormat="1" ht="25.15" customHeight="1">
      <c r="A65" s="1343" t="s">
        <v>395</v>
      </c>
      <c r="B65" s="1344"/>
      <c r="C65" s="1344"/>
      <c r="D65" s="330">
        <v>77.884001717599844</v>
      </c>
      <c r="E65" s="330">
        <v>80.59876085863192</v>
      </c>
      <c r="F65" s="330">
        <v>79.37539008183245</v>
      </c>
      <c r="G65" s="330">
        <v>76.38</v>
      </c>
      <c r="H65" s="330">
        <v>78.723570515000659</v>
      </c>
      <c r="I65" s="330">
        <v>79.805296023759567</v>
      </c>
      <c r="J65" s="330">
        <v>78.944486171105282</v>
      </c>
      <c r="K65" s="330">
        <v>77.979474780892858</v>
      </c>
      <c r="L65" s="330">
        <v>79.024505097139766</v>
      </c>
      <c r="M65" s="330">
        <v>78.835913358556837</v>
      </c>
      <c r="N65" s="330">
        <v>78.644951815376515</v>
      </c>
      <c r="O65" s="330">
        <v>79.078136773130822</v>
      </c>
      <c r="P65" s="330">
        <v>78.137004619618239</v>
      </c>
      <c r="Q65" s="330">
        <v>78.38</v>
      </c>
      <c r="R65" s="330">
        <v>79.760000000000005</v>
      </c>
      <c r="S65" s="330">
        <v>80.378126468472558</v>
      </c>
      <c r="T65" s="1045">
        <v>80.374168368129091</v>
      </c>
      <c r="U65" s="387"/>
    </row>
    <row r="66" spans="1:22" ht="22.35" customHeight="1">
      <c r="A66" s="174"/>
      <c r="B66" s="1189" t="s">
        <v>17</v>
      </c>
      <c r="C66" s="1182" t="s">
        <v>396</v>
      </c>
      <c r="D66" s="331">
        <v>51513.822377500001</v>
      </c>
      <c r="E66" s="331">
        <v>59823.366134200005</v>
      </c>
      <c r="F66" s="331">
        <v>61033.338148200011</v>
      </c>
      <c r="G66" s="331">
        <v>57197</v>
      </c>
      <c r="H66" s="331">
        <v>15330.000611000001</v>
      </c>
      <c r="I66" s="331">
        <v>20553.176548899999</v>
      </c>
      <c r="J66" s="331">
        <v>25483.896153199999</v>
      </c>
      <c r="K66" s="331">
        <v>30244.159094900002</v>
      </c>
      <c r="L66" s="331">
        <v>36721.428646499997</v>
      </c>
      <c r="M66" s="331">
        <v>42054.124731200012</v>
      </c>
      <c r="N66" s="331">
        <v>47537.525965000001</v>
      </c>
      <c r="O66" s="331">
        <v>53630.4093842</v>
      </c>
      <c r="P66" s="331">
        <v>56849.863565899999</v>
      </c>
      <c r="Q66" s="331">
        <v>62931</v>
      </c>
      <c r="R66" s="331">
        <v>5935</v>
      </c>
      <c r="S66" s="331">
        <v>10873.5983418</v>
      </c>
      <c r="T66" s="1046">
        <v>16683.175829000003</v>
      </c>
      <c r="U66" s="385"/>
    </row>
    <row r="67" spans="1:22" ht="22.35" customHeight="1">
      <c r="A67" s="174"/>
      <c r="B67" s="1189" t="s">
        <v>17</v>
      </c>
      <c r="C67" s="1182" t="s">
        <v>397</v>
      </c>
      <c r="D67" s="331">
        <v>66141.725182900002</v>
      </c>
      <c r="E67" s="331">
        <v>74223.679740099964</v>
      </c>
      <c r="F67" s="331">
        <v>76892.016638000001</v>
      </c>
      <c r="G67" s="331">
        <v>74886</v>
      </c>
      <c r="H67" s="331">
        <v>19473.202892999998</v>
      </c>
      <c r="I67" s="331">
        <v>25754.151131500003</v>
      </c>
      <c r="J67" s="331">
        <v>32280.7803169</v>
      </c>
      <c r="K67" s="331">
        <v>38784.768915000008</v>
      </c>
      <c r="L67" s="331">
        <v>46468.406985099995</v>
      </c>
      <c r="M67" s="331">
        <v>53343.8669505</v>
      </c>
      <c r="N67" s="331">
        <v>60445.743646199997</v>
      </c>
      <c r="O67" s="331">
        <v>67819.51570009999</v>
      </c>
      <c r="P67" s="331">
        <v>72756.645641400013</v>
      </c>
      <c r="Q67" s="331">
        <v>80287</v>
      </c>
      <c r="R67" s="331">
        <v>7441</v>
      </c>
      <c r="S67" s="331">
        <v>13528.056474499999</v>
      </c>
      <c r="T67" s="1046">
        <v>20756.887651499997</v>
      </c>
      <c r="U67" s="385"/>
    </row>
    <row r="68" spans="1:22" s="388" customFormat="1" ht="22.35" customHeight="1">
      <c r="A68" s="1345" t="s">
        <v>398</v>
      </c>
      <c r="B68" s="1346"/>
      <c r="C68" s="1346"/>
      <c r="D68" s="330">
        <v>6.3185452342864465</v>
      </c>
      <c r="E68" s="330">
        <v>5.7187364993404115</v>
      </c>
      <c r="F68" s="330">
        <v>5.7161601805368969</v>
      </c>
      <c r="G68" s="330">
        <v>5.76</v>
      </c>
      <c r="H68" s="330">
        <v>5.3329807028481104</v>
      </c>
      <c r="I68" s="330">
        <v>5.3485803921295583</v>
      </c>
      <c r="J68" s="330">
        <v>5.3845164420113427</v>
      </c>
      <c r="K68" s="330">
        <v>5.4066770260140755</v>
      </c>
      <c r="L68" s="330">
        <v>5.6662042915645383</v>
      </c>
      <c r="M68" s="330">
        <v>5.6903374011679979</v>
      </c>
      <c r="N68" s="330">
        <v>5.464835279171937</v>
      </c>
      <c r="O68" s="330">
        <v>5.4912838235017647</v>
      </c>
      <c r="P68" s="330">
        <v>5.4910152216684143</v>
      </c>
      <c r="Q68" s="330">
        <v>5.52</v>
      </c>
      <c r="R68" s="330">
        <v>4.8899999999999997</v>
      </c>
      <c r="S68" s="330">
        <v>4.9849685313714343</v>
      </c>
      <c r="T68" s="1045">
        <v>5.0756303229564841</v>
      </c>
      <c r="U68" s="387"/>
    </row>
    <row r="69" spans="1:22" ht="22.35" customHeight="1">
      <c r="A69" s="174"/>
      <c r="B69" s="1189" t="s">
        <v>17</v>
      </c>
      <c r="C69" s="1182" t="s">
        <v>399</v>
      </c>
      <c r="D69" s="331">
        <v>36879.537887200007</v>
      </c>
      <c r="E69" s="331">
        <v>38825.944698899999</v>
      </c>
      <c r="F69" s="331">
        <v>42834.349365299997</v>
      </c>
      <c r="G69" s="331">
        <v>45542</v>
      </c>
      <c r="H69" s="331">
        <v>42991.89619639999</v>
      </c>
      <c r="I69" s="331">
        <v>43082.717210999981</v>
      </c>
      <c r="J69" s="331">
        <v>43430.473266200017</v>
      </c>
      <c r="K69" s="331">
        <v>43772.500022999993</v>
      </c>
      <c r="L69" s="331">
        <v>45932.031061899987</v>
      </c>
      <c r="M69" s="331">
        <v>46293.071684699993</v>
      </c>
      <c r="N69" s="331">
        <v>44592.2320951</v>
      </c>
      <c r="O69" s="331">
        <v>45049.735221199997</v>
      </c>
      <c r="P69" s="331">
        <v>45208.57174989998</v>
      </c>
      <c r="Q69" s="331">
        <v>45679</v>
      </c>
      <c r="R69" s="331">
        <v>41925</v>
      </c>
      <c r="S69" s="331">
        <v>42366.441846600006</v>
      </c>
      <c r="T69" s="1046">
        <v>43340.366160799997</v>
      </c>
      <c r="U69" s="385"/>
    </row>
    <row r="70" spans="1:22" ht="22.35" customHeight="1">
      <c r="A70" s="174"/>
      <c r="B70" s="1189" t="s">
        <v>17</v>
      </c>
      <c r="C70" s="1182" t="s">
        <v>400</v>
      </c>
      <c r="D70" s="331">
        <v>583671.34395239979</v>
      </c>
      <c r="E70" s="331">
        <v>678925.22593719978</v>
      </c>
      <c r="F70" s="331">
        <v>749355.30167870026</v>
      </c>
      <c r="G70" s="331">
        <v>790313</v>
      </c>
      <c r="H70" s="331">
        <v>806151.35497189977</v>
      </c>
      <c r="I70" s="331">
        <v>805498.17058739997</v>
      </c>
      <c r="J70" s="331">
        <v>806580.75305230031</v>
      </c>
      <c r="K70" s="331">
        <v>809600.79199089995</v>
      </c>
      <c r="L70" s="331">
        <v>810631.39799390023</v>
      </c>
      <c r="M70" s="331">
        <v>813538.25653990021</v>
      </c>
      <c r="N70" s="331">
        <v>815984.92574979994</v>
      </c>
      <c r="O70" s="331">
        <v>820386.2096581998</v>
      </c>
      <c r="P70" s="331">
        <v>823319.00249519991</v>
      </c>
      <c r="Q70" s="331">
        <v>826936</v>
      </c>
      <c r="R70" s="331">
        <v>857195</v>
      </c>
      <c r="S70" s="331">
        <v>849883.83737990027</v>
      </c>
      <c r="T70" s="1046">
        <v>853891.30813519994</v>
      </c>
      <c r="U70" s="385"/>
    </row>
    <row r="71" spans="1:22" s="388" customFormat="1" ht="22.35" customHeight="1">
      <c r="A71" s="1345" t="s">
        <v>401</v>
      </c>
      <c r="B71" s="1346"/>
      <c r="C71" s="1346"/>
      <c r="D71" s="330">
        <v>88.8558320540251</v>
      </c>
      <c r="E71" s="330">
        <v>83.148419090125387</v>
      </c>
      <c r="F71" s="330">
        <v>75.870603639504225</v>
      </c>
      <c r="G71" s="330">
        <v>77.87</v>
      </c>
      <c r="H71" s="330">
        <v>78.504474142591746</v>
      </c>
      <c r="I71" s="330">
        <v>77.644680747873466</v>
      </c>
      <c r="J71" s="330">
        <v>78.625604382834979</v>
      </c>
      <c r="K71" s="330">
        <v>79.680527501609518</v>
      </c>
      <c r="L71" s="330">
        <v>78.48010917299915</v>
      </c>
      <c r="M71" s="330">
        <v>80.061064786722682</v>
      </c>
      <c r="N71" s="330">
        <v>81.094620775621138</v>
      </c>
      <c r="O71" s="330">
        <v>77.090095074232153</v>
      </c>
      <c r="P71" s="330">
        <v>80.05750396482695</v>
      </c>
      <c r="Q71" s="330">
        <v>83.03</v>
      </c>
      <c r="R71" s="330">
        <v>83.89</v>
      </c>
      <c r="S71" s="330">
        <v>82.333789487277969</v>
      </c>
      <c r="T71" s="1045">
        <v>81.07946593353563</v>
      </c>
      <c r="U71" s="387"/>
    </row>
    <row r="72" spans="1:22" ht="22.35" customHeight="1">
      <c r="A72" s="174"/>
      <c r="B72" s="1189" t="s">
        <v>17</v>
      </c>
      <c r="C72" s="1182" t="s">
        <v>402</v>
      </c>
      <c r="D72" s="331">
        <v>403549.39145250007</v>
      </c>
      <c r="E72" s="331">
        <v>466977.34056369989</v>
      </c>
      <c r="F72" s="331">
        <v>492338.16148800013</v>
      </c>
      <c r="G72" s="331">
        <v>517187</v>
      </c>
      <c r="H72" s="331">
        <v>523507.32989569992</v>
      </c>
      <c r="I72" s="331">
        <v>524446.31785520003</v>
      </c>
      <c r="J72" s="331">
        <v>529289.09214330022</v>
      </c>
      <c r="K72" s="331">
        <v>535300.21179009986</v>
      </c>
      <c r="L72" s="331">
        <v>537311.43959930015</v>
      </c>
      <c r="M72" s="331">
        <v>544285.35975139984</v>
      </c>
      <c r="N72" s="331">
        <v>549553.88496029994</v>
      </c>
      <c r="O72" s="331">
        <v>550357.14564489981</v>
      </c>
      <c r="P72" s="331">
        <v>553253.10041149985</v>
      </c>
      <c r="Q72" s="331">
        <v>557741</v>
      </c>
      <c r="R72" s="331">
        <v>551049</v>
      </c>
      <c r="S72" s="331">
        <v>551697.99005369993</v>
      </c>
      <c r="T72" s="1046">
        <v>560624.31938919995</v>
      </c>
      <c r="U72" s="385"/>
    </row>
    <row r="73" spans="1:22" ht="22.35" customHeight="1">
      <c r="A73" s="174"/>
      <c r="B73" s="1189" t="s">
        <v>17</v>
      </c>
      <c r="C73" s="1182" t="s">
        <v>403</v>
      </c>
      <c r="D73" s="331">
        <v>454161.96340060001</v>
      </c>
      <c r="E73" s="331">
        <v>561619.02496010007</v>
      </c>
      <c r="F73" s="331">
        <v>648918.20793640031</v>
      </c>
      <c r="G73" s="331">
        <v>664150</v>
      </c>
      <c r="H73" s="331">
        <v>666850.31090689998</v>
      </c>
      <c r="I73" s="331">
        <v>675443.97478839988</v>
      </c>
      <c r="J73" s="331">
        <v>673176.5005788001</v>
      </c>
      <c r="K73" s="331">
        <v>671808.06725870003</v>
      </c>
      <c r="L73" s="331">
        <v>684646.65156730008</v>
      </c>
      <c r="M73" s="331">
        <v>679837.77283169993</v>
      </c>
      <c r="N73" s="331">
        <v>677669.96097170003</v>
      </c>
      <c r="O73" s="331">
        <v>713914.21312289976</v>
      </c>
      <c r="P73" s="331">
        <v>691069.63496460009</v>
      </c>
      <c r="Q73" s="331">
        <v>671699</v>
      </c>
      <c r="R73" s="331">
        <v>656875</v>
      </c>
      <c r="S73" s="331">
        <v>670074.81799309992</v>
      </c>
      <c r="T73" s="1046">
        <v>691450.43437849986</v>
      </c>
      <c r="U73" s="385"/>
    </row>
    <row r="74" spans="1:22" s="388" customFormat="1" ht="22.35" customHeight="1">
      <c r="A74" s="1343" t="s">
        <v>404</v>
      </c>
      <c r="B74" s="1344"/>
      <c r="C74" s="1344"/>
      <c r="D74" s="330">
        <v>17.785729271120431</v>
      </c>
      <c r="E74" s="330">
        <v>16.121471866998192</v>
      </c>
      <c r="F74" s="330">
        <v>17.019493746315995</v>
      </c>
      <c r="G74" s="330">
        <v>14.41</v>
      </c>
      <c r="H74" s="330">
        <v>12.966493407605986</v>
      </c>
      <c r="I74" s="330">
        <v>14.381430626284835</v>
      </c>
      <c r="J74" s="330">
        <v>11.57363562661657</v>
      </c>
      <c r="K74" s="330">
        <v>12.881285415032643</v>
      </c>
      <c r="L74" s="330">
        <v>11.680421265921984</v>
      </c>
      <c r="M74" s="330">
        <v>12.359476291840297</v>
      </c>
      <c r="N74" s="330">
        <v>11.824509154435967</v>
      </c>
      <c r="O74" s="330">
        <v>13.823278126032431</v>
      </c>
      <c r="P74" s="330">
        <v>13.944925868086274</v>
      </c>
      <c r="Q74" s="330">
        <v>13.57</v>
      </c>
      <c r="R74" s="330">
        <v>12.52</v>
      </c>
      <c r="S74" s="330">
        <v>13.199719464792494</v>
      </c>
      <c r="T74" s="1045">
        <v>15.037368071114448</v>
      </c>
      <c r="U74" s="387"/>
    </row>
    <row r="75" spans="1:22" ht="22.35" customHeight="1">
      <c r="A75" s="174"/>
      <c r="B75" s="1189" t="s">
        <v>17</v>
      </c>
      <c r="C75" s="1182" t="s">
        <v>405</v>
      </c>
      <c r="D75" s="331">
        <v>99853.897139800043</v>
      </c>
      <c r="E75" s="331">
        <v>92288.627677399956</v>
      </c>
      <c r="F75" s="331">
        <v>103468.32427719998</v>
      </c>
      <c r="G75" s="331">
        <v>78172</v>
      </c>
      <c r="H75" s="331">
        <v>58745.009795899998</v>
      </c>
      <c r="I75" s="331">
        <v>69862.486883799997</v>
      </c>
      <c r="J75" s="331">
        <v>49277.869137299997</v>
      </c>
      <c r="K75" s="331">
        <v>63971.020816000011</v>
      </c>
      <c r="L75" s="331">
        <v>54393.641090300007</v>
      </c>
      <c r="M75" s="331">
        <v>61570.401788099982</v>
      </c>
      <c r="N75" s="331">
        <v>62010.624743199995</v>
      </c>
      <c r="O75" s="331">
        <v>78121.830461400008</v>
      </c>
      <c r="P75" s="331">
        <v>78811.027832500025</v>
      </c>
      <c r="Q75" s="331">
        <v>80638</v>
      </c>
      <c r="R75" s="331">
        <v>61704</v>
      </c>
      <c r="S75" s="331">
        <v>68196.316496900006</v>
      </c>
      <c r="T75" s="1046">
        <v>87228.8251513</v>
      </c>
      <c r="U75" s="385"/>
      <c r="V75" s="54"/>
    </row>
    <row r="76" spans="1:22" ht="22.35" customHeight="1">
      <c r="A76" s="174"/>
      <c r="B76" s="1189" t="s">
        <v>17</v>
      </c>
      <c r="C76" s="1182" t="s">
        <v>406</v>
      </c>
      <c r="D76" s="331">
        <v>11423.8921565</v>
      </c>
      <c r="E76" s="331">
        <v>25053.101648499996</v>
      </c>
      <c r="F76" s="331">
        <v>36398.318817100007</v>
      </c>
      <c r="G76" s="331">
        <v>46423</v>
      </c>
      <c r="H76" s="331">
        <v>51124.1617759</v>
      </c>
      <c r="I76" s="331">
        <v>52654.150026200012</v>
      </c>
      <c r="J76" s="331">
        <v>49242.769965899992</v>
      </c>
      <c r="K76" s="331">
        <v>47638.647706499993</v>
      </c>
      <c r="L76" s="331">
        <v>46490.892027499991</v>
      </c>
      <c r="M76" s="331">
        <v>46229.939872099996</v>
      </c>
      <c r="N76" s="331">
        <v>41473.866998100006</v>
      </c>
      <c r="O76" s="331">
        <v>46531.212436900023</v>
      </c>
      <c r="P76" s="331">
        <v>46558.592792399992</v>
      </c>
      <c r="Q76" s="331">
        <v>42940</v>
      </c>
      <c r="R76" s="331">
        <v>47538</v>
      </c>
      <c r="S76" s="331">
        <v>47678.743741400001</v>
      </c>
      <c r="T76" s="1046">
        <v>48033.386568000002</v>
      </c>
      <c r="U76" s="385"/>
      <c r="V76" s="54"/>
    </row>
    <row r="77" spans="1:22" ht="22.35" customHeight="1" thickBot="1">
      <c r="A77" s="301"/>
      <c r="B77" s="302" t="s">
        <v>17</v>
      </c>
      <c r="C77" s="303" t="s">
        <v>407</v>
      </c>
      <c r="D77" s="333">
        <v>625657.72592180001</v>
      </c>
      <c r="E77" s="333">
        <v>727859.90196159983</v>
      </c>
      <c r="F77" s="333">
        <v>821802.60575950006</v>
      </c>
      <c r="G77" s="333">
        <v>864727</v>
      </c>
      <c r="H77" s="333">
        <v>847331.41118439997</v>
      </c>
      <c r="I77" s="333">
        <v>851908.54855620023</v>
      </c>
      <c r="J77" s="333">
        <v>851250.56880679994</v>
      </c>
      <c r="K77" s="333">
        <v>866448.22256829997</v>
      </c>
      <c r="L77" s="333">
        <v>863706.28953369998</v>
      </c>
      <c r="M77" s="333">
        <v>872208.00553960004</v>
      </c>
      <c r="N77" s="333">
        <v>875169.45007799985</v>
      </c>
      <c r="O77" s="333">
        <v>901761.80904259975</v>
      </c>
      <c r="P77" s="333">
        <v>899033.96985290002</v>
      </c>
      <c r="Q77" s="333">
        <v>910955</v>
      </c>
      <c r="R77" s="333">
        <v>872290</v>
      </c>
      <c r="S77" s="333">
        <v>877860.0223085999</v>
      </c>
      <c r="T77" s="1047">
        <v>899507.22147400002</v>
      </c>
      <c r="U77" s="385"/>
      <c r="V77" s="54"/>
    </row>
    <row r="78" spans="1:22" ht="28.5" hidden="1" customHeight="1" thickBot="1">
      <c r="A78" s="1048" t="s">
        <v>257</v>
      </c>
      <c r="B78" s="386"/>
      <c r="C78" s="386"/>
      <c r="D78" s="386"/>
      <c r="E78" s="386"/>
      <c r="F78" s="386"/>
      <c r="G78" s="386"/>
      <c r="H78" s="386"/>
      <c r="I78" s="386"/>
      <c r="J78" s="386"/>
      <c r="K78" s="386"/>
      <c r="L78" s="386"/>
      <c r="M78" s="386"/>
      <c r="N78" s="386"/>
      <c r="O78" s="386"/>
      <c r="P78" s="386"/>
      <c r="Q78" s="386"/>
      <c r="R78" s="386"/>
      <c r="S78" s="386"/>
      <c r="T78" s="1049"/>
    </row>
    <row r="79" spans="1:22" ht="75" customHeight="1">
      <c r="A79" s="1381" t="s">
        <v>820</v>
      </c>
      <c r="B79" s="1382"/>
      <c r="C79" s="1382"/>
      <c r="D79" s="1382"/>
      <c r="E79" s="1382"/>
      <c r="F79" s="1382"/>
      <c r="G79" s="1382"/>
      <c r="H79" s="1382"/>
      <c r="I79" s="1382"/>
      <c r="J79" s="1382"/>
      <c r="K79" s="1382"/>
      <c r="L79" s="1382"/>
      <c r="M79" s="1382"/>
      <c r="N79" s="1382"/>
      <c r="O79" s="1382"/>
      <c r="P79" s="1382"/>
      <c r="Q79" s="1382"/>
      <c r="R79" s="1382"/>
      <c r="S79" s="1382"/>
      <c r="T79" s="1383"/>
    </row>
    <row r="80" spans="1:22" ht="22.35" customHeight="1">
      <c r="A80" s="1330" t="s">
        <v>423</v>
      </c>
      <c r="B80" s="1331"/>
      <c r="C80" s="1331"/>
      <c r="D80" s="1368" t="s">
        <v>277</v>
      </c>
      <c r="E80" s="1368" t="s">
        <v>849</v>
      </c>
      <c r="F80" s="1362">
        <v>2021</v>
      </c>
      <c r="G80" s="1362">
        <v>2022</v>
      </c>
      <c r="H80" s="1362">
        <v>2023</v>
      </c>
      <c r="I80" s="1362"/>
      <c r="J80" s="1362"/>
      <c r="K80" s="1362"/>
      <c r="L80" s="1362"/>
      <c r="M80" s="1362"/>
      <c r="N80" s="1362"/>
      <c r="O80" s="1362"/>
      <c r="P80" s="1362"/>
      <c r="Q80" s="1362"/>
      <c r="R80" s="1362">
        <v>2024</v>
      </c>
      <c r="S80" s="1362"/>
      <c r="T80" s="1363"/>
    </row>
    <row r="81" spans="1:21" ht="22.35" customHeight="1">
      <c r="A81" s="1330"/>
      <c r="B81" s="1331"/>
      <c r="C81" s="1331"/>
      <c r="D81" s="1375"/>
      <c r="E81" s="1375"/>
      <c r="F81" s="1365"/>
      <c r="G81" s="1362"/>
      <c r="H81" s="821" t="s">
        <v>912</v>
      </c>
      <c r="I81" s="821" t="s">
        <v>911</v>
      </c>
      <c r="J81" s="821" t="s">
        <v>909</v>
      </c>
      <c r="K81" s="821" t="s">
        <v>910</v>
      </c>
      <c r="L81" s="799" t="s">
        <v>6</v>
      </c>
      <c r="M81" s="799" t="s">
        <v>267</v>
      </c>
      <c r="N81" s="911" t="s">
        <v>7</v>
      </c>
      <c r="O81" s="911" t="s">
        <v>13</v>
      </c>
      <c r="P81" s="911" t="s">
        <v>14</v>
      </c>
      <c r="Q81" s="911" t="s">
        <v>15</v>
      </c>
      <c r="R81" s="911" t="s">
        <v>0</v>
      </c>
      <c r="S81" s="911" t="s">
        <v>1</v>
      </c>
      <c r="T81" s="961" t="s">
        <v>2</v>
      </c>
    </row>
    <row r="82" spans="1:21" s="388" customFormat="1" ht="25.15" customHeight="1">
      <c r="A82" s="1347" t="s">
        <v>387</v>
      </c>
      <c r="B82" s="1348"/>
      <c r="C82" s="1348"/>
      <c r="D82" s="330">
        <v>21.277693642980015</v>
      </c>
      <c r="E82" s="330">
        <v>25.475949565278995</v>
      </c>
      <c r="F82" s="330">
        <v>26.765886951717231</v>
      </c>
      <c r="G82" s="330">
        <v>27.03</v>
      </c>
      <c r="H82" s="330">
        <f t="shared" ref="H82:J82" si="7">H83/H84*100</f>
        <v>29.075361023623671</v>
      </c>
      <c r="I82" s="330">
        <f t="shared" si="7"/>
        <v>29.321528306249157</v>
      </c>
      <c r="J82" s="330">
        <f t="shared" si="7"/>
        <v>29.63732238330763</v>
      </c>
      <c r="K82" s="330">
        <f>K83/K84*100</f>
        <v>29.394677638612198</v>
      </c>
      <c r="L82" s="330">
        <v>29.694493228052028</v>
      </c>
      <c r="M82" s="330">
        <v>29.77204397777194</v>
      </c>
      <c r="N82" s="330">
        <v>29.275741274551475</v>
      </c>
      <c r="O82" s="330">
        <v>29.258394324541126</v>
      </c>
      <c r="P82" s="330">
        <v>29.412353779492761</v>
      </c>
      <c r="Q82" s="330">
        <v>29.03</v>
      </c>
      <c r="R82" s="330">
        <v>29.16</v>
      </c>
      <c r="S82" s="330">
        <v>29.192083396951958</v>
      </c>
      <c r="T82" s="1045">
        <v>27.819374783663324</v>
      </c>
      <c r="U82" s="387"/>
    </row>
    <row r="83" spans="1:21" ht="22.35" customHeight="1">
      <c r="A83" s="173"/>
      <c r="B83" s="1189" t="s">
        <v>17</v>
      </c>
      <c r="C83" s="1182" t="s">
        <v>388</v>
      </c>
      <c r="D83" s="331">
        <v>532830.83040179987</v>
      </c>
      <c r="E83" s="331">
        <v>644847.83634899999</v>
      </c>
      <c r="F83" s="331">
        <v>693680.56761579996</v>
      </c>
      <c r="G83" s="331">
        <v>762944</v>
      </c>
      <c r="H83" s="331">
        <v>756969.75546250003</v>
      </c>
      <c r="I83" s="331">
        <v>761720.32106900006</v>
      </c>
      <c r="J83" s="331">
        <v>769835.47313020041</v>
      </c>
      <c r="K83" s="331">
        <v>782082.00400969991</v>
      </c>
      <c r="L83" s="331">
        <v>783442.28790810029</v>
      </c>
      <c r="M83" s="331">
        <v>794494.45522009989</v>
      </c>
      <c r="N83" s="331">
        <v>796742.23299369949</v>
      </c>
      <c r="O83" s="331">
        <v>800661.03936689987</v>
      </c>
      <c r="P83" s="331">
        <v>812962.94115389988</v>
      </c>
      <c r="Q83" s="331">
        <v>814023</v>
      </c>
      <c r="R83" s="331">
        <v>821894</v>
      </c>
      <c r="S83" s="331">
        <v>830909.21346439968</v>
      </c>
      <c r="T83" s="1046">
        <v>804594.53806329984</v>
      </c>
      <c r="U83" s="385"/>
    </row>
    <row r="84" spans="1:21" ht="22.35" customHeight="1">
      <c r="A84" s="173"/>
      <c r="B84" s="1189" t="s">
        <v>17</v>
      </c>
      <c r="C84" s="1190" t="s">
        <v>389</v>
      </c>
      <c r="D84" s="331">
        <v>2504175.6843678998</v>
      </c>
      <c r="E84" s="331">
        <v>2531202.3589018993</v>
      </c>
      <c r="F84" s="331">
        <v>2591659.1849435992</v>
      </c>
      <c r="G84" s="331">
        <v>2822508</v>
      </c>
      <c r="H84" s="331">
        <v>2603475.0001813001</v>
      </c>
      <c r="I84" s="331">
        <v>2597819.2988891997</v>
      </c>
      <c r="J84" s="331">
        <v>2597520.3264779011</v>
      </c>
      <c r="K84" s="331">
        <v>2660624.5308244997</v>
      </c>
      <c r="L84" s="331">
        <v>2638342.0046649994</v>
      </c>
      <c r="M84" s="331">
        <v>2668592.2397981011</v>
      </c>
      <c r="N84" s="331">
        <v>2721510.0226558009</v>
      </c>
      <c r="O84" s="331">
        <v>2736517.3580128001</v>
      </c>
      <c r="P84" s="331">
        <v>2764018.6407683012</v>
      </c>
      <c r="Q84" s="331">
        <v>2803775</v>
      </c>
      <c r="R84" s="331">
        <v>2818720</v>
      </c>
      <c r="S84" s="331">
        <v>2846351.1910600998</v>
      </c>
      <c r="T84" s="1046">
        <v>2892209.276161701</v>
      </c>
      <c r="U84" s="385"/>
    </row>
    <row r="85" spans="1:21" s="388" customFormat="1" ht="25.15" customHeight="1">
      <c r="A85" s="1347" t="s">
        <v>390</v>
      </c>
      <c r="B85" s="1348"/>
      <c r="C85" s="1348"/>
      <c r="D85" s="330">
        <v>19.025934921844872</v>
      </c>
      <c r="E85" s="330">
        <v>23.386762468549147</v>
      </c>
      <c r="F85" s="330">
        <v>25.04801121701221</v>
      </c>
      <c r="G85" s="330">
        <v>25.36</v>
      </c>
      <c r="H85" s="330">
        <f t="shared" ref="H85:J85" si="8">H86/H87*100</f>
        <v>27.308010267611195</v>
      </c>
      <c r="I85" s="330">
        <f t="shared" si="8"/>
        <v>27.518697230395418</v>
      </c>
      <c r="J85" s="330">
        <f t="shared" si="8"/>
        <v>27.856915510176115</v>
      </c>
      <c r="K85" s="330">
        <f>K86/K87*100</f>
        <v>27.679504583962554</v>
      </c>
      <c r="L85" s="330">
        <v>27.978361779678657</v>
      </c>
      <c r="M85" s="330">
        <v>28.019832480681721</v>
      </c>
      <c r="N85" s="330">
        <v>27.610162029961195</v>
      </c>
      <c r="O85" s="330">
        <v>27.553256457760543</v>
      </c>
      <c r="P85" s="330">
        <v>27.730653061212539</v>
      </c>
      <c r="Q85" s="330">
        <v>27.43</v>
      </c>
      <c r="R85" s="330">
        <v>27.55</v>
      </c>
      <c r="S85" s="330">
        <v>27.539508890768804</v>
      </c>
      <c r="T85" s="1045">
        <v>26.226884663334804</v>
      </c>
      <c r="U85" s="387"/>
    </row>
    <row r="86" spans="1:21" ht="22.35" customHeight="1">
      <c r="A86" s="173"/>
      <c r="B86" s="1189" t="s">
        <v>17</v>
      </c>
      <c r="C86" s="1182" t="s">
        <v>391</v>
      </c>
      <c r="D86" s="331">
        <v>476442.83603650006</v>
      </c>
      <c r="E86" s="331">
        <v>591966.28327470005</v>
      </c>
      <c r="F86" s="331">
        <v>649159.08335139998</v>
      </c>
      <c r="G86" s="331">
        <v>715819</v>
      </c>
      <c r="H86" s="331">
        <v>710957.22036419995</v>
      </c>
      <c r="I86" s="331">
        <v>714886.02745409985</v>
      </c>
      <c r="J86" s="331">
        <v>723589.04270659969</v>
      </c>
      <c r="K86" s="331">
        <v>736447.68897159968</v>
      </c>
      <c r="L86" s="331">
        <v>738164.87105039984</v>
      </c>
      <c r="M86" s="331">
        <v>747735.07518390019</v>
      </c>
      <c r="N86" s="331">
        <v>751413.32691690023</v>
      </c>
      <c r="O86" s="331">
        <v>753999.64566440007</v>
      </c>
      <c r="P86" s="331">
        <v>766480.41981870017</v>
      </c>
      <c r="Q86" s="331">
        <v>769084</v>
      </c>
      <c r="R86" s="331">
        <v>776609</v>
      </c>
      <c r="S86" s="331">
        <v>783871.13932449999</v>
      </c>
      <c r="T86" s="1046">
        <v>758536.39108119975</v>
      </c>
      <c r="U86" s="385"/>
    </row>
    <row r="87" spans="1:21" ht="22.35" customHeight="1">
      <c r="A87" s="173"/>
      <c r="B87" s="1189" t="s">
        <v>17</v>
      </c>
      <c r="C87" s="1190" t="s">
        <v>389</v>
      </c>
      <c r="D87" s="331">
        <v>2504175.6843678998</v>
      </c>
      <c r="E87" s="331">
        <v>2531202.3589018993</v>
      </c>
      <c r="F87" s="331">
        <v>2591659.1849435992</v>
      </c>
      <c r="G87" s="331">
        <v>2822508</v>
      </c>
      <c r="H87" s="331">
        <v>2603475.0001813001</v>
      </c>
      <c r="I87" s="331">
        <v>2597819.2988891997</v>
      </c>
      <c r="J87" s="331">
        <v>2597520.3264779011</v>
      </c>
      <c r="K87" s="331">
        <v>2660624.5308244997</v>
      </c>
      <c r="L87" s="331">
        <v>2638342.0046649994</v>
      </c>
      <c r="M87" s="331">
        <v>2668592.2397981011</v>
      </c>
      <c r="N87" s="331">
        <v>2721510.0226558009</v>
      </c>
      <c r="O87" s="331">
        <v>2736517.3580128001</v>
      </c>
      <c r="P87" s="331">
        <v>2764018.6407683012</v>
      </c>
      <c r="Q87" s="331">
        <v>2803775</v>
      </c>
      <c r="R87" s="331">
        <v>2818720</v>
      </c>
      <c r="S87" s="331">
        <v>2846351.1910600998</v>
      </c>
      <c r="T87" s="1046">
        <v>2892209.276161701</v>
      </c>
      <c r="U87" s="385"/>
    </row>
    <row r="88" spans="1:21" s="388" customFormat="1" ht="22.35" customHeight="1">
      <c r="A88" s="1345" t="s">
        <v>392</v>
      </c>
      <c r="B88" s="1346"/>
      <c r="C88" s="1346"/>
      <c r="D88" s="330">
        <v>2.0750139130184411</v>
      </c>
      <c r="E88" s="330">
        <v>1.5632021515524337</v>
      </c>
      <c r="F88" s="330">
        <v>1.5882086159697655</v>
      </c>
      <c r="G88" s="330">
        <v>2</v>
      </c>
      <c r="H88" s="330">
        <v>2.3492551796798118</v>
      </c>
      <c r="I88" s="330">
        <v>2.4325989523228286</v>
      </c>
      <c r="J88" s="330">
        <v>2.4133601846020047</v>
      </c>
      <c r="K88" s="330">
        <v>2.3109896997187107</v>
      </c>
      <c r="L88" s="330">
        <v>2.3394313422497746</v>
      </c>
      <c r="M88" s="330">
        <v>2.3404333116813723</v>
      </c>
      <c r="N88" s="330">
        <v>2.2929089707887642</v>
      </c>
      <c r="O88" s="330">
        <v>2.3079317202311689</v>
      </c>
      <c r="P88" s="330">
        <v>2.2573952794518912</v>
      </c>
      <c r="Q88" s="330">
        <v>2.23</v>
      </c>
      <c r="R88" s="330">
        <v>2.39</v>
      </c>
      <c r="S88" s="330">
        <v>2.2773049239138183</v>
      </c>
      <c r="T88" s="1045">
        <v>2.2867393722986109</v>
      </c>
      <c r="U88" s="387"/>
    </row>
    <row r="89" spans="1:21" ht="22.35" customHeight="1">
      <c r="A89" s="174"/>
      <c r="B89" s="1189" t="s">
        <v>17</v>
      </c>
      <c r="C89" s="1182" t="s">
        <v>393</v>
      </c>
      <c r="D89" s="331">
        <v>65593.798920500005</v>
      </c>
      <c r="E89" s="331">
        <v>56525.100050099987</v>
      </c>
      <c r="F89" s="331">
        <v>62225.444789700014</v>
      </c>
      <c r="G89" s="331">
        <v>85942</v>
      </c>
      <c r="H89" s="331">
        <v>105249.68445039999</v>
      </c>
      <c r="I89" s="331">
        <v>109086.58628999999</v>
      </c>
      <c r="J89" s="331">
        <v>108131.53700560005</v>
      </c>
      <c r="K89" s="331">
        <v>103712.57373759996</v>
      </c>
      <c r="L89" s="331">
        <v>105145.96543289997</v>
      </c>
      <c r="M89" s="331">
        <v>105292.22437430003</v>
      </c>
      <c r="N89" s="331">
        <v>103375.49636990004</v>
      </c>
      <c r="O89" s="331">
        <v>104243.20303540003</v>
      </c>
      <c r="P89" s="331">
        <v>102158.20551299999</v>
      </c>
      <c r="Q89" s="331">
        <v>101245</v>
      </c>
      <c r="R89" s="331">
        <v>111452</v>
      </c>
      <c r="S89" s="331">
        <v>106561.6352574</v>
      </c>
      <c r="T89" s="1046">
        <v>107848.23313560001</v>
      </c>
      <c r="U89" s="385"/>
    </row>
    <row r="90" spans="1:21" ht="22.35" customHeight="1">
      <c r="A90" s="174"/>
      <c r="B90" s="1189" t="s">
        <v>17</v>
      </c>
      <c r="C90" s="1182" t="s">
        <v>394</v>
      </c>
      <c r="D90" s="331">
        <v>3161125.7403610987</v>
      </c>
      <c r="E90" s="331">
        <v>3615981.4643271999</v>
      </c>
      <c r="F90" s="331">
        <v>3917964.1870728019</v>
      </c>
      <c r="G90" s="331">
        <v>4290349</v>
      </c>
      <c r="H90" s="331">
        <v>4480129.930574202</v>
      </c>
      <c r="I90" s="331">
        <v>4484363.7783300001</v>
      </c>
      <c r="J90" s="331">
        <v>4480538.6985131018</v>
      </c>
      <c r="K90" s="331">
        <v>4487799.0477509983</v>
      </c>
      <c r="L90" s="331">
        <v>4494509.5645244988</v>
      </c>
      <c r="M90" s="331">
        <v>4498834.6324065039</v>
      </c>
      <c r="N90" s="331">
        <v>4508486.7165197013</v>
      </c>
      <c r="O90" s="331">
        <v>4516736.8740423024</v>
      </c>
      <c r="P90" s="331">
        <v>4525490.3491161987</v>
      </c>
      <c r="Q90" s="331">
        <v>4539327</v>
      </c>
      <c r="R90" s="331">
        <v>4670570</v>
      </c>
      <c r="S90" s="331">
        <v>4679287.0879258988</v>
      </c>
      <c r="T90" s="1046">
        <v>4716245.0798751013</v>
      </c>
      <c r="U90" s="385"/>
    </row>
    <row r="91" spans="1:21" s="388" customFormat="1" ht="25.15" customHeight="1">
      <c r="A91" s="1343" t="s">
        <v>395</v>
      </c>
      <c r="B91" s="1344"/>
      <c r="C91" s="1344"/>
      <c r="D91" s="330">
        <v>81.122405819269332</v>
      </c>
      <c r="E91" s="330">
        <v>84.663425654492144</v>
      </c>
      <c r="F91" s="330">
        <v>80.915056389147381</v>
      </c>
      <c r="G91" s="330">
        <v>75.52</v>
      </c>
      <c r="H91" s="330">
        <v>74.672578839043567</v>
      </c>
      <c r="I91" s="330">
        <v>73.973454489501549</v>
      </c>
      <c r="J91" s="330">
        <v>73.573951558908902</v>
      </c>
      <c r="K91" s="330">
        <v>74.793694018128335</v>
      </c>
      <c r="L91" s="330">
        <v>74.127861080089005</v>
      </c>
      <c r="M91" s="330">
        <v>73.985931955479657</v>
      </c>
      <c r="N91" s="330">
        <v>74.268030956048676</v>
      </c>
      <c r="O91" s="330">
        <v>74.111431847930689</v>
      </c>
      <c r="P91" s="330">
        <v>74.77145766344492</v>
      </c>
      <c r="Q91" s="330">
        <v>75</v>
      </c>
      <c r="R91" s="330">
        <v>76.91</v>
      </c>
      <c r="S91" s="330">
        <v>75.589567814114034</v>
      </c>
      <c r="T91" s="1045">
        <v>75.623987129409159</v>
      </c>
      <c r="U91" s="387"/>
    </row>
    <row r="92" spans="1:21" ht="22.35" customHeight="1">
      <c r="A92" s="174"/>
      <c r="B92" s="1189" t="s">
        <v>17</v>
      </c>
      <c r="C92" s="1182" t="s">
        <v>396</v>
      </c>
      <c r="D92" s="331">
        <v>265372.81909589999</v>
      </c>
      <c r="E92" s="331">
        <v>298258.37594220001</v>
      </c>
      <c r="F92" s="331">
        <v>265507.48574960005</v>
      </c>
      <c r="G92" s="331">
        <v>267455</v>
      </c>
      <c r="H92" s="331">
        <v>77707.953760600038</v>
      </c>
      <c r="I92" s="331">
        <v>103624.31590280004</v>
      </c>
      <c r="J92" s="331">
        <v>125860.89655919999</v>
      </c>
      <c r="K92" s="331">
        <v>154448.37065570001</v>
      </c>
      <c r="L92" s="331">
        <v>176424.54359789993</v>
      </c>
      <c r="M92" s="331">
        <v>200432.71189820004</v>
      </c>
      <c r="N92" s="331">
        <v>225154.0416818001</v>
      </c>
      <c r="O92" s="331">
        <v>251132.88544770001</v>
      </c>
      <c r="P92" s="331">
        <v>279176.4658528</v>
      </c>
      <c r="Q92" s="331">
        <v>306035</v>
      </c>
      <c r="R92" s="331">
        <v>31339</v>
      </c>
      <c r="S92" s="331">
        <v>55497.454415000007</v>
      </c>
      <c r="T92" s="1046">
        <v>84147.112803099997</v>
      </c>
      <c r="U92" s="385"/>
    </row>
    <row r="93" spans="1:21" ht="22.35" customHeight="1">
      <c r="A93" s="174"/>
      <c r="B93" s="1189" t="s">
        <v>17</v>
      </c>
      <c r="C93" s="1182" t="s">
        <v>397</v>
      </c>
      <c r="D93" s="331">
        <v>327126.41645159997</v>
      </c>
      <c r="E93" s="331">
        <v>352287.15780929988</v>
      </c>
      <c r="F93" s="331">
        <v>328131.12614379998</v>
      </c>
      <c r="G93" s="331">
        <v>354173</v>
      </c>
      <c r="H93" s="331">
        <v>104064.91240660002</v>
      </c>
      <c r="I93" s="331">
        <v>140083.11037779992</v>
      </c>
      <c r="J93" s="331">
        <v>171067.19687119997</v>
      </c>
      <c r="K93" s="331">
        <v>206499.18777679995</v>
      </c>
      <c r="L93" s="331">
        <v>238000.31597739997</v>
      </c>
      <c r="M93" s="331">
        <v>270906.51776720007</v>
      </c>
      <c r="N93" s="331">
        <v>303164.1458423002</v>
      </c>
      <c r="O93" s="331">
        <v>338858.49886559986</v>
      </c>
      <c r="P93" s="331">
        <v>373373.04176869994</v>
      </c>
      <c r="Q93" s="331">
        <v>408059</v>
      </c>
      <c r="R93" s="331">
        <v>40746</v>
      </c>
      <c r="S93" s="331">
        <v>73419.462526200019</v>
      </c>
      <c r="T93" s="1046">
        <v>111270.39977289998</v>
      </c>
      <c r="U93" s="385"/>
    </row>
    <row r="94" spans="1:21" s="388" customFormat="1" ht="22.35" customHeight="1">
      <c r="A94" s="1345" t="s">
        <v>398</v>
      </c>
      <c r="B94" s="1346"/>
      <c r="C94" s="1346"/>
      <c r="D94" s="330">
        <v>4.5465966266843783</v>
      </c>
      <c r="E94" s="330">
        <v>4.2358590104179941</v>
      </c>
      <c r="F94" s="330">
        <v>4.1542075055265002</v>
      </c>
      <c r="G94" s="330">
        <v>4.3899999999999997</v>
      </c>
      <c r="H94" s="330">
        <v>4.6488262084392851</v>
      </c>
      <c r="I94" s="330">
        <v>4.632781196188092</v>
      </c>
      <c r="J94" s="330">
        <v>4.6404249748881679</v>
      </c>
      <c r="K94" s="330">
        <v>4.6356249033793189</v>
      </c>
      <c r="L94" s="330">
        <v>4.6316607689773086</v>
      </c>
      <c r="M94" s="330">
        <v>4.6357060172098352</v>
      </c>
      <c r="N94" s="330">
        <v>4.621711914584</v>
      </c>
      <c r="O94" s="330">
        <v>4.6245542803097592</v>
      </c>
      <c r="P94" s="330">
        <v>4.6168595179257306</v>
      </c>
      <c r="Q94" s="330">
        <v>4.62</v>
      </c>
      <c r="R94" s="330">
        <v>4.41</v>
      </c>
      <c r="S94" s="330">
        <v>4.3554328265642202</v>
      </c>
      <c r="T94" s="1045">
        <v>4.4800596688482051</v>
      </c>
      <c r="U94" s="387"/>
    </row>
    <row r="95" spans="1:21" ht="22.35" customHeight="1">
      <c r="A95" s="174"/>
      <c r="B95" s="1189" t="s">
        <v>17</v>
      </c>
      <c r="C95" s="1182" t="s">
        <v>399</v>
      </c>
      <c r="D95" s="331">
        <v>137897.48276439996</v>
      </c>
      <c r="E95" s="331">
        <v>146132.17667869997</v>
      </c>
      <c r="F95" s="331">
        <v>156074.72628869998</v>
      </c>
      <c r="G95" s="331">
        <v>180767</v>
      </c>
      <c r="H95" s="331">
        <v>199553.69859119997</v>
      </c>
      <c r="I95" s="331">
        <v>198868.53722819992</v>
      </c>
      <c r="J95" s="331">
        <v>199184.71959709999</v>
      </c>
      <c r="K95" s="331">
        <v>199140.14170319997</v>
      </c>
      <c r="L95" s="331">
        <v>199411.94615570002</v>
      </c>
      <c r="M95" s="331">
        <v>199938.3712538</v>
      </c>
      <c r="N95" s="331">
        <v>199844.20376759992</v>
      </c>
      <c r="O95" s="331">
        <v>200386.73662620003</v>
      </c>
      <c r="P95" s="331">
        <v>200478.72257769998</v>
      </c>
      <c r="Q95" s="331">
        <v>201143</v>
      </c>
      <c r="R95" s="331">
        <v>207203</v>
      </c>
      <c r="S95" s="331">
        <v>200836.61265419994</v>
      </c>
      <c r="T95" s="1046">
        <v>205116.67348239993</v>
      </c>
      <c r="U95" s="385"/>
    </row>
    <row r="96" spans="1:21" ht="22.35" customHeight="1">
      <c r="A96" s="174"/>
      <c r="B96" s="1189" t="s">
        <v>17</v>
      </c>
      <c r="C96" s="1182" t="s">
        <v>400</v>
      </c>
      <c r="D96" s="331">
        <v>3032982.5600772989</v>
      </c>
      <c r="E96" s="331">
        <v>3449882.9238483002</v>
      </c>
      <c r="F96" s="331">
        <v>3757027.6901446991</v>
      </c>
      <c r="G96" s="331">
        <v>4117729</v>
      </c>
      <c r="H96" s="331">
        <v>4292560.9528903989</v>
      </c>
      <c r="I96" s="331">
        <v>4292638.2405418009</v>
      </c>
      <c r="J96" s="331">
        <v>4292380.992581401</v>
      </c>
      <c r="K96" s="331">
        <v>4295864.0065556001</v>
      </c>
      <c r="L96" s="331">
        <v>4305409.1416054005</v>
      </c>
      <c r="M96" s="331">
        <v>4313007.9973048</v>
      </c>
      <c r="N96" s="331">
        <v>4324029.8716365984</v>
      </c>
      <c r="O96" s="331">
        <v>4333103.786442698</v>
      </c>
      <c r="P96" s="331">
        <v>4342318.0150773004</v>
      </c>
      <c r="Q96" s="331">
        <v>4355533</v>
      </c>
      <c r="R96" s="331">
        <v>4702175</v>
      </c>
      <c r="S96" s="331">
        <v>4611174.6100014988</v>
      </c>
      <c r="T96" s="1046">
        <v>4578436.196032499</v>
      </c>
      <c r="U96" s="385"/>
    </row>
    <row r="97" spans="1:21" s="388" customFormat="1" ht="22.35" customHeight="1">
      <c r="A97" s="1345" t="s">
        <v>401</v>
      </c>
      <c r="B97" s="1346"/>
      <c r="C97" s="1346"/>
      <c r="D97" s="330">
        <v>94.604077127528214</v>
      </c>
      <c r="E97" s="330">
        <v>78.764202580325431</v>
      </c>
      <c r="F97" s="330">
        <v>72.39129756918102</v>
      </c>
      <c r="G97" s="330">
        <v>77.7</v>
      </c>
      <c r="H97" s="330">
        <v>77.097035133346864</v>
      </c>
      <c r="I97" s="330">
        <v>77.292574224170892</v>
      </c>
      <c r="J97" s="330">
        <v>78.639948021629991</v>
      </c>
      <c r="K97" s="330">
        <v>79.55097760752858</v>
      </c>
      <c r="L97" s="330">
        <v>78.63710647906646</v>
      </c>
      <c r="M97" s="330">
        <v>79.10292974930627</v>
      </c>
      <c r="N97" s="330">
        <v>80.193199856007496</v>
      </c>
      <c r="O97" s="330">
        <v>80.837724514090738</v>
      </c>
      <c r="P97" s="330">
        <v>81.709013669098084</v>
      </c>
      <c r="Q97" s="330">
        <v>82.32</v>
      </c>
      <c r="R97" s="330">
        <v>81.209999999999994</v>
      </c>
      <c r="S97" s="330">
        <v>82.067375857258099</v>
      </c>
      <c r="T97" s="1045">
        <v>82.486924063221281</v>
      </c>
      <c r="U97" s="387"/>
    </row>
    <row r="98" spans="1:21" ht="22.35" customHeight="1">
      <c r="A98" s="174"/>
      <c r="B98" s="1189" t="s">
        <v>17</v>
      </c>
      <c r="C98" s="1182" t="s">
        <v>402</v>
      </c>
      <c r="D98" s="331">
        <v>2158797.7609712002</v>
      </c>
      <c r="E98" s="331">
        <v>2144163.6549031003</v>
      </c>
      <c r="F98" s="331">
        <v>2229007.5017260006</v>
      </c>
      <c r="G98" s="331">
        <v>2506684</v>
      </c>
      <c r="H98" s="331">
        <v>2504295.5643493989</v>
      </c>
      <c r="I98" s="331">
        <v>2524459.1166049005</v>
      </c>
      <c r="J98" s="331">
        <v>2560696.0629699989</v>
      </c>
      <c r="K98" s="331">
        <v>2583486.5706319995</v>
      </c>
      <c r="L98" s="331">
        <v>2588521.1352825002</v>
      </c>
      <c r="M98" s="331">
        <v>2599763.7584899012</v>
      </c>
      <c r="N98" s="331">
        <v>2632713.9655593997</v>
      </c>
      <c r="O98" s="331">
        <v>2658677.9685854991</v>
      </c>
      <c r="P98" s="331">
        <v>2689215.0181497992</v>
      </c>
      <c r="Q98" s="331">
        <v>2747804</v>
      </c>
      <c r="R98" s="331">
        <v>2713132</v>
      </c>
      <c r="S98" s="331">
        <v>2742226.3618234005</v>
      </c>
      <c r="T98" s="1046">
        <v>2809096.3323634015</v>
      </c>
      <c r="U98" s="385"/>
    </row>
    <row r="99" spans="1:21" ht="22.35" customHeight="1">
      <c r="A99" s="174"/>
      <c r="B99" s="1189" t="s">
        <v>17</v>
      </c>
      <c r="C99" s="1182" t="s">
        <v>403</v>
      </c>
      <c r="D99" s="331">
        <v>2281928.8835312002</v>
      </c>
      <c r="E99" s="331">
        <v>2722256.5387066999</v>
      </c>
      <c r="F99" s="331">
        <v>3079109.7501683002</v>
      </c>
      <c r="G99" s="331">
        <v>3226257</v>
      </c>
      <c r="H99" s="331">
        <v>3248238.4828650993</v>
      </c>
      <c r="I99" s="331">
        <v>3266108.2153678006</v>
      </c>
      <c r="J99" s="331">
        <v>3256228.0715975002</v>
      </c>
      <c r="K99" s="331">
        <v>3247586.1998552009</v>
      </c>
      <c r="L99" s="331">
        <v>3291729.8857780024</v>
      </c>
      <c r="M99" s="331">
        <v>3286558.1170370001</v>
      </c>
      <c r="N99" s="331">
        <v>3282964.1045457991</v>
      </c>
      <c r="O99" s="331">
        <v>3288907.4804697996</v>
      </c>
      <c r="P99" s="331">
        <v>3291209.7422206993</v>
      </c>
      <c r="Q99" s="331">
        <v>3338005</v>
      </c>
      <c r="R99" s="331">
        <v>3341069</v>
      </c>
      <c r="S99" s="331">
        <v>3341432.978913601</v>
      </c>
      <c r="T99" s="1046">
        <v>3405505.0109644015</v>
      </c>
      <c r="U99" s="385"/>
    </row>
    <row r="100" spans="1:21" s="388" customFormat="1" ht="22.35" customHeight="1">
      <c r="A100" s="1343" t="s">
        <v>404</v>
      </c>
      <c r="B100" s="1344"/>
      <c r="C100" s="1344"/>
      <c r="D100" s="330">
        <v>14.884774994025499</v>
      </c>
      <c r="E100" s="330">
        <v>19.082165298574186</v>
      </c>
      <c r="F100" s="330">
        <v>22.656060128364768</v>
      </c>
      <c r="G100" s="330">
        <v>16.39</v>
      </c>
      <c r="H100" s="330">
        <v>14.676889873173307</v>
      </c>
      <c r="I100" s="330">
        <v>16.373785918389142</v>
      </c>
      <c r="J100" s="330">
        <v>14.433530380692522</v>
      </c>
      <c r="K100" s="330">
        <v>13.8702291469119</v>
      </c>
      <c r="L100" s="330">
        <v>13.949383956250774</v>
      </c>
      <c r="M100" s="330">
        <v>13.497388376752406</v>
      </c>
      <c r="N100" s="330">
        <v>12.86951050779648</v>
      </c>
      <c r="O100" s="330">
        <v>12.858713344009226</v>
      </c>
      <c r="P100" s="330">
        <v>12.595682653130549</v>
      </c>
      <c r="Q100" s="330">
        <v>12.67</v>
      </c>
      <c r="R100" s="330">
        <v>12.71</v>
      </c>
      <c r="S100" s="330">
        <v>12.902984675899157</v>
      </c>
      <c r="T100" s="1045">
        <v>12.542246781837948</v>
      </c>
      <c r="U100" s="387"/>
    </row>
    <row r="101" spans="1:21" ht="22.35" customHeight="1">
      <c r="A101" s="174"/>
      <c r="B101" s="1189" t="s">
        <v>17</v>
      </c>
      <c r="C101" s="1182" t="s">
        <v>405</v>
      </c>
      <c r="D101" s="331">
        <v>381482.57566180005</v>
      </c>
      <c r="E101" s="331">
        <v>406531.14385440003</v>
      </c>
      <c r="F101" s="331">
        <v>569755.73888169962</v>
      </c>
      <c r="G101" s="331">
        <v>423388</v>
      </c>
      <c r="H101" s="331">
        <v>417114.91941100021</v>
      </c>
      <c r="I101" s="331">
        <v>423203.56107120006</v>
      </c>
      <c r="J101" s="331">
        <v>330760.62081040011</v>
      </c>
      <c r="K101" s="331">
        <v>315156.9559040998</v>
      </c>
      <c r="L101" s="331">
        <v>307328.29232469993</v>
      </c>
      <c r="M101" s="331">
        <v>290593.88638390001</v>
      </c>
      <c r="N101" s="331">
        <v>278536.31179870002</v>
      </c>
      <c r="O101" s="331">
        <v>291374.01436440012</v>
      </c>
      <c r="P101" s="331">
        <v>275539.77277400001</v>
      </c>
      <c r="Q101" s="331">
        <v>310301</v>
      </c>
      <c r="R101" s="331">
        <v>278577</v>
      </c>
      <c r="S101" s="331">
        <v>291093.36831649987</v>
      </c>
      <c r="T101" s="1046">
        <v>296593.71609639976</v>
      </c>
      <c r="U101" s="385"/>
    </row>
    <row r="102" spans="1:21" ht="22.35" customHeight="1">
      <c r="A102" s="174"/>
      <c r="B102" s="1189" t="s">
        <v>17</v>
      </c>
      <c r="C102" s="1182" t="s">
        <v>406</v>
      </c>
      <c r="D102" s="331">
        <v>104447.34215790004</v>
      </c>
      <c r="E102" s="331">
        <v>318330.75286010012</v>
      </c>
      <c r="F102" s="331">
        <v>372861.93061869993</v>
      </c>
      <c r="G102" s="331">
        <v>308317</v>
      </c>
      <c r="H102" s="331">
        <v>315215.18789370003</v>
      </c>
      <c r="I102" s="331">
        <v>313136.28729689994</v>
      </c>
      <c r="J102" s="331">
        <v>315046.29323880019</v>
      </c>
      <c r="K102" s="331">
        <v>312346.19105249987</v>
      </c>
      <c r="L102" s="331">
        <v>325244.55828230007</v>
      </c>
      <c r="M102" s="331">
        <v>320717.69484680012</v>
      </c>
      <c r="N102" s="331">
        <v>311621.26775999996</v>
      </c>
      <c r="O102" s="331">
        <v>298968.00972800009</v>
      </c>
      <c r="P102" s="331">
        <v>305502.22951369989</v>
      </c>
      <c r="Q102" s="331">
        <v>284186</v>
      </c>
      <c r="R102" s="331">
        <v>315099</v>
      </c>
      <c r="S102" s="331">
        <v>313799.06429720006</v>
      </c>
      <c r="T102" s="1046">
        <v>304200.10576990002</v>
      </c>
      <c r="U102" s="385"/>
    </row>
    <row r="103" spans="1:21" ht="22.35" customHeight="1" thickBot="1">
      <c r="A103" s="301"/>
      <c r="B103" s="302" t="s">
        <v>17</v>
      </c>
      <c r="C103" s="303" t="s">
        <v>407</v>
      </c>
      <c r="D103" s="333">
        <v>3264610.4359303</v>
      </c>
      <c r="E103" s="333">
        <v>3798635.4555301</v>
      </c>
      <c r="F103" s="333">
        <v>4160554.2365253</v>
      </c>
      <c r="G103" s="333">
        <v>4465116</v>
      </c>
      <c r="H103" s="333">
        <v>4989681.8306395197</v>
      </c>
      <c r="I103" s="333">
        <v>4497065.3215951007</v>
      </c>
      <c r="J103" s="333">
        <v>4474351.7144847997</v>
      </c>
      <c r="K103" s="333">
        <v>4524100.7939389991</v>
      </c>
      <c r="L103" s="333">
        <v>4534772.6651651999</v>
      </c>
      <c r="M103" s="333">
        <v>4529110.1075791018</v>
      </c>
      <c r="N103" s="333">
        <v>4585703.3894270994</v>
      </c>
      <c r="O103" s="333">
        <v>4590988.2917441037</v>
      </c>
      <c r="P103" s="333">
        <v>4613025.0998606002</v>
      </c>
      <c r="Q103" s="333">
        <v>4691531</v>
      </c>
      <c r="R103" s="333">
        <v>4670570</v>
      </c>
      <c r="S103" s="333">
        <v>4688003.9603825025</v>
      </c>
      <c r="T103" s="1047">
        <v>4790161.0637759995</v>
      </c>
      <c r="U103" s="385"/>
    </row>
    <row r="104" spans="1:21" ht="29.25" hidden="1" customHeight="1" thickBot="1">
      <c r="A104" s="1048" t="s">
        <v>257</v>
      </c>
      <c r="B104" s="378"/>
      <c r="C104" s="386"/>
      <c r="D104" s="386"/>
      <c r="E104" s="386"/>
      <c r="F104" s="386"/>
      <c r="G104" s="386"/>
      <c r="H104" s="386"/>
      <c r="I104" s="386"/>
      <c r="J104" s="386"/>
      <c r="K104" s="386"/>
      <c r="L104" s="386"/>
      <c r="M104" s="386"/>
      <c r="N104" s="386"/>
      <c r="O104" s="386"/>
      <c r="P104" s="386"/>
      <c r="Q104" s="386"/>
      <c r="R104" s="386"/>
      <c r="S104" s="386"/>
      <c r="T104" s="1049"/>
    </row>
    <row r="105" spans="1:21" ht="75" customHeight="1">
      <c r="A105" s="1381" t="s">
        <v>821</v>
      </c>
      <c r="B105" s="1382"/>
      <c r="C105" s="1382"/>
      <c r="D105" s="1382"/>
      <c r="E105" s="1382"/>
      <c r="F105" s="1382"/>
      <c r="G105" s="1382"/>
      <c r="H105" s="1382"/>
      <c r="I105" s="1382"/>
      <c r="J105" s="1382"/>
      <c r="K105" s="1382"/>
      <c r="L105" s="1382"/>
      <c r="M105" s="1382"/>
      <c r="N105" s="1382"/>
      <c r="O105" s="1382"/>
      <c r="P105" s="1382"/>
      <c r="Q105" s="1382"/>
      <c r="R105" s="1382"/>
      <c r="S105" s="1382"/>
      <c r="T105" s="1383"/>
    </row>
    <row r="106" spans="1:21" ht="22.35" customHeight="1">
      <c r="A106" s="1330" t="s">
        <v>423</v>
      </c>
      <c r="B106" s="1331"/>
      <c r="C106" s="1331"/>
      <c r="D106" s="1368" t="s">
        <v>277</v>
      </c>
      <c r="E106" s="1368" t="s">
        <v>849</v>
      </c>
      <c r="F106" s="1362">
        <v>2021</v>
      </c>
      <c r="G106" s="1362">
        <v>2022</v>
      </c>
      <c r="H106" s="1362">
        <v>2023</v>
      </c>
      <c r="I106" s="1362"/>
      <c r="J106" s="1362"/>
      <c r="K106" s="1362"/>
      <c r="L106" s="1362"/>
      <c r="M106" s="1362"/>
      <c r="N106" s="1362"/>
      <c r="O106" s="1362"/>
      <c r="P106" s="1362"/>
      <c r="Q106" s="1362"/>
      <c r="R106" s="1362">
        <v>2024</v>
      </c>
      <c r="S106" s="1362"/>
      <c r="T106" s="1363"/>
    </row>
    <row r="107" spans="1:21" ht="22.35" customHeight="1">
      <c r="A107" s="1330"/>
      <c r="B107" s="1331"/>
      <c r="C107" s="1331"/>
      <c r="D107" s="1375"/>
      <c r="E107" s="1375"/>
      <c r="F107" s="1365"/>
      <c r="G107" s="1362"/>
      <c r="H107" s="821" t="s">
        <v>912</v>
      </c>
      <c r="I107" s="821" t="s">
        <v>911</v>
      </c>
      <c r="J107" s="821" t="s">
        <v>909</v>
      </c>
      <c r="K107" s="821" t="s">
        <v>910</v>
      </c>
      <c r="L107" s="799" t="s">
        <v>6</v>
      </c>
      <c r="M107" s="799" t="s">
        <v>267</v>
      </c>
      <c r="N107" s="911" t="s">
        <v>7</v>
      </c>
      <c r="O107" s="911" t="s">
        <v>13</v>
      </c>
      <c r="P107" s="911" t="s">
        <v>14</v>
      </c>
      <c r="Q107" s="911" t="s">
        <v>15</v>
      </c>
      <c r="R107" s="911" t="s">
        <v>0</v>
      </c>
      <c r="S107" s="911" t="s">
        <v>1</v>
      </c>
      <c r="T107" s="961" t="s">
        <v>2</v>
      </c>
    </row>
    <row r="108" spans="1:21" s="388" customFormat="1" ht="25.15" customHeight="1">
      <c r="A108" s="1347" t="s">
        <v>387</v>
      </c>
      <c r="B108" s="1348"/>
      <c r="C108" s="1348"/>
      <c r="D108" s="330">
        <v>47.868554164866637</v>
      </c>
      <c r="E108" s="330">
        <v>54.605936541621517</v>
      </c>
      <c r="F108" s="330">
        <v>60.86300990316952</v>
      </c>
      <c r="G108" s="330">
        <v>57.31</v>
      </c>
      <c r="H108" s="330">
        <f t="shared" ref="H108:J108" si="9">H109/H110*100</f>
        <v>56.25295620020789</v>
      </c>
      <c r="I108" s="330">
        <f t="shared" si="9"/>
        <v>54.106385442727586</v>
      </c>
      <c r="J108" s="330">
        <f t="shared" si="9"/>
        <v>56.660891706450755</v>
      </c>
      <c r="K108" s="330">
        <f>K109/K110*100</f>
        <v>55.961721178607981</v>
      </c>
      <c r="L108" s="330">
        <v>55.652019367247071</v>
      </c>
      <c r="M108" s="330">
        <v>56.534175092486507</v>
      </c>
      <c r="N108" s="330">
        <v>55.489867925741102</v>
      </c>
      <c r="O108" s="330">
        <v>56.034235852791547</v>
      </c>
      <c r="P108" s="330">
        <v>57.849532712543727</v>
      </c>
      <c r="Q108" s="330">
        <v>58.58</v>
      </c>
      <c r="R108" s="330">
        <v>59.89</v>
      </c>
      <c r="S108" s="330">
        <v>59.737979387142971</v>
      </c>
      <c r="T108" s="1045">
        <v>59.108856195060241</v>
      </c>
      <c r="U108" s="387"/>
    </row>
    <row r="109" spans="1:21" ht="22.35" customHeight="1">
      <c r="A109" s="173"/>
      <c r="B109" s="1189" t="s">
        <v>17</v>
      </c>
      <c r="C109" s="1182" t="s">
        <v>388</v>
      </c>
      <c r="D109" s="331">
        <v>175308.4075232</v>
      </c>
      <c r="E109" s="331">
        <v>163431.61920019999</v>
      </c>
      <c r="F109" s="331">
        <v>166350.69284070001</v>
      </c>
      <c r="G109" s="331">
        <v>173578</v>
      </c>
      <c r="H109" s="331">
        <v>172010.09200790001</v>
      </c>
      <c r="I109" s="331">
        <v>170899.08755649999</v>
      </c>
      <c r="J109" s="331">
        <v>176138.14548419998</v>
      </c>
      <c r="K109" s="331">
        <v>177978.49697149999</v>
      </c>
      <c r="L109" s="331">
        <v>178695.04849640001</v>
      </c>
      <c r="M109" s="331">
        <v>183028.51746870001</v>
      </c>
      <c r="N109" s="331">
        <v>185503.5550929</v>
      </c>
      <c r="O109" s="331">
        <v>189284.95437179998</v>
      </c>
      <c r="P109" s="331">
        <v>187532.69075479999</v>
      </c>
      <c r="Q109" s="331">
        <v>191459</v>
      </c>
      <c r="R109" s="331">
        <v>197141</v>
      </c>
      <c r="S109" s="331">
        <v>197649.90059890001</v>
      </c>
      <c r="T109" s="1046">
        <v>196604.27174700002</v>
      </c>
      <c r="U109" s="385"/>
    </row>
    <row r="110" spans="1:21" ht="22.35" customHeight="1">
      <c r="A110" s="173"/>
      <c r="B110" s="1189" t="s">
        <v>17</v>
      </c>
      <c r="C110" s="1190" t="s">
        <v>389</v>
      </c>
      <c r="D110" s="331">
        <v>366228.74992089998</v>
      </c>
      <c r="E110" s="331">
        <v>299292.76842570002</v>
      </c>
      <c r="F110" s="331">
        <v>273319.85898389999</v>
      </c>
      <c r="G110" s="331">
        <v>302899</v>
      </c>
      <c r="H110" s="331">
        <v>305779.64897650003</v>
      </c>
      <c r="I110" s="331">
        <v>315857.52062000002</v>
      </c>
      <c r="J110" s="331">
        <v>310863.70189289999</v>
      </c>
      <c r="K110" s="331">
        <v>318036.13831579994</v>
      </c>
      <c r="L110" s="331">
        <v>321093.5569421</v>
      </c>
      <c r="M110" s="331">
        <v>323748.45333689998</v>
      </c>
      <c r="N110" s="331">
        <v>334301.66988530004</v>
      </c>
      <c r="O110" s="331">
        <v>337802.33011310006</v>
      </c>
      <c r="P110" s="331">
        <v>324173.21620669996</v>
      </c>
      <c r="Q110" s="331">
        <v>326827</v>
      </c>
      <c r="R110" s="331">
        <v>329176</v>
      </c>
      <c r="S110" s="331">
        <v>330861.37600669998</v>
      </c>
      <c r="T110" s="1046">
        <v>332613.89984980004</v>
      </c>
      <c r="U110" s="385"/>
    </row>
    <row r="111" spans="1:21" s="388" customFormat="1" ht="25.15" customHeight="1">
      <c r="A111" s="1347" t="s">
        <v>390</v>
      </c>
      <c r="B111" s="1348"/>
      <c r="C111" s="1348"/>
      <c r="D111" s="330">
        <v>46.998792933863356</v>
      </c>
      <c r="E111" s="330">
        <v>53.757937806687139</v>
      </c>
      <c r="F111" s="330">
        <v>60.013787219157841</v>
      </c>
      <c r="G111" s="330">
        <v>56.39</v>
      </c>
      <c r="H111" s="330">
        <f t="shared" ref="H111:J111" si="10">H112/H113*100</f>
        <v>55.380299561340117</v>
      </c>
      <c r="I111" s="330">
        <f t="shared" si="10"/>
        <v>53.253391103282567</v>
      </c>
      <c r="J111" s="330">
        <f t="shared" si="10"/>
        <v>55.772002451843605</v>
      </c>
      <c r="K111" s="330">
        <f>K112/K113*100</f>
        <v>55.099367932048096</v>
      </c>
      <c r="L111" s="330">
        <v>54.783344372624576</v>
      </c>
      <c r="M111" s="330">
        <v>55.642574309332737</v>
      </c>
      <c r="N111" s="330">
        <v>54.590145680760408</v>
      </c>
      <c r="O111" s="330">
        <v>55.10535632077368</v>
      </c>
      <c r="P111" s="330">
        <v>56.958298244808482</v>
      </c>
      <c r="Q111" s="330">
        <v>57.69</v>
      </c>
      <c r="R111" s="330">
        <v>59</v>
      </c>
      <c r="S111" s="330">
        <v>58.843767551416306</v>
      </c>
      <c r="T111" s="1045">
        <v>58.166702414681517</v>
      </c>
      <c r="U111" s="387"/>
    </row>
    <row r="112" spans="1:21" ht="22.35" customHeight="1">
      <c r="A112" s="173"/>
      <c r="B112" s="1189" t="s">
        <v>17</v>
      </c>
      <c r="C112" s="1182" t="s">
        <v>391</v>
      </c>
      <c r="D112" s="331">
        <v>172123.09183960003</v>
      </c>
      <c r="E112" s="331">
        <v>160893.62031019997</v>
      </c>
      <c r="F112" s="331">
        <v>164029.59859830001</v>
      </c>
      <c r="G112" s="331">
        <v>170811</v>
      </c>
      <c r="H112" s="331">
        <v>169341.6856008</v>
      </c>
      <c r="I112" s="331">
        <v>168204.84078489998</v>
      </c>
      <c r="J112" s="331">
        <v>173374.91144159998</v>
      </c>
      <c r="K112" s="331">
        <v>175235.9020075</v>
      </c>
      <c r="L112" s="331">
        <v>175905.78905790002</v>
      </c>
      <c r="M112" s="331">
        <v>180141.97372330001</v>
      </c>
      <c r="N112" s="331">
        <v>182495.76860360001</v>
      </c>
      <c r="O112" s="331">
        <v>186147.17766869997</v>
      </c>
      <c r="P112" s="331">
        <v>184643.54731679999</v>
      </c>
      <c r="Q112" s="331">
        <v>188552</v>
      </c>
      <c r="R112" s="331">
        <v>194228</v>
      </c>
      <c r="S112" s="331">
        <v>194691.29901480002</v>
      </c>
      <c r="T112" s="1046">
        <v>193470.5373155</v>
      </c>
      <c r="U112" s="385"/>
    </row>
    <row r="113" spans="1:21" ht="22.35" customHeight="1">
      <c r="A113" s="173"/>
      <c r="B113" s="1189" t="s">
        <v>17</v>
      </c>
      <c r="C113" s="1190" t="s">
        <v>389</v>
      </c>
      <c r="D113" s="331">
        <v>366228.74992089998</v>
      </c>
      <c r="E113" s="331">
        <v>299292.76842570002</v>
      </c>
      <c r="F113" s="331">
        <v>273319.85898389999</v>
      </c>
      <c r="G113" s="331">
        <v>302899</v>
      </c>
      <c r="H113" s="331">
        <v>305779.64897650003</v>
      </c>
      <c r="I113" s="331">
        <v>315857.52062000002</v>
      </c>
      <c r="J113" s="331">
        <v>310863.70189289999</v>
      </c>
      <c r="K113" s="331">
        <v>318036.13831579994</v>
      </c>
      <c r="L113" s="331">
        <v>321093.5569421</v>
      </c>
      <c r="M113" s="331">
        <v>323748.45333689998</v>
      </c>
      <c r="N113" s="331">
        <v>334301.66988530004</v>
      </c>
      <c r="O113" s="331">
        <v>337802.33011310006</v>
      </c>
      <c r="P113" s="331">
        <v>324173.21620669996</v>
      </c>
      <c r="Q113" s="331">
        <v>326827</v>
      </c>
      <c r="R113" s="331">
        <v>329176</v>
      </c>
      <c r="S113" s="331">
        <v>330861.37600669998</v>
      </c>
      <c r="T113" s="1046">
        <v>332613.89984980004</v>
      </c>
      <c r="U113" s="385"/>
    </row>
    <row r="114" spans="1:21" s="388" customFormat="1" ht="22.35" customHeight="1">
      <c r="A114" s="1345" t="s">
        <v>392</v>
      </c>
      <c r="B114" s="1346"/>
      <c r="C114" s="1346"/>
      <c r="D114" s="330">
        <v>2.6739362054440501</v>
      </c>
      <c r="E114" s="330">
        <v>2.3651093323191148</v>
      </c>
      <c r="F114" s="330">
        <v>1.155142270090828</v>
      </c>
      <c r="G114" s="330">
        <v>1.64</v>
      </c>
      <c r="H114" s="330">
        <v>3.0380805926317276</v>
      </c>
      <c r="I114" s="330">
        <v>2.9399330602320486</v>
      </c>
      <c r="J114" s="330">
        <v>3.0271290445725265</v>
      </c>
      <c r="K114" s="330">
        <v>3.0692810621925615</v>
      </c>
      <c r="L114" s="330">
        <v>3.0190817062048581</v>
      </c>
      <c r="M114" s="330">
        <v>2.9719606607560518</v>
      </c>
      <c r="N114" s="330">
        <v>2.8829912328491112</v>
      </c>
      <c r="O114" s="330">
        <v>2.8024944861787073</v>
      </c>
      <c r="P114" s="330">
        <v>2.9954669860429148</v>
      </c>
      <c r="Q114" s="330">
        <v>3.08</v>
      </c>
      <c r="R114" s="330">
        <v>3.25</v>
      </c>
      <c r="S114" s="330">
        <v>3.5170378236624442</v>
      </c>
      <c r="T114" s="1045">
        <v>3.1458381939882694</v>
      </c>
      <c r="U114" s="387"/>
    </row>
    <row r="115" spans="1:21" ht="22.35" customHeight="1">
      <c r="A115" s="174"/>
      <c r="B115" s="1189" t="s">
        <v>17</v>
      </c>
      <c r="C115" s="1182" t="s">
        <v>393</v>
      </c>
      <c r="D115" s="331">
        <v>11837.355368300001</v>
      </c>
      <c r="E115" s="331">
        <v>11596.292962899999</v>
      </c>
      <c r="F115" s="331">
        <v>5144.8021483999992</v>
      </c>
      <c r="G115" s="331">
        <v>8051</v>
      </c>
      <c r="H115" s="331">
        <v>15928.235497199998</v>
      </c>
      <c r="I115" s="331">
        <v>15398.379171299999</v>
      </c>
      <c r="J115" s="331">
        <v>15767.4208819</v>
      </c>
      <c r="K115" s="331">
        <v>15978.329440199999</v>
      </c>
      <c r="L115" s="331">
        <v>15663.367447899998</v>
      </c>
      <c r="M115" s="331">
        <v>15456.839275100001</v>
      </c>
      <c r="N115" s="331">
        <v>15103.966179199999</v>
      </c>
      <c r="O115" s="331">
        <v>14827.205212400002</v>
      </c>
      <c r="P115" s="331">
        <v>15932.1234891</v>
      </c>
      <c r="Q115" s="331">
        <v>16444</v>
      </c>
      <c r="R115" s="331">
        <v>18386</v>
      </c>
      <c r="S115" s="331">
        <v>20011.802252400001</v>
      </c>
      <c r="T115" s="1046">
        <v>18068.061515199999</v>
      </c>
      <c r="U115" s="385"/>
    </row>
    <row r="116" spans="1:21" ht="22.35" customHeight="1">
      <c r="A116" s="174"/>
      <c r="B116" s="1189" t="s">
        <v>17</v>
      </c>
      <c r="C116" s="1182" t="s">
        <v>394</v>
      </c>
      <c r="D116" s="331">
        <v>442694.00833869999</v>
      </c>
      <c r="E116" s="331">
        <v>490306.84562599991</v>
      </c>
      <c r="F116" s="331">
        <v>445382.55430610001</v>
      </c>
      <c r="G116" s="331">
        <v>490655</v>
      </c>
      <c r="H116" s="331">
        <v>524286.14092169999</v>
      </c>
      <c r="I116" s="331">
        <v>523766.31902240001</v>
      </c>
      <c r="J116" s="331">
        <v>520870.45678379998</v>
      </c>
      <c r="K116" s="331">
        <v>520588.66934740002</v>
      </c>
      <c r="L116" s="331">
        <v>518812.30692459998</v>
      </c>
      <c r="M116" s="331">
        <v>520088.95942680002</v>
      </c>
      <c r="N116" s="331">
        <v>523899.1366711001</v>
      </c>
      <c r="O116" s="331">
        <v>529071.69971339998</v>
      </c>
      <c r="P116" s="331">
        <v>531874.44773499994</v>
      </c>
      <c r="Q116" s="331">
        <v>533740</v>
      </c>
      <c r="R116" s="331">
        <v>565427</v>
      </c>
      <c r="S116" s="331">
        <v>568995.93509520008</v>
      </c>
      <c r="T116" s="1046">
        <v>574348.08788730006</v>
      </c>
      <c r="U116" s="385"/>
    </row>
    <row r="117" spans="1:21" s="388" customFormat="1" ht="25.15" customHeight="1">
      <c r="A117" s="1343" t="s">
        <v>395</v>
      </c>
      <c r="B117" s="1344"/>
      <c r="C117" s="1344"/>
      <c r="D117" s="330">
        <v>88.434804066601984</v>
      </c>
      <c r="E117" s="330">
        <v>93.530444892794179</v>
      </c>
      <c r="F117" s="330">
        <v>96.725204825208905</v>
      </c>
      <c r="G117" s="330">
        <v>96.65</v>
      </c>
      <c r="H117" s="330">
        <v>95.012342303784266</v>
      </c>
      <c r="I117" s="330">
        <v>95.023002135726159</v>
      </c>
      <c r="J117" s="330">
        <v>94.28851906885555</v>
      </c>
      <c r="K117" s="330">
        <v>94.43027273961512</v>
      </c>
      <c r="L117" s="330">
        <v>95.129802207392558</v>
      </c>
      <c r="M117" s="330">
        <v>94.795517398292688</v>
      </c>
      <c r="N117" s="330">
        <v>93.897002933973056</v>
      </c>
      <c r="O117" s="330">
        <v>94.248025333336329</v>
      </c>
      <c r="P117" s="330">
        <v>94.31474613577609</v>
      </c>
      <c r="Q117" s="330">
        <v>94.13</v>
      </c>
      <c r="R117" s="330">
        <v>95.26</v>
      </c>
      <c r="S117" s="330">
        <v>99.09475482735499</v>
      </c>
      <c r="T117" s="1045">
        <v>93.911232632876519</v>
      </c>
      <c r="U117" s="387"/>
    </row>
    <row r="118" spans="1:21" ht="22.35" customHeight="1">
      <c r="A118" s="174"/>
      <c r="B118" s="1189" t="s">
        <v>17</v>
      </c>
      <c r="C118" s="1182" t="s">
        <v>396</v>
      </c>
      <c r="D118" s="331">
        <v>84284.870006599973</v>
      </c>
      <c r="E118" s="331">
        <v>148897.12382039998</v>
      </c>
      <c r="F118" s="331">
        <v>151548.35876850001</v>
      </c>
      <c r="G118" s="331">
        <v>232371</v>
      </c>
      <c r="H118" s="331">
        <v>75582.652205200022</v>
      </c>
      <c r="I118" s="331">
        <v>97584.709018999973</v>
      </c>
      <c r="J118" s="331">
        <v>108098.1139213</v>
      </c>
      <c r="K118" s="331">
        <v>135071.43247619999</v>
      </c>
      <c r="L118" s="331">
        <v>178021.8731652</v>
      </c>
      <c r="M118" s="331">
        <v>187266.2499806</v>
      </c>
      <c r="N118" s="331">
        <v>173926.70019620002</v>
      </c>
      <c r="O118" s="331">
        <v>202074.16475269999</v>
      </c>
      <c r="P118" s="331">
        <v>224374.94005629999</v>
      </c>
      <c r="Q118" s="331">
        <v>248596</v>
      </c>
      <c r="R118" s="331">
        <v>30830</v>
      </c>
      <c r="S118" s="331">
        <v>365234.19721969997</v>
      </c>
      <c r="T118" s="1046">
        <v>69700.007368899984</v>
      </c>
      <c r="U118" s="385"/>
    </row>
    <row r="119" spans="1:21" ht="22.35" customHeight="1">
      <c r="A119" s="174"/>
      <c r="B119" s="1189" t="s">
        <v>17</v>
      </c>
      <c r="C119" s="1182" t="s">
        <v>397</v>
      </c>
      <c r="D119" s="331">
        <v>95307.352004899993</v>
      </c>
      <c r="E119" s="331">
        <v>159196.4242136</v>
      </c>
      <c r="F119" s="331">
        <v>156679.2844144</v>
      </c>
      <c r="G119" s="331">
        <v>240421</v>
      </c>
      <c r="H119" s="331">
        <v>79550.3514307</v>
      </c>
      <c r="I119" s="331">
        <v>102695.8808138</v>
      </c>
      <c r="J119" s="331">
        <v>114646.10430709999</v>
      </c>
      <c r="K119" s="331">
        <v>143038.27422869997</v>
      </c>
      <c r="L119" s="331">
        <v>187135.7545526</v>
      </c>
      <c r="M119" s="331">
        <v>197547.57937950001</v>
      </c>
      <c r="N119" s="331">
        <v>185231.36496540005</v>
      </c>
      <c r="O119" s="331">
        <v>214406.7889359</v>
      </c>
      <c r="P119" s="331">
        <v>237900.16858369997</v>
      </c>
      <c r="Q119" s="331">
        <v>264112</v>
      </c>
      <c r="R119" s="331">
        <v>32363</v>
      </c>
      <c r="S119" s="331">
        <v>368570.66537579999</v>
      </c>
      <c r="T119" s="1046">
        <v>74219.031541600008</v>
      </c>
      <c r="U119" s="385"/>
    </row>
    <row r="120" spans="1:21" s="388" customFormat="1" ht="22.35" customHeight="1">
      <c r="A120" s="1345" t="s">
        <v>398</v>
      </c>
      <c r="B120" s="1346"/>
      <c r="C120" s="1346"/>
      <c r="D120" s="330">
        <v>3.7595574643856584</v>
      </c>
      <c r="E120" s="330">
        <v>2.8250243092679326</v>
      </c>
      <c r="F120" s="330">
        <v>2.1740952187064679</v>
      </c>
      <c r="G120" s="330">
        <v>2.71</v>
      </c>
      <c r="H120" s="330">
        <v>4.0839595494367602</v>
      </c>
      <c r="I120" s="330">
        <v>4.0444869062017812</v>
      </c>
      <c r="J120" s="330">
        <v>4.1183938709889887</v>
      </c>
      <c r="K120" s="330">
        <v>4.1384906919492597</v>
      </c>
      <c r="L120" s="330">
        <v>4.1940393072190405</v>
      </c>
      <c r="M120" s="330">
        <v>4.2039197786975828</v>
      </c>
      <c r="N120" s="330">
        <v>4.2587955554779722</v>
      </c>
      <c r="O120" s="330">
        <v>4.2965279320933947</v>
      </c>
      <c r="P120" s="330">
        <v>4.3294255089766311</v>
      </c>
      <c r="Q120" s="330">
        <v>4.34</v>
      </c>
      <c r="R120" s="330">
        <v>4.0599999999999996</v>
      </c>
      <c r="S120" s="330">
        <v>4.0019246277617082</v>
      </c>
      <c r="T120" s="1045">
        <v>4.1652746351627554</v>
      </c>
      <c r="U120" s="387"/>
    </row>
    <row r="121" spans="1:21" ht="22.35" customHeight="1">
      <c r="A121" s="174"/>
      <c r="B121" s="1189" t="s">
        <v>17</v>
      </c>
      <c r="C121" s="1182" t="s">
        <v>399</v>
      </c>
      <c r="D121" s="331">
        <v>15864.309479799998</v>
      </c>
      <c r="E121" s="331">
        <v>13228.009268600001</v>
      </c>
      <c r="F121" s="331">
        <v>9269.2846363999997</v>
      </c>
      <c r="G121" s="331">
        <v>12194</v>
      </c>
      <c r="H121" s="331">
        <v>19430.7458004</v>
      </c>
      <c r="I121" s="331">
        <v>19160.054067899997</v>
      </c>
      <c r="J121" s="331">
        <v>19396.698034799996</v>
      </c>
      <c r="K121" s="331">
        <v>19449.120643800001</v>
      </c>
      <c r="L121" s="331">
        <v>19658.042542299998</v>
      </c>
      <c r="M121" s="331">
        <v>19753.538670899998</v>
      </c>
      <c r="N121" s="331">
        <v>20082.120539100004</v>
      </c>
      <c r="O121" s="331">
        <v>20323.141824800001</v>
      </c>
      <c r="P121" s="331">
        <v>20468.649249599999</v>
      </c>
      <c r="Q121" s="331">
        <v>20483</v>
      </c>
      <c r="R121" s="331">
        <v>20523</v>
      </c>
      <c r="S121" s="331">
        <v>20514.087633599996</v>
      </c>
      <c r="T121" s="1046">
        <v>21673.739154399998</v>
      </c>
      <c r="U121" s="385"/>
    </row>
    <row r="122" spans="1:21" ht="22.35" customHeight="1">
      <c r="A122" s="174"/>
      <c r="B122" s="1189" t="s">
        <v>17</v>
      </c>
      <c r="C122" s="1182" t="s">
        <v>400</v>
      </c>
      <c r="D122" s="331">
        <v>421972.78882110002</v>
      </c>
      <c r="E122" s="331">
        <v>468244.08643860003</v>
      </c>
      <c r="F122" s="331">
        <v>426351.36477210006</v>
      </c>
      <c r="G122" s="331">
        <v>450357</v>
      </c>
      <c r="H122" s="331">
        <v>475782.03371480003</v>
      </c>
      <c r="I122" s="331">
        <v>473732.62696240004</v>
      </c>
      <c r="J122" s="331">
        <v>470977.24604329997</v>
      </c>
      <c r="K122" s="331">
        <v>469956.8536335</v>
      </c>
      <c r="L122" s="331">
        <v>468713.83652659995</v>
      </c>
      <c r="M122" s="331">
        <v>469883.81583770004</v>
      </c>
      <c r="N122" s="331">
        <v>471544.60169540002</v>
      </c>
      <c r="O122" s="331">
        <v>473013.14331030002</v>
      </c>
      <c r="P122" s="331">
        <v>472779.79970229999</v>
      </c>
      <c r="Q122" s="331">
        <v>472289</v>
      </c>
      <c r="R122" s="331">
        <v>505657</v>
      </c>
      <c r="S122" s="331">
        <v>512605.54712330009</v>
      </c>
      <c r="T122" s="1046">
        <v>520343.58002309996</v>
      </c>
      <c r="U122" s="385"/>
    </row>
    <row r="123" spans="1:21" s="388" customFormat="1" ht="22.35" customHeight="1">
      <c r="A123" s="1345" t="s">
        <v>401</v>
      </c>
      <c r="B123" s="1346"/>
      <c r="C123" s="1346"/>
      <c r="D123" s="330">
        <v>138.99496503711921</v>
      </c>
      <c r="E123" s="330">
        <v>95.907642645171236</v>
      </c>
      <c r="F123" s="330">
        <v>81.27552921189573</v>
      </c>
      <c r="G123" s="330">
        <v>72.31</v>
      </c>
      <c r="H123" s="330">
        <v>65.909841742879976</v>
      </c>
      <c r="I123" s="330">
        <v>67.806707240212177</v>
      </c>
      <c r="J123" s="330">
        <v>71.343143402872769</v>
      </c>
      <c r="K123" s="330">
        <v>71.094329813639661</v>
      </c>
      <c r="L123" s="330">
        <v>68.922384612325033</v>
      </c>
      <c r="M123" s="330">
        <v>67.101340909002246</v>
      </c>
      <c r="N123" s="330">
        <v>68.004478030184913</v>
      </c>
      <c r="O123" s="330">
        <v>68.628129462702816</v>
      </c>
      <c r="P123" s="330">
        <v>68.981499290382018</v>
      </c>
      <c r="Q123" s="330">
        <v>74.28</v>
      </c>
      <c r="R123" s="330">
        <v>69.11</v>
      </c>
      <c r="S123" s="330">
        <v>67.630947157796243</v>
      </c>
      <c r="T123" s="1045">
        <v>71.55832502560007</v>
      </c>
      <c r="U123" s="387"/>
    </row>
    <row r="124" spans="1:21" ht="22.35" customHeight="1">
      <c r="A124" s="174"/>
      <c r="B124" s="1189" t="s">
        <v>17</v>
      </c>
      <c r="C124" s="1182" t="s">
        <v>402</v>
      </c>
      <c r="D124" s="331">
        <v>244994.47314840002</v>
      </c>
      <c r="E124" s="331">
        <v>177921.58013280001</v>
      </c>
      <c r="F124" s="331">
        <v>167855.31424439998</v>
      </c>
      <c r="G124" s="331">
        <v>182951</v>
      </c>
      <c r="H124" s="331">
        <v>172356.13810060002</v>
      </c>
      <c r="I124" s="331">
        <v>171138.15456659999</v>
      </c>
      <c r="J124" s="331">
        <v>173465.98819439998</v>
      </c>
      <c r="K124" s="331">
        <v>175870.7987055</v>
      </c>
      <c r="L124" s="331">
        <v>169416.38114390001</v>
      </c>
      <c r="M124" s="331">
        <v>166861.18809369998</v>
      </c>
      <c r="N124" s="331">
        <v>172776.69285210001</v>
      </c>
      <c r="O124" s="331">
        <v>173495.77945619996</v>
      </c>
      <c r="P124" s="331">
        <v>169451.38952190001</v>
      </c>
      <c r="Q124" s="331">
        <v>174335</v>
      </c>
      <c r="R124" s="331">
        <v>168398</v>
      </c>
      <c r="S124" s="331">
        <v>168474.9519249</v>
      </c>
      <c r="T124" s="1046">
        <v>182407.51660320003</v>
      </c>
      <c r="U124" s="385"/>
    </row>
    <row r="125" spans="1:21" ht="22.35" customHeight="1">
      <c r="A125" s="174"/>
      <c r="B125" s="1189" t="s">
        <v>17</v>
      </c>
      <c r="C125" s="1182" t="s">
        <v>403</v>
      </c>
      <c r="D125" s="331">
        <v>176261.401327</v>
      </c>
      <c r="E125" s="331">
        <v>185513.4535952</v>
      </c>
      <c r="F125" s="331">
        <v>206526.26426679999</v>
      </c>
      <c r="G125" s="331">
        <v>253015</v>
      </c>
      <c r="H125" s="331">
        <v>261502.88567369999</v>
      </c>
      <c r="I125" s="331">
        <v>252391.18891339999</v>
      </c>
      <c r="J125" s="331">
        <v>243143.18085880001</v>
      </c>
      <c r="K125" s="331">
        <v>247376.68836110001</v>
      </c>
      <c r="L125" s="331">
        <v>245807.486344</v>
      </c>
      <c r="M125" s="331">
        <v>248670.4227267</v>
      </c>
      <c r="N125" s="331">
        <v>254066.64069299999</v>
      </c>
      <c r="O125" s="331">
        <v>252805.63642709999</v>
      </c>
      <c r="P125" s="331">
        <v>245647.58850570003</v>
      </c>
      <c r="Q125" s="331">
        <v>234684</v>
      </c>
      <c r="R125" s="331">
        <v>243679</v>
      </c>
      <c r="S125" s="331">
        <v>249109.2598952</v>
      </c>
      <c r="T125" s="1046">
        <v>254907.47098670006</v>
      </c>
      <c r="U125" s="385"/>
    </row>
    <row r="126" spans="1:21" s="388" customFormat="1" ht="22.35" customHeight="1">
      <c r="A126" s="1343" t="s">
        <v>404</v>
      </c>
      <c r="B126" s="1344"/>
      <c r="C126" s="1344"/>
      <c r="D126" s="330">
        <v>25.237213817542877</v>
      </c>
      <c r="E126" s="330">
        <v>34.12935840916338</v>
      </c>
      <c r="F126" s="330">
        <v>35.42387408476673</v>
      </c>
      <c r="G126" s="330">
        <v>35.9</v>
      </c>
      <c r="H126" s="330">
        <v>42.537892653131024</v>
      </c>
      <c r="I126" s="330">
        <v>41.798395974485388</v>
      </c>
      <c r="J126" s="330">
        <v>38.70771814747053</v>
      </c>
      <c r="K126" s="330">
        <v>39.077125511483331</v>
      </c>
      <c r="L126" s="330">
        <v>40.000522931982765</v>
      </c>
      <c r="M126" s="330">
        <v>42.169339722701608</v>
      </c>
      <c r="N126" s="330">
        <v>39.317817611593867</v>
      </c>
      <c r="O126" s="330">
        <v>35.902516338647175</v>
      </c>
      <c r="P126" s="330">
        <v>36.2214353520882</v>
      </c>
      <c r="Q126" s="330">
        <v>33.82</v>
      </c>
      <c r="R126" s="330">
        <v>35.83</v>
      </c>
      <c r="S126" s="330">
        <v>35.72718038128361</v>
      </c>
      <c r="T126" s="1045">
        <v>34.810670664714856</v>
      </c>
      <c r="U126" s="387"/>
    </row>
    <row r="127" spans="1:21" ht="22.35" customHeight="1">
      <c r="A127" s="174"/>
      <c r="B127" s="1189" t="s">
        <v>17</v>
      </c>
      <c r="C127" s="1182" t="s">
        <v>405</v>
      </c>
      <c r="D127" s="331">
        <v>79021.069212999995</v>
      </c>
      <c r="E127" s="331">
        <v>95776.494307000015</v>
      </c>
      <c r="F127" s="331">
        <v>105707.67447750001</v>
      </c>
      <c r="G127" s="331">
        <v>144713</v>
      </c>
      <c r="H127" s="331">
        <v>174144.99477639998</v>
      </c>
      <c r="I127" s="331">
        <v>168934.0519205</v>
      </c>
      <c r="J127" s="331">
        <v>148675.88366229998</v>
      </c>
      <c r="K127" s="331">
        <v>154751.01063729997</v>
      </c>
      <c r="L127" s="331">
        <v>154758.5026485</v>
      </c>
      <c r="M127" s="331">
        <v>176199.04012839997</v>
      </c>
      <c r="N127" s="331">
        <v>171506.68594449997</v>
      </c>
      <c r="O127" s="331">
        <v>166702.30200959998</v>
      </c>
      <c r="P127" s="331">
        <v>154719.96778240002</v>
      </c>
      <c r="Q127" s="331">
        <v>137636</v>
      </c>
      <c r="R127" s="331">
        <v>147530</v>
      </c>
      <c r="S127" s="331">
        <v>147395.05779269998</v>
      </c>
      <c r="T127" s="1046">
        <v>151835.0623966</v>
      </c>
      <c r="U127" s="385"/>
    </row>
    <row r="128" spans="1:21" ht="22.35" customHeight="1">
      <c r="A128" s="174"/>
      <c r="B128" s="1189" t="s">
        <v>17</v>
      </c>
      <c r="C128" s="1182" t="s">
        <v>406</v>
      </c>
      <c r="D128" s="331">
        <v>34965.547486399999</v>
      </c>
      <c r="E128" s="331">
        <v>52891.518257500007</v>
      </c>
      <c r="F128" s="331">
        <v>48885.345014999999</v>
      </c>
      <c r="G128" s="331">
        <v>43093</v>
      </c>
      <c r="H128" s="331">
        <v>45915.2273547</v>
      </c>
      <c r="I128" s="331">
        <v>49340.036438100004</v>
      </c>
      <c r="J128" s="331">
        <v>48457.495890300001</v>
      </c>
      <c r="K128" s="331">
        <v>48129.504931000003</v>
      </c>
      <c r="L128" s="331">
        <v>48505.807607099996</v>
      </c>
      <c r="M128" s="331">
        <v>46887.531547500002</v>
      </c>
      <c r="N128" s="331">
        <v>46463.649397100002</v>
      </c>
      <c r="O128" s="331">
        <v>39961.474045299998</v>
      </c>
      <c r="P128" s="331">
        <v>48084.547086300001</v>
      </c>
      <c r="Q128" s="331">
        <v>49794</v>
      </c>
      <c r="R128" s="331">
        <v>55055</v>
      </c>
      <c r="S128" s="331">
        <v>57166.061578499997</v>
      </c>
      <c r="T128" s="1046">
        <v>51825.5995109</v>
      </c>
      <c r="U128" s="385"/>
    </row>
    <row r="129" spans="1:21" ht="22.35" customHeight="1" thickBot="1">
      <c r="A129" s="301"/>
      <c r="B129" s="302" t="s">
        <v>17</v>
      </c>
      <c r="C129" s="303" t="s">
        <v>407</v>
      </c>
      <c r="D129" s="333">
        <v>451660.85893429996</v>
      </c>
      <c r="E129" s="333">
        <v>435601.54510430002</v>
      </c>
      <c r="F129" s="333">
        <v>436409.12657540006</v>
      </c>
      <c r="G129" s="333">
        <v>523177</v>
      </c>
      <c r="H129" s="333">
        <v>517327.51296719996</v>
      </c>
      <c r="I129" s="333">
        <v>522206.85332480003</v>
      </c>
      <c r="J129" s="333">
        <v>509287.00783020002</v>
      </c>
      <c r="K129" s="333">
        <v>519179.73216499988</v>
      </c>
      <c r="L129" s="333">
        <v>508154.13238780003</v>
      </c>
      <c r="M129" s="333">
        <v>529025.52694180002</v>
      </c>
      <c r="N129" s="333">
        <v>554380.55462499999</v>
      </c>
      <c r="O129" s="333">
        <v>575624.7670931</v>
      </c>
      <c r="P129" s="333">
        <v>559901.92795330007</v>
      </c>
      <c r="Q129" s="333">
        <v>554266</v>
      </c>
      <c r="R129" s="333">
        <v>565427</v>
      </c>
      <c r="S129" s="333">
        <v>572564.40947230009</v>
      </c>
      <c r="T129" s="1047">
        <v>585052.39347180002</v>
      </c>
      <c r="U129" s="385"/>
    </row>
    <row r="130" spans="1:21" ht="27.2" hidden="1" customHeight="1" thickBot="1">
      <c r="A130" s="378" t="s">
        <v>257</v>
      </c>
      <c r="B130" s="386"/>
      <c r="C130" s="386"/>
      <c r="D130" s="386"/>
      <c r="E130" s="386"/>
      <c r="F130" s="386"/>
      <c r="G130" s="386"/>
      <c r="H130" s="386"/>
      <c r="I130" s="386"/>
      <c r="J130" s="386"/>
      <c r="K130" s="386"/>
      <c r="L130" s="386"/>
      <c r="M130" s="386"/>
      <c r="N130" s="386"/>
      <c r="O130" s="386"/>
      <c r="P130" s="386"/>
      <c r="Q130" s="386"/>
      <c r="R130" s="386"/>
      <c r="S130" s="386"/>
      <c r="T130" s="386"/>
    </row>
    <row r="131" spans="1:21" ht="22.35" customHeight="1"/>
    <row r="132" spans="1:21" ht="23.1" customHeight="1"/>
  </sheetData>
  <mergeCells count="75">
    <mergeCell ref="H80:Q80"/>
    <mergeCell ref="R80:T80"/>
    <mergeCell ref="H106:Q106"/>
    <mergeCell ref="R106:T106"/>
    <mergeCell ref="G106:G107"/>
    <mergeCell ref="A105:T105"/>
    <mergeCell ref="A97:C97"/>
    <mergeCell ref="A100:C100"/>
    <mergeCell ref="A94:C94"/>
    <mergeCell ref="F106:F107"/>
    <mergeCell ref="E106:E107"/>
    <mergeCell ref="D106:D107"/>
    <mergeCell ref="G2:G3"/>
    <mergeCell ref="G28:G29"/>
    <mergeCell ref="G54:G55"/>
    <mergeCell ref="G80:G81"/>
    <mergeCell ref="A79:T79"/>
    <mergeCell ref="A54:C55"/>
    <mergeCell ref="E54:E55"/>
    <mergeCell ref="F54:F55"/>
    <mergeCell ref="F80:F81"/>
    <mergeCell ref="A62:C62"/>
    <mergeCell ref="E80:E81"/>
    <mergeCell ref="D80:D81"/>
    <mergeCell ref="A4:C4"/>
    <mergeCell ref="A7:C7"/>
    <mergeCell ref="A53:T53"/>
    <mergeCell ref="A28:C29"/>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A108:C108"/>
    <mergeCell ref="A106:C107"/>
    <mergeCell ref="A56:C56"/>
    <mergeCell ref="A59:C59"/>
    <mergeCell ref="A74:C74"/>
    <mergeCell ref="A65:C65"/>
    <mergeCell ref="A68:C68"/>
    <mergeCell ref="A71:C71"/>
    <mergeCell ref="A126:C126"/>
    <mergeCell ref="A111:C111"/>
    <mergeCell ref="A114:C114"/>
    <mergeCell ref="A117:C117"/>
    <mergeCell ref="A120:C120"/>
    <mergeCell ref="A123:C123"/>
    <mergeCell ref="A36:C36"/>
    <mergeCell ref="A39:C39"/>
    <mergeCell ref="A42:C42"/>
    <mergeCell ref="A45:C45"/>
    <mergeCell ref="A48:C48"/>
    <mergeCell ref="D54:D55"/>
    <mergeCell ref="A82:C82"/>
    <mergeCell ref="A91:C91"/>
    <mergeCell ref="A88:C88"/>
    <mergeCell ref="A85:C85"/>
    <mergeCell ref="A80:C81"/>
    <mergeCell ref="H2:Q2"/>
    <mergeCell ref="R2:T2"/>
    <mergeCell ref="H28:Q28"/>
    <mergeCell ref="R28:T28"/>
    <mergeCell ref="H54:Q54"/>
    <mergeCell ref="R54:T54"/>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zoomScaleNormal="90" zoomScaleSheetLayoutView="100" workbookViewId="0">
      <selection activeCell="L10" sqref="L10"/>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81" t="s">
        <v>824</v>
      </c>
      <c r="B1" s="1382"/>
      <c r="C1" s="1382"/>
      <c r="D1" s="1382"/>
      <c r="E1" s="1382"/>
      <c r="F1" s="1382"/>
      <c r="G1" s="1382"/>
      <c r="H1" s="1382"/>
      <c r="I1" s="1382"/>
      <c r="J1" s="1382"/>
      <c r="K1" s="1382"/>
      <c r="L1" s="1382"/>
      <c r="M1" s="1382"/>
      <c r="N1" s="1382"/>
      <c r="O1" s="1382"/>
      <c r="P1" s="1382"/>
      <c r="Q1" s="1382"/>
      <c r="R1" s="1382"/>
      <c r="S1" s="1383"/>
    </row>
    <row r="2" spans="1:22" ht="22.35" customHeight="1">
      <c r="A2" s="1330" t="s">
        <v>483</v>
      </c>
      <c r="B2" s="1331"/>
      <c r="C2" s="1368" t="s">
        <v>277</v>
      </c>
      <c r="D2" s="1368" t="s">
        <v>849</v>
      </c>
      <c r="E2" s="1362">
        <v>2021</v>
      </c>
      <c r="F2" s="1362">
        <v>2022</v>
      </c>
      <c r="G2" s="1362">
        <v>2023</v>
      </c>
      <c r="H2" s="1362"/>
      <c r="I2" s="1362"/>
      <c r="J2" s="1362"/>
      <c r="K2" s="1362"/>
      <c r="L2" s="1362"/>
      <c r="M2" s="1362"/>
      <c r="N2" s="1362"/>
      <c r="O2" s="1362"/>
      <c r="P2" s="1362"/>
      <c r="Q2" s="1362">
        <v>2024</v>
      </c>
      <c r="R2" s="1362"/>
      <c r="S2" s="1363"/>
    </row>
    <row r="3" spans="1:22" ht="22.35" customHeight="1">
      <c r="A3" s="1330"/>
      <c r="B3" s="1331"/>
      <c r="C3" s="1375"/>
      <c r="D3" s="1375"/>
      <c r="E3" s="1365"/>
      <c r="F3" s="1362"/>
      <c r="G3" s="799" t="s">
        <v>2</v>
      </c>
      <c r="H3" s="799" t="s">
        <v>3</v>
      </c>
      <c r="I3" s="799" t="s">
        <v>4</v>
      </c>
      <c r="J3" s="799" t="s">
        <v>5</v>
      </c>
      <c r="K3" s="799" t="s">
        <v>6</v>
      </c>
      <c r="L3" s="799" t="s">
        <v>267</v>
      </c>
      <c r="M3" s="911" t="s">
        <v>7</v>
      </c>
      <c r="N3" s="911" t="s">
        <v>13</v>
      </c>
      <c r="O3" s="911" t="s">
        <v>14</v>
      </c>
      <c r="P3" s="911" t="s">
        <v>15</v>
      </c>
      <c r="Q3" s="911" t="s">
        <v>0</v>
      </c>
      <c r="R3" s="799" t="s">
        <v>1</v>
      </c>
      <c r="S3" s="961" t="s">
        <v>2</v>
      </c>
    </row>
    <row r="4" spans="1:22" ht="10.5" customHeight="1">
      <c r="A4" s="162"/>
      <c r="B4" s="1191"/>
      <c r="C4" s="1206"/>
      <c r="D4" s="1206"/>
      <c r="E4" s="1206"/>
      <c r="F4" s="1206"/>
      <c r="G4" s="1206"/>
      <c r="H4" s="1206"/>
      <c r="I4" s="1206"/>
      <c r="J4" s="1206"/>
      <c r="K4" s="1206"/>
      <c r="L4" s="1206"/>
      <c r="M4" s="1206"/>
      <c r="N4" s="1206"/>
      <c r="O4" s="1206"/>
      <c r="P4" s="1206"/>
      <c r="Q4" s="1206"/>
      <c r="R4" s="1206"/>
      <c r="S4" s="1050"/>
    </row>
    <row r="5" spans="1:22" ht="33" customHeight="1">
      <c r="A5" s="770" t="s">
        <v>17</v>
      </c>
      <c r="B5" s="1207" t="s">
        <v>480</v>
      </c>
      <c r="C5" s="146">
        <v>3342995.85656778</v>
      </c>
      <c r="D5" s="146">
        <v>3818584.3611009</v>
      </c>
      <c r="E5" s="146">
        <v>4251749.2481378</v>
      </c>
      <c r="F5" s="146">
        <v>4728435</v>
      </c>
      <c r="G5" s="146">
        <v>4554378.9760269402</v>
      </c>
      <c r="H5" s="146">
        <v>4523138.3347454499</v>
      </c>
      <c r="I5" s="146">
        <v>4520135.64872484</v>
      </c>
      <c r="J5" s="146">
        <v>4601299.7365899198</v>
      </c>
      <c r="K5" s="146">
        <v>4565394.6444934001</v>
      </c>
      <c r="L5" s="146">
        <v>4583346.2927702004</v>
      </c>
      <c r="M5" s="146">
        <v>4668796.5059008999</v>
      </c>
      <c r="N5" s="146">
        <v>4726078.15282425</v>
      </c>
      <c r="O5" s="146">
        <v>4802700.0797007903</v>
      </c>
      <c r="P5" s="146">
        <v>5014378</v>
      </c>
      <c r="Q5" s="146">
        <v>4976681</v>
      </c>
      <c r="R5" s="146">
        <v>4982997.5582214994</v>
      </c>
      <c r="S5" s="1028">
        <v>4997325.4366997406</v>
      </c>
      <c r="U5" s="45"/>
      <c r="V5" s="45"/>
    </row>
    <row r="6" spans="1:22" ht="33" customHeight="1">
      <c r="A6" s="770" t="s">
        <v>17</v>
      </c>
      <c r="B6" s="1207" t="s">
        <v>481</v>
      </c>
      <c r="C6" s="146">
        <v>655962.98526158498</v>
      </c>
      <c r="D6" s="146">
        <v>763879.11320435395</v>
      </c>
      <c r="E6" s="146">
        <v>861328.88733455597</v>
      </c>
      <c r="F6" s="146">
        <v>938286.38061855198</v>
      </c>
      <c r="G6" s="146">
        <v>918604.001149841</v>
      </c>
      <c r="H6" s="146">
        <v>921574.64704064105</v>
      </c>
      <c r="I6" s="146">
        <v>919887.213291883</v>
      </c>
      <c r="J6" s="146">
        <v>936090.98688488302</v>
      </c>
      <c r="K6" s="146">
        <v>932762.08108805399</v>
      </c>
      <c r="L6" s="146">
        <v>940617.31052009598</v>
      </c>
      <c r="M6" s="146">
        <v>945727.78349676298</v>
      </c>
      <c r="N6" s="146">
        <v>977184.54668874806</v>
      </c>
      <c r="O6" s="146">
        <v>971799.52400865196</v>
      </c>
      <c r="P6" s="146">
        <v>985414.93548361701</v>
      </c>
      <c r="Q6" s="146">
        <v>940520</v>
      </c>
      <c r="R6" s="146">
        <v>947241.41696899198</v>
      </c>
      <c r="S6" s="1028">
        <v>972940.50136034703</v>
      </c>
    </row>
    <row r="7" spans="1:22" ht="27.2" customHeight="1">
      <c r="A7" s="770" t="s">
        <v>17</v>
      </c>
      <c r="B7" s="1207" t="s">
        <v>482</v>
      </c>
      <c r="C7" s="146">
        <v>3617726.7076381971</v>
      </c>
      <c r="D7" s="146">
        <v>4159828.5621993002</v>
      </c>
      <c r="E7" s="146">
        <v>4562816.7896907013</v>
      </c>
      <c r="F7" s="146">
        <v>4923415.8313631499</v>
      </c>
      <c r="G7" s="146">
        <v>4989681.8306395225</v>
      </c>
      <c r="H7" s="146">
        <v>4965438.10627227</v>
      </c>
      <c r="I7" s="146">
        <v>4939578.4227509797</v>
      </c>
      <c r="J7" s="146">
        <v>4995529.6252996903</v>
      </c>
      <c r="K7" s="146">
        <v>5023720.4664513459</v>
      </c>
      <c r="L7" s="146">
        <v>4996424.62474431</v>
      </c>
      <c r="M7" s="146">
        <v>5066066.3288224917</v>
      </c>
      <c r="N7" s="146">
        <v>5066477.4430339532</v>
      </c>
      <c r="O7" s="146">
        <v>5093555.3637998486</v>
      </c>
      <c r="P7" s="146">
        <v>5211779.2101420201</v>
      </c>
      <c r="Q7" s="146">
        <v>5187860</v>
      </c>
      <c r="R7" s="146">
        <v>5205213.7077674931</v>
      </c>
      <c r="S7" s="1028">
        <v>5320509.7219478097</v>
      </c>
    </row>
    <row r="8" spans="1:22" ht="24.2" customHeight="1">
      <c r="A8" s="770" t="s">
        <v>17</v>
      </c>
      <c r="B8" s="1208" t="s">
        <v>721</v>
      </c>
      <c r="C8" s="146">
        <v>451660.85893430799</v>
      </c>
      <c r="D8" s="146">
        <v>435601.54510451399</v>
      </c>
      <c r="E8" s="146">
        <v>436409.12657524197</v>
      </c>
      <c r="F8" s="146">
        <v>523176.73417297698</v>
      </c>
      <c r="G8" s="146">
        <v>517327.51296769502</v>
      </c>
      <c r="H8" s="146">
        <v>522206.85332457599</v>
      </c>
      <c r="I8" s="146">
        <v>509287.007830863</v>
      </c>
      <c r="J8" s="146">
        <v>519179.73216541897</v>
      </c>
      <c r="K8" s="146">
        <v>508154.13238780003</v>
      </c>
      <c r="L8" s="146">
        <v>529025.52694130305</v>
      </c>
      <c r="M8" s="146">
        <v>554380.55462504597</v>
      </c>
      <c r="N8" s="146">
        <v>575624.76709294796</v>
      </c>
      <c r="O8" s="146">
        <v>559901.92795260705</v>
      </c>
      <c r="P8" s="146">
        <v>554265.57181717898</v>
      </c>
      <c r="Q8" s="146">
        <v>565427</v>
      </c>
      <c r="R8" s="146">
        <v>572564.40947231394</v>
      </c>
      <c r="S8" s="1028">
        <v>585052.39347180002</v>
      </c>
    </row>
    <row r="9" spans="1:22" s="390" customFormat="1" ht="25.15" customHeight="1" thickBot="1">
      <c r="A9" s="771"/>
      <c r="B9" s="772" t="s">
        <v>230</v>
      </c>
      <c r="C9" s="773">
        <f>SUM(C5:C8)</f>
        <v>8068346.4084018702</v>
      </c>
      <c r="D9" s="773">
        <v>9177893.5816090684</v>
      </c>
      <c r="E9" s="773">
        <v>10112304.051738299</v>
      </c>
      <c r="F9" s="773">
        <v>11113313.94615468</v>
      </c>
      <c r="G9" s="773">
        <v>10979992.320783999</v>
      </c>
      <c r="H9" s="773">
        <v>10932357.941382935</v>
      </c>
      <c r="I9" s="773">
        <v>10888888.292598566</v>
      </c>
      <c r="J9" s="773">
        <v>11052100.080939911</v>
      </c>
      <c r="K9" s="773">
        <v>11030031.324420599</v>
      </c>
      <c r="L9" s="773">
        <v>11049413.754975909</v>
      </c>
      <c r="M9" s="773">
        <v>11234971.1728452</v>
      </c>
      <c r="N9" s="773">
        <v>11345364.909639901</v>
      </c>
      <c r="O9" s="773">
        <v>11427956.895461898</v>
      </c>
      <c r="P9" s="773">
        <v>11765837.717442814</v>
      </c>
      <c r="Q9" s="773">
        <v>11670488</v>
      </c>
      <c r="R9" s="773">
        <v>11708017.092430299</v>
      </c>
      <c r="S9" s="1051">
        <v>11875828.053479698</v>
      </c>
    </row>
    <row r="10" spans="1:22" s="66" customFormat="1" ht="21" hidden="1" customHeight="1" thickBot="1">
      <c r="A10" s="1380" t="s">
        <v>239</v>
      </c>
      <c r="B10" s="1380"/>
      <c r="C10" s="323"/>
      <c r="D10" s="323"/>
      <c r="E10" s="323"/>
      <c r="F10" s="323"/>
      <c r="G10" s="323"/>
      <c r="H10" s="323"/>
      <c r="I10" s="323"/>
      <c r="J10" s="323"/>
      <c r="K10" s="323"/>
      <c r="L10" s="323"/>
      <c r="M10" s="323"/>
      <c r="N10" s="323"/>
      <c r="O10" s="323"/>
      <c r="P10" s="323"/>
      <c r="Q10" s="323"/>
      <c r="R10" s="323"/>
      <c r="S10" s="323"/>
      <c r="T10" s="54"/>
      <c r="U10" s="33"/>
    </row>
  </sheetData>
  <mergeCells count="9">
    <mergeCell ref="A10:B10"/>
    <mergeCell ref="C2:C3"/>
    <mergeCell ref="A1:S1"/>
    <mergeCell ref="A2:B3"/>
    <mergeCell ref="D2:D3"/>
    <mergeCell ref="E2:E3"/>
    <mergeCell ref="F2:F3"/>
    <mergeCell ref="G2:P2"/>
    <mergeCell ref="Q2:S2"/>
  </mergeCells>
  <printOptions horizontalCentered="1"/>
  <pageMargins left="0.31496062992125984" right="0.39370078740157483" top="0.74803149606299213" bottom="0.27559055118110237" header="0.55118110236220474" footer="0.15748031496062992"/>
  <pageSetup paperSize="9" scale="61"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L10" sqref="L10"/>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393" t="s">
        <v>298</v>
      </c>
      <c r="B1" s="1394"/>
      <c r="C1" s="1394"/>
      <c r="D1" s="1394"/>
      <c r="E1" s="1394"/>
      <c r="F1" s="1394"/>
      <c r="G1" s="1394"/>
      <c r="H1" s="1394"/>
      <c r="I1" s="1394"/>
      <c r="J1" s="1394"/>
      <c r="K1" s="1394"/>
      <c r="L1" s="1394"/>
      <c r="M1" s="1394"/>
      <c r="N1" s="1394"/>
      <c r="O1" s="1394"/>
      <c r="P1" s="1394"/>
      <c r="Q1" s="1394"/>
      <c r="R1" s="1394"/>
      <c r="S1" s="1394"/>
      <c r="T1" s="1394"/>
      <c r="U1" s="1394"/>
      <c r="V1" s="1394"/>
      <c r="W1" s="1394"/>
      <c r="X1" s="1394"/>
      <c r="Y1" s="1395"/>
      <c r="Z1" s="934"/>
    </row>
    <row r="2" spans="1:27" ht="33" customHeight="1">
      <c r="A2" s="1349" t="s">
        <v>483</v>
      </c>
      <c r="B2" s="1391" t="s">
        <v>913</v>
      </c>
      <c r="C2" s="1391"/>
      <c r="D2" s="1391"/>
      <c r="E2" s="1391"/>
      <c r="F2" s="1391" t="s">
        <v>914</v>
      </c>
      <c r="G2" s="1391"/>
      <c r="H2" s="1391"/>
      <c r="I2" s="1391"/>
      <c r="J2" s="1391" t="s">
        <v>915</v>
      </c>
      <c r="K2" s="1391"/>
      <c r="L2" s="1391"/>
      <c r="M2" s="1391"/>
      <c r="N2" s="1391" t="s">
        <v>897</v>
      </c>
      <c r="O2" s="1391"/>
      <c r="P2" s="1391"/>
      <c r="Q2" s="1391"/>
      <c r="R2" s="1391" t="s">
        <v>897</v>
      </c>
      <c r="S2" s="1391"/>
      <c r="T2" s="1391"/>
      <c r="U2" s="1391"/>
      <c r="V2" s="1391" t="s">
        <v>901</v>
      </c>
      <c r="W2" s="1391"/>
      <c r="X2" s="1391"/>
      <c r="Y2" s="1392"/>
    </row>
    <row r="3" spans="1:27" ht="69.75" customHeight="1">
      <c r="A3" s="1349"/>
      <c r="B3" s="1209" t="s">
        <v>109</v>
      </c>
      <c r="C3" s="1209" t="s">
        <v>110</v>
      </c>
      <c r="D3" s="1209" t="s">
        <v>111</v>
      </c>
      <c r="E3" s="1209" t="s">
        <v>112</v>
      </c>
      <c r="F3" s="1209" t="s">
        <v>109</v>
      </c>
      <c r="G3" s="1209" t="s">
        <v>110</v>
      </c>
      <c r="H3" s="1209" t="s">
        <v>111</v>
      </c>
      <c r="I3" s="1209" t="s">
        <v>112</v>
      </c>
      <c r="J3" s="1209" t="s">
        <v>109</v>
      </c>
      <c r="K3" s="1209" t="s">
        <v>110</v>
      </c>
      <c r="L3" s="1209" t="s">
        <v>111</v>
      </c>
      <c r="M3" s="1209" t="s">
        <v>112</v>
      </c>
      <c r="N3" s="1209" t="s">
        <v>109</v>
      </c>
      <c r="O3" s="1209" t="s">
        <v>110</v>
      </c>
      <c r="P3" s="1209" t="s">
        <v>111</v>
      </c>
      <c r="Q3" s="1209" t="s">
        <v>112</v>
      </c>
      <c r="R3" s="800" t="s">
        <v>109</v>
      </c>
      <c r="S3" s="1209" t="s">
        <v>110</v>
      </c>
      <c r="T3" s="1209" t="s">
        <v>111</v>
      </c>
      <c r="U3" s="391" t="s">
        <v>112</v>
      </c>
      <c r="V3" s="800" t="s">
        <v>109</v>
      </c>
      <c r="W3" s="1209" t="s">
        <v>110</v>
      </c>
      <c r="X3" s="1209" t="s">
        <v>111</v>
      </c>
      <c r="Y3" s="935" t="s">
        <v>112</v>
      </c>
    </row>
    <row r="4" spans="1:27" ht="40.5" customHeight="1">
      <c r="A4" s="392" t="s">
        <v>480</v>
      </c>
      <c r="B4" s="774">
        <v>0</v>
      </c>
      <c r="C4" s="774">
        <v>0</v>
      </c>
      <c r="D4" s="774">
        <v>0</v>
      </c>
      <c r="E4" s="774">
        <v>4</v>
      </c>
      <c r="F4" s="774">
        <v>0</v>
      </c>
      <c r="G4" s="774">
        <v>0</v>
      </c>
      <c r="H4" s="774">
        <v>0</v>
      </c>
      <c r="I4" s="774">
        <v>4</v>
      </c>
      <c r="J4" s="944">
        <v>0</v>
      </c>
      <c r="K4" s="944">
        <v>0</v>
      </c>
      <c r="L4" s="944">
        <v>0</v>
      </c>
      <c r="M4" s="944">
        <v>4</v>
      </c>
      <c r="N4" s="774">
        <v>0</v>
      </c>
      <c r="O4" s="774">
        <v>0</v>
      </c>
      <c r="P4" s="774">
        <v>0</v>
      </c>
      <c r="Q4" s="774">
        <v>4</v>
      </c>
      <c r="R4" s="774">
        <v>0</v>
      </c>
      <c r="S4" s="774">
        <v>0</v>
      </c>
      <c r="T4" s="774">
        <v>0</v>
      </c>
      <c r="U4" s="775">
        <v>4</v>
      </c>
      <c r="V4" s="774">
        <v>0</v>
      </c>
      <c r="W4" s="774">
        <v>0</v>
      </c>
      <c r="X4" s="774">
        <v>0</v>
      </c>
      <c r="Y4" s="775">
        <v>4</v>
      </c>
      <c r="Z4" s="962"/>
    </row>
    <row r="5" spans="1:27" ht="33" customHeight="1">
      <c r="A5" s="393" t="s">
        <v>481</v>
      </c>
      <c r="B5" s="776">
        <v>0</v>
      </c>
      <c r="C5" s="776">
        <v>3</v>
      </c>
      <c r="D5" s="776">
        <v>20</v>
      </c>
      <c r="E5" s="776">
        <v>4</v>
      </c>
      <c r="F5" s="776">
        <v>0</v>
      </c>
      <c r="G5" s="776">
        <v>2</v>
      </c>
      <c r="H5" s="776">
        <v>21</v>
      </c>
      <c r="I5" s="776">
        <v>4</v>
      </c>
      <c r="J5" s="945">
        <v>0</v>
      </c>
      <c r="K5" s="945">
        <v>3</v>
      </c>
      <c r="L5" s="945">
        <v>20</v>
      </c>
      <c r="M5" s="945">
        <v>4</v>
      </c>
      <c r="N5" s="776">
        <v>0</v>
      </c>
      <c r="O5" s="776">
        <v>3</v>
      </c>
      <c r="P5" s="776">
        <v>19</v>
      </c>
      <c r="Q5" s="776">
        <v>5</v>
      </c>
      <c r="R5" s="776">
        <v>0</v>
      </c>
      <c r="S5" s="776">
        <v>3</v>
      </c>
      <c r="T5" s="776">
        <v>20</v>
      </c>
      <c r="U5" s="777">
        <v>4</v>
      </c>
      <c r="V5" s="776">
        <v>0</v>
      </c>
      <c r="W5" s="776">
        <v>3</v>
      </c>
      <c r="X5" s="776">
        <v>20</v>
      </c>
      <c r="Y5" s="777">
        <v>4</v>
      </c>
      <c r="Z5" s="962"/>
      <c r="AA5" s="54"/>
    </row>
    <row r="6" spans="1:27" ht="33" customHeight="1">
      <c r="A6" s="393" t="s">
        <v>482</v>
      </c>
      <c r="B6" s="776">
        <v>0</v>
      </c>
      <c r="C6" s="776">
        <v>16</v>
      </c>
      <c r="D6" s="776">
        <v>33</v>
      </c>
      <c r="E6" s="776">
        <v>19</v>
      </c>
      <c r="F6" s="776">
        <v>0</v>
      </c>
      <c r="G6" s="776">
        <v>11</v>
      </c>
      <c r="H6" s="776">
        <v>37</v>
      </c>
      <c r="I6" s="776">
        <v>20</v>
      </c>
      <c r="J6" s="945">
        <v>0</v>
      </c>
      <c r="K6" s="945">
        <v>11</v>
      </c>
      <c r="L6" s="945">
        <v>37</v>
      </c>
      <c r="M6" s="945">
        <v>20</v>
      </c>
      <c r="N6" s="776">
        <v>0</v>
      </c>
      <c r="O6" s="776">
        <v>10</v>
      </c>
      <c r="P6" s="776">
        <v>37</v>
      </c>
      <c r="Q6" s="776">
        <v>20</v>
      </c>
      <c r="R6" s="776">
        <v>0</v>
      </c>
      <c r="S6" s="776">
        <v>11</v>
      </c>
      <c r="T6" s="776">
        <v>38</v>
      </c>
      <c r="U6" s="777">
        <v>19</v>
      </c>
      <c r="V6" s="776">
        <v>0</v>
      </c>
      <c r="W6" s="776">
        <v>11</v>
      </c>
      <c r="X6" s="776">
        <v>38</v>
      </c>
      <c r="Y6" s="777">
        <v>19</v>
      </c>
      <c r="Z6" s="962"/>
      <c r="AA6" s="54"/>
    </row>
    <row r="7" spans="1:27" ht="24.2" customHeight="1">
      <c r="A7" s="393" t="s">
        <v>721</v>
      </c>
      <c r="B7" s="776">
        <v>0</v>
      </c>
      <c r="C7" s="776">
        <v>1</v>
      </c>
      <c r="D7" s="776">
        <v>3</v>
      </c>
      <c r="E7" s="776">
        <v>4</v>
      </c>
      <c r="F7" s="776">
        <v>0</v>
      </c>
      <c r="G7" s="776">
        <v>0</v>
      </c>
      <c r="H7" s="776">
        <v>3</v>
      </c>
      <c r="I7" s="776">
        <v>4</v>
      </c>
      <c r="J7" s="945">
        <v>0</v>
      </c>
      <c r="K7" s="945">
        <v>0</v>
      </c>
      <c r="L7" s="945">
        <v>3</v>
      </c>
      <c r="M7" s="945">
        <v>4</v>
      </c>
      <c r="N7" s="776">
        <v>0</v>
      </c>
      <c r="O7" s="776">
        <v>0</v>
      </c>
      <c r="P7" s="776">
        <v>2</v>
      </c>
      <c r="Q7" s="776">
        <v>5</v>
      </c>
      <c r="R7" s="776">
        <v>0</v>
      </c>
      <c r="S7" s="776">
        <v>0</v>
      </c>
      <c r="T7" s="776">
        <v>2</v>
      </c>
      <c r="U7" s="777">
        <v>5</v>
      </c>
      <c r="V7" s="776">
        <v>0</v>
      </c>
      <c r="W7" s="776">
        <v>0</v>
      </c>
      <c r="X7" s="776">
        <v>2</v>
      </c>
      <c r="Y7" s="777">
        <v>5</v>
      </c>
      <c r="Z7" s="962"/>
    </row>
    <row r="8" spans="1:27" ht="33" customHeight="1" thickBot="1">
      <c r="A8" s="394" t="s">
        <v>72</v>
      </c>
      <c r="B8" s="615">
        <v>0</v>
      </c>
      <c r="C8" s="615">
        <v>20</v>
      </c>
      <c r="D8" s="615">
        <v>56</v>
      </c>
      <c r="E8" s="615">
        <v>31</v>
      </c>
      <c r="F8" s="615">
        <v>0</v>
      </c>
      <c r="G8" s="615">
        <v>13</v>
      </c>
      <c r="H8" s="615">
        <v>61</v>
      </c>
      <c r="I8" s="615">
        <v>32</v>
      </c>
      <c r="J8" s="615">
        <v>0</v>
      </c>
      <c r="K8" s="615">
        <v>14</v>
      </c>
      <c r="L8" s="615">
        <v>60</v>
      </c>
      <c r="M8" s="615">
        <v>32</v>
      </c>
      <c r="N8" s="615">
        <v>0</v>
      </c>
      <c r="O8" s="615">
        <v>13</v>
      </c>
      <c r="P8" s="615">
        <v>58</v>
      </c>
      <c r="Q8" s="615">
        <v>34</v>
      </c>
      <c r="R8" s="615">
        <v>0</v>
      </c>
      <c r="S8" s="615">
        <v>14</v>
      </c>
      <c r="T8" s="615">
        <v>60</v>
      </c>
      <c r="U8" s="644">
        <v>32</v>
      </c>
      <c r="V8" s="615">
        <v>0</v>
      </c>
      <c r="W8" s="615">
        <v>14</v>
      </c>
      <c r="X8" s="615">
        <v>60</v>
      </c>
      <c r="Y8" s="644">
        <v>32</v>
      </c>
      <c r="Z8" s="962"/>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zoomScale="84" zoomScaleNormal="60" zoomScaleSheetLayoutView="69" zoomScalePageLayoutView="50" workbookViewId="0">
      <selection activeCell="L10" sqref="L10"/>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396" t="s">
        <v>822</v>
      </c>
      <c r="B1" s="1397"/>
      <c r="C1" s="1397"/>
      <c r="D1" s="1397"/>
      <c r="E1" s="1397"/>
      <c r="F1" s="1397"/>
      <c r="G1" s="1397"/>
      <c r="H1" s="1397"/>
      <c r="I1" s="1397"/>
      <c r="J1" s="1397"/>
      <c r="K1" s="1397"/>
      <c r="L1" s="1397"/>
      <c r="M1" s="1397"/>
      <c r="N1" s="1397"/>
      <c r="O1" s="1397"/>
      <c r="P1" s="1397"/>
      <c r="Q1" s="1397"/>
      <c r="R1" s="1398"/>
    </row>
    <row r="2" spans="1:22" ht="22.35" customHeight="1">
      <c r="A2" s="1330" t="s">
        <v>409</v>
      </c>
      <c r="B2" s="1378" t="s">
        <v>277</v>
      </c>
      <c r="C2" s="1368" t="s">
        <v>849</v>
      </c>
      <c r="D2" s="1362">
        <v>2021</v>
      </c>
      <c r="E2" s="1362">
        <v>2022</v>
      </c>
      <c r="F2" s="1362">
        <v>2023</v>
      </c>
      <c r="G2" s="1362"/>
      <c r="H2" s="1362"/>
      <c r="I2" s="1362"/>
      <c r="J2" s="1362"/>
      <c r="K2" s="1362"/>
      <c r="L2" s="1362"/>
      <c r="M2" s="1362"/>
      <c r="N2" s="1362"/>
      <c r="O2" s="1362"/>
      <c r="P2" s="1400">
        <v>2024</v>
      </c>
      <c r="Q2" s="1400"/>
      <c r="R2" s="1401"/>
    </row>
    <row r="3" spans="1:22" ht="22.35" customHeight="1">
      <c r="A3" s="1330"/>
      <c r="B3" s="1378"/>
      <c r="C3" s="1375"/>
      <c r="D3" s="1365"/>
      <c r="E3" s="1362"/>
      <c r="F3" s="799" t="s">
        <v>2</v>
      </c>
      <c r="G3" s="799" t="s">
        <v>3</v>
      </c>
      <c r="H3" s="799" t="s">
        <v>4</v>
      </c>
      <c r="I3" s="799" t="s">
        <v>5</v>
      </c>
      <c r="J3" s="799" t="s">
        <v>6</v>
      </c>
      <c r="K3" s="799" t="s">
        <v>267</v>
      </c>
      <c r="L3" s="911" t="s">
        <v>7</v>
      </c>
      <c r="M3" s="911" t="s">
        <v>13</v>
      </c>
      <c r="N3" s="911" t="s">
        <v>14</v>
      </c>
      <c r="O3" s="911" t="s">
        <v>15</v>
      </c>
      <c r="P3" s="911" t="s">
        <v>0</v>
      </c>
      <c r="Q3" s="911" t="s">
        <v>1</v>
      </c>
      <c r="R3" s="961" t="s">
        <v>2</v>
      </c>
      <c r="S3" s="280"/>
      <c r="U3" s="1399"/>
      <c r="V3" s="1399"/>
    </row>
    <row r="4" spans="1:22" ht="24.2" customHeight="1">
      <c r="A4" s="344" t="s">
        <v>422</v>
      </c>
      <c r="B4" s="801">
        <v>6668812.9072652999</v>
      </c>
      <c r="C4" s="801">
        <v>7720283.9792964999</v>
      </c>
      <c r="D4" s="801">
        <v>8262968.6287965002</v>
      </c>
      <c r="E4" s="801">
        <v>8981889.5389172006</v>
      </c>
      <c r="F4" s="801">
        <v>9011708.4668517001</v>
      </c>
      <c r="G4" s="801">
        <v>8972374.9183529001</v>
      </c>
      <c r="H4" s="801">
        <v>9073267.5199579</v>
      </c>
      <c r="I4" s="801">
        <v>9157898.2129715011</v>
      </c>
      <c r="J4" s="801">
        <v>9206651.5410565007</v>
      </c>
      <c r="K4" s="801">
        <v>9242974.7821299005</v>
      </c>
      <c r="L4" s="801">
        <v>9394225.8498203997</v>
      </c>
      <c r="M4" s="801">
        <v>9460921.5511886999</v>
      </c>
      <c r="N4" s="801">
        <v>9549681.467748398</v>
      </c>
      <c r="O4" s="801">
        <v>9692661.9116345011</v>
      </c>
      <c r="P4" s="801">
        <v>10079667.654557701</v>
      </c>
      <c r="Q4" s="801">
        <v>9876399.7467631008</v>
      </c>
      <c r="R4" s="1052">
        <v>9990451.1539277975</v>
      </c>
      <c r="S4" s="80"/>
      <c r="T4" s="54"/>
      <c r="U4" s="80"/>
      <c r="V4" s="80"/>
    </row>
    <row r="5" spans="1:22" ht="24.2" customHeight="1">
      <c r="A5" s="126" t="s">
        <v>413</v>
      </c>
      <c r="B5" s="399">
        <v>6317760.5660175998</v>
      </c>
      <c r="C5" s="399">
        <v>7319911.9995659003</v>
      </c>
      <c r="D5" s="399">
        <v>7858620.9582347004</v>
      </c>
      <c r="E5" s="399">
        <v>8592333.2115045991</v>
      </c>
      <c r="F5" s="399">
        <v>8583799.51609</v>
      </c>
      <c r="G5" s="399">
        <v>8512530.0971105993</v>
      </c>
      <c r="H5" s="399">
        <v>8621586.3862433992</v>
      </c>
      <c r="I5" s="399">
        <v>8686225.9890107997</v>
      </c>
      <c r="J5" s="399">
        <v>8732132.8231295999</v>
      </c>
      <c r="K5" s="399">
        <v>8758627.4141895007</v>
      </c>
      <c r="L5" s="399">
        <v>8926582.1367780007</v>
      </c>
      <c r="M5" s="399">
        <v>8991625.7860883009</v>
      </c>
      <c r="N5" s="399">
        <v>9084152.1106464993</v>
      </c>
      <c r="O5" s="399">
        <v>9246886.3630903997</v>
      </c>
      <c r="P5" s="399">
        <v>9577060.1250653006</v>
      </c>
      <c r="Q5" s="399">
        <v>9367505.5176854003</v>
      </c>
      <c r="R5" s="1053">
        <v>9487233.0772980992</v>
      </c>
      <c r="S5" s="80"/>
      <c r="U5" s="80"/>
      <c r="V5" s="80"/>
    </row>
    <row r="6" spans="1:22" ht="24.2" customHeight="1">
      <c r="A6" s="126" t="s">
        <v>720</v>
      </c>
      <c r="B6" s="399">
        <v>226493.2010528</v>
      </c>
      <c r="C6" s="399">
        <v>235324.62528549999</v>
      </c>
      <c r="D6" s="399">
        <v>232695.28251819999</v>
      </c>
      <c r="E6" s="399">
        <v>236947.42777750001</v>
      </c>
      <c r="F6" s="399">
        <v>271761.12321699999</v>
      </c>
      <c r="G6" s="399">
        <v>301276.85956750001</v>
      </c>
      <c r="H6" s="399">
        <v>290467.8254498</v>
      </c>
      <c r="I6" s="399">
        <v>314160.83918519999</v>
      </c>
      <c r="J6" s="399">
        <v>311300.83044679998</v>
      </c>
      <c r="K6" s="399">
        <v>320622.8587252</v>
      </c>
      <c r="L6" s="399">
        <v>305771.97576499998</v>
      </c>
      <c r="M6" s="399">
        <v>306596.49685489998</v>
      </c>
      <c r="N6" s="399">
        <v>305415.59925859998</v>
      </c>
      <c r="O6" s="399">
        <v>295148.90593329998</v>
      </c>
      <c r="P6" s="399">
        <v>340525.6781122</v>
      </c>
      <c r="Q6" s="399">
        <v>346104.6396544</v>
      </c>
      <c r="R6" s="1053">
        <v>343724.39446879999</v>
      </c>
      <c r="S6" s="80"/>
      <c r="U6" s="80"/>
      <c r="V6" s="80"/>
    </row>
    <row r="7" spans="1:22" ht="24.2" customHeight="1">
      <c r="A7" s="126" t="s">
        <v>415</v>
      </c>
      <c r="B7" s="399">
        <v>21215.6130079</v>
      </c>
      <c r="C7" s="399">
        <v>27703.982280799999</v>
      </c>
      <c r="D7" s="399">
        <v>20873.353088700002</v>
      </c>
      <c r="E7" s="399">
        <v>17649.624901700001</v>
      </c>
      <c r="F7" s="399">
        <v>17604.522210399999</v>
      </c>
      <c r="G7" s="399">
        <v>24342.978819</v>
      </c>
      <c r="H7" s="399">
        <v>21160.8269329</v>
      </c>
      <c r="I7" s="399">
        <v>21778.8691411</v>
      </c>
      <c r="J7" s="399">
        <v>26402.6509028</v>
      </c>
      <c r="K7" s="399">
        <v>22799.438482699999</v>
      </c>
      <c r="L7" s="399">
        <v>21174.2298405</v>
      </c>
      <c r="M7" s="399">
        <v>23874.424597599998</v>
      </c>
      <c r="N7" s="399">
        <v>21540.232096899999</v>
      </c>
      <c r="O7" s="399">
        <v>22012.980636600001</v>
      </c>
      <c r="P7" s="399">
        <v>28879.1646593</v>
      </c>
      <c r="Q7" s="399">
        <v>25074.223482199999</v>
      </c>
      <c r="R7" s="1053">
        <v>21162.203214100002</v>
      </c>
      <c r="S7" s="80"/>
      <c r="U7" s="80"/>
      <c r="V7" s="80"/>
    </row>
    <row r="8" spans="1:22" ht="24.2" customHeight="1">
      <c r="A8" s="126" t="s">
        <v>416</v>
      </c>
      <c r="B8" s="399">
        <v>15857.597485099999</v>
      </c>
      <c r="C8" s="399">
        <v>13637.2363043</v>
      </c>
      <c r="D8" s="399">
        <v>19234.428506299999</v>
      </c>
      <c r="E8" s="399">
        <v>24635.763863699998</v>
      </c>
      <c r="F8" s="399">
        <v>29896.231007800001</v>
      </c>
      <c r="G8" s="399">
        <v>27585.552967200001</v>
      </c>
      <c r="H8" s="399">
        <v>28097.151870199999</v>
      </c>
      <c r="I8" s="399">
        <v>27214.256039799999</v>
      </c>
      <c r="J8" s="399">
        <v>25793.039455499998</v>
      </c>
      <c r="K8" s="399">
        <v>28159.402456200001</v>
      </c>
      <c r="L8" s="399">
        <v>28566.959406000002</v>
      </c>
      <c r="M8" s="399">
        <v>25957.292465300001</v>
      </c>
      <c r="N8" s="399">
        <v>24334.411771300001</v>
      </c>
      <c r="O8" s="399">
        <v>23801.143216</v>
      </c>
      <c r="P8" s="399">
        <v>25869.51412</v>
      </c>
      <c r="Q8" s="399">
        <v>27189.281875500001</v>
      </c>
      <c r="R8" s="1053">
        <v>28722.2755965</v>
      </c>
      <c r="S8" s="80"/>
      <c r="U8" s="80"/>
      <c r="V8" s="80"/>
    </row>
    <row r="9" spans="1:22" ht="24.2" customHeight="1">
      <c r="A9" s="126" t="s">
        <v>417</v>
      </c>
      <c r="B9" s="399">
        <v>87485.929701899993</v>
      </c>
      <c r="C9" s="399">
        <v>123706.13585999999</v>
      </c>
      <c r="D9" s="399">
        <v>131544.60644860001</v>
      </c>
      <c r="E9" s="399">
        <v>110323.5108697</v>
      </c>
      <c r="F9" s="399">
        <v>108647.07432650001</v>
      </c>
      <c r="G9" s="399">
        <v>106639.4298886</v>
      </c>
      <c r="H9" s="399">
        <v>111955.32946160001</v>
      </c>
      <c r="I9" s="399">
        <v>108518.25959459999</v>
      </c>
      <c r="J9" s="399">
        <v>111022.1971218</v>
      </c>
      <c r="K9" s="399">
        <v>112765.6682763</v>
      </c>
      <c r="L9" s="399">
        <v>112130.5480309</v>
      </c>
      <c r="M9" s="399">
        <v>112867.5511826</v>
      </c>
      <c r="N9" s="399">
        <v>114239.1139751</v>
      </c>
      <c r="O9" s="399">
        <v>104812.51875820001</v>
      </c>
      <c r="P9" s="399">
        <v>107333.1726009</v>
      </c>
      <c r="Q9" s="399">
        <v>110526.08406559999</v>
      </c>
      <c r="R9" s="1053">
        <v>109609.2033503</v>
      </c>
      <c r="S9" s="80"/>
      <c r="U9" s="396"/>
      <c r="V9" s="80"/>
    </row>
    <row r="10" spans="1:22" ht="24.2" customHeight="1">
      <c r="A10" s="344" t="s">
        <v>418</v>
      </c>
      <c r="B10" s="801">
        <v>2001032.2259050999</v>
      </c>
      <c r="C10" s="801">
        <v>2061120.9291934001</v>
      </c>
      <c r="D10" s="801">
        <v>2150273.7226201994</v>
      </c>
      <c r="E10" s="801">
        <v>2640878.2640212001</v>
      </c>
      <c r="F10" s="801">
        <v>2389073.0649004001</v>
      </c>
      <c r="G10" s="801">
        <v>2373458.2858397001</v>
      </c>
      <c r="H10" s="801">
        <v>2444225.5362200001</v>
      </c>
      <c r="I10" s="801">
        <v>2453701.4587662998</v>
      </c>
      <c r="J10" s="801">
        <v>2480158.1167207994</v>
      </c>
      <c r="K10" s="801">
        <v>2499498.6878172997</v>
      </c>
      <c r="L10" s="801">
        <v>2550713.6954923999</v>
      </c>
      <c r="M10" s="801">
        <v>2581175.0903254999</v>
      </c>
      <c r="N10" s="801">
        <v>2573279.1256224001</v>
      </c>
      <c r="O10" s="801">
        <v>2506179.8223528001</v>
      </c>
      <c r="P10" s="801">
        <v>2561013.1746400003</v>
      </c>
      <c r="Q10" s="801">
        <v>2549682.2352257003</v>
      </c>
      <c r="R10" s="1052">
        <v>2545560.7998607</v>
      </c>
      <c r="S10" s="80"/>
      <c r="U10" s="80"/>
      <c r="V10" s="80"/>
    </row>
    <row r="11" spans="1:22" ht="24.2" customHeight="1">
      <c r="A11" s="126" t="s">
        <v>413</v>
      </c>
      <c r="B11" s="399">
        <v>1971635.6447059</v>
      </c>
      <c r="C11" s="399">
        <v>2028854.3530931</v>
      </c>
      <c r="D11" s="399">
        <v>2116745.2367317998</v>
      </c>
      <c r="E11" s="399">
        <v>2539846.6929998999</v>
      </c>
      <c r="F11" s="399">
        <v>2355814.9619828002</v>
      </c>
      <c r="G11" s="399">
        <v>2338762.0383199998</v>
      </c>
      <c r="H11" s="399">
        <v>2410610.2558915</v>
      </c>
      <c r="I11" s="399">
        <v>2422604.5828265999</v>
      </c>
      <c r="J11" s="399">
        <v>2446969.0047264998</v>
      </c>
      <c r="K11" s="399">
        <v>2466602.1100790999</v>
      </c>
      <c r="L11" s="399">
        <v>2517604.0707673002</v>
      </c>
      <c r="M11" s="399">
        <v>2548057.2601862</v>
      </c>
      <c r="N11" s="399">
        <v>2540582.7978746002</v>
      </c>
      <c r="O11" s="399">
        <v>2475662.3485872</v>
      </c>
      <c r="P11" s="399">
        <v>2529207.6379212001</v>
      </c>
      <c r="Q11" s="399">
        <v>2517009.9214424002</v>
      </c>
      <c r="R11" s="1053">
        <v>2514030.0213307999</v>
      </c>
      <c r="S11" s="80"/>
      <c r="U11" s="80"/>
      <c r="V11" s="80"/>
    </row>
    <row r="12" spans="1:22" ht="24.2" customHeight="1">
      <c r="A12" s="126" t="s">
        <v>720</v>
      </c>
      <c r="B12" s="399">
        <v>26377.14732</v>
      </c>
      <c r="C12" s="399">
        <v>27927.096187700001</v>
      </c>
      <c r="D12" s="399">
        <v>29462.084718300001</v>
      </c>
      <c r="E12" s="399">
        <v>74230.748623899999</v>
      </c>
      <c r="F12" s="399">
        <v>29723.294321599999</v>
      </c>
      <c r="G12" s="399">
        <v>31141.442987900002</v>
      </c>
      <c r="H12" s="399">
        <v>29768.203440599998</v>
      </c>
      <c r="I12" s="399">
        <v>27102.018713500001</v>
      </c>
      <c r="J12" s="399">
        <v>29396.275167200001</v>
      </c>
      <c r="K12" s="399">
        <v>29226.725437500001</v>
      </c>
      <c r="L12" s="399">
        <v>29266.564508899999</v>
      </c>
      <c r="M12" s="399">
        <v>29335.658620099999</v>
      </c>
      <c r="N12" s="399">
        <v>28980.981855800001</v>
      </c>
      <c r="O12" s="399">
        <v>26730.381729500001</v>
      </c>
      <c r="P12" s="399">
        <v>27642.948154500002</v>
      </c>
      <c r="Q12" s="399">
        <v>28366.524998500001</v>
      </c>
      <c r="R12" s="1053">
        <v>27388.0530464</v>
      </c>
      <c r="S12" s="80"/>
      <c r="U12" s="80"/>
      <c r="V12" s="80"/>
    </row>
    <row r="13" spans="1:22" ht="24.2" customHeight="1">
      <c r="A13" s="126" t="s">
        <v>415</v>
      </c>
      <c r="B13" s="399">
        <v>1254.1091079</v>
      </c>
      <c r="C13" s="399">
        <v>1968.080946</v>
      </c>
      <c r="D13" s="399">
        <v>878.77035230000001</v>
      </c>
      <c r="E13" s="399">
        <v>1003.7510898</v>
      </c>
      <c r="F13" s="399">
        <v>948.466184</v>
      </c>
      <c r="G13" s="399">
        <v>1065.0438916000001</v>
      </c>
      <c r="H13" s="399">
        <v>1100.5279862</v>
      </c>
      <c r="I13" s="399">
        <v>1529.231311</v>
      </c>
      <c r="J13" s="399">
        <v>1205.3807956999999</v>
      </c>
      <c r="K13" s="399">
        <v>1171.6699014000001</v>
      </c>
      <c r="L13" s="399">
        <v>1350.8935176</v>
      </c>
      <c r="M13" s="399">
        <v>1264.5230819000001</v>
      </c>
      <c r="N13" s="399">
        <v>1209.5122292000001</v>
      </c>
      <c r="O13" s="399">
        <v>1364.1097952</v>
      </c>
      <c r="P13" s="399">
        <v>1600.8819533000001</v>
      </c>
      <c r="Q13" s="399">
        <v>1811.8786699</v>
      </c>
      <c r="R13" s="1053">
        <v>1657.8733467</v>
      </c>
      <c r="S13" s="80"/>
      <c r="U13" s="80"/>
      <c r="V13" s="80"/>
    </row>
    <row r="14" spans="1:22" ht="24.2" customHeight="1">
      <c r="A14" s="126" t="s">
        <v>416</v>
      </c>
      <c r="B14" s="399">
        <v>280.79528640000001</v>
      </c>
      <c r="C14" s="399">
        <v>227.6762477</v>
      </c>
      <c r="D14" s="399">
        <v>212.52443450000001</v>
      </c>
      <c r="E14" s="399">
        <v>217.91689769999999</v>
      </c>
      <c r="F14" s="399">
        <v>306.99780800000002</v>
      </c>
      <c r="G14" s="399">
        <v>295.78495550000002</v>
      </c>
      <c r="H14" s="399">
        <v>379.41909989999999</v>
      </c>
      <c r="I14" s="399">
        <v>343.72173020000002</v>
      </c>
      <c r="J14" s="399">
        <v>316.5784779</v>
      </c>
      <c r="K14" s="399">
        <v>332.40081839999999</v>
      </c>
      <c r="L14" s="399">
        <v>290.22484880000002</v>
      </c>
      <c r="M14" s="399">
        <v>386.5443204</v>
      </c>
      <c r="N14" s="399">
        <v>390.27269999999999</v>
      </c>
      <c r="O14" s="399">
        <v>253.17879769999999</v>
      </c>
      <c r="P14" s="399">
        <v>260.71730300000002</v>
      </c>
      <c r="Q14" s="399">
        <v>306.97544119999998</v>
      </c>
      <c r="R14" s="1053">
        <v>247.1718856</v>
      </c>
      <c r="S14" s="80"/>
      <c r="U14" s="80"/>
      <c r="V14" s="80"/>
    </row>
    <row r="15" spans="1:22" ht="24.2" customHeight="1">
      <c r="A15" s="126" t="s">
        <v>417</v>
      </c>
      <c r="B15" s="399">
        <v>1484.5294848999999</v>
      </c>
      <c r="C15" s="399">
        <v>2143.7227189</v>
      </c>
      <c r="D15" s="399">
        <v>2975.1063832999998</v>
      </c>
      <c r="E15" s="399">
        <v>25579.154409899998</v>
      </c>
      <c r="F15" s="399">
        <v>2279.3446039999999</v>
      </c>
      <c r="G15" s="399">
        <v>2193.9756846999999</v>
      </c>
      <c r="H15" s="399">
        <v>2367.1298018000002</v>
      </c>
      <c r="I15" s="399">
        <v>2121.9041849999999</v>
      </c>
      <c r="J15" s="399">
        <v>2270.8775535</v>
      </c>
      <c r="K15" s="399">
        <v>2165.7815808999999</v>
      </c>
      <c r="L15" s="399">
        <v>2201.9418498</v>
      </c>
      <c r="M15" s="399">
        <v>2131.1041169</v>
      </c>
      <c r="N15" s="399">
        <v>2115.5609628000002</v>
      </c>
      <c r="O15" s="399">
        <v>2169.8034431999999</v>
      </c>
      <c r="P15" s="399">
        <v>2300.9893080000002</v>
      </c>
      <c r="Q15" s="399">
        <v>2186.9346737000001</v>
      </c>
      <c r="R15" s="1053">
        <v>2237.6802511999999</v>
      </c>
      <c r="S15" s="80"/>
      <c r="U15" s="80"/>
      <c r="V15" s="80"/>
    </row>
    <row r="16" spans="1:22" ht="24">
      <c r="A16" s="345" t="s">
        <v>419</v>
      </c>
      <c r="B16" s="801">
        <v>127578.57407409999</v>
      </c>
      <c r="C16" s="801">
        <v>169386.83435770002</v>
      </c>
      <c r="D16" s="801">
        <v>175718.78921370002</v>
      </c>
      <c r="E16" s="801">
        <v>179409.72203249997</v>
      </c>
      <c r="F16" s="801">
        <v>159682.63614069999</v>
      </c>
      <c r="G16" s="801">
        <v>162122.76620660003</v>
      </c>
      <c r="H16" s="801">
        <v>165060.38515260001</v>
      </c>
      <c r="I16" s="801">
        <v>161506.24200169998</v>
      </c>
      <c r="J16" s="801">
        <v>167010.7243072</v>
      </c>
      <c r="K16" s="801">
        <v>167394.36151589997</v>
      </c>
      <c r="L16" s="801">
        <v>165714.79749359997</v>
      </c>
      <c r="M16" s="801">
        <v>166481.43976469999</v>
      </c>
      <c r="N16" s="801">
        <v>163829.10373529998</v>
      </c>
      <c r="O16" s="801">
        <v>154413.73464690003</v>
      </c>
      <c r="P16" s="801">
        <v>166244.43994450002</v>
      </c>
      <c r="Q16" s="801">
        <v>167095.37820809998</v>
      </c>
      <c r="R16" s="1052">
        <v>163636.40764440002</v>
      </c>
      <c r="S16" s="80"/>
      <c r="U16" s="80"/>
      <c r="V16" s="80"/>
    </row>
    <row r="17" spans="1:22">
      <c r="A17" s="344" t="s">
        <v>420</v>
      </c>
      <c r="B17" s="801">
        <v>63129.654978837003</v>
      </c>
      <c r="C17" s="801">
        <v>66057.731298053986</v>
      </c>
      <c r="D17" s="801">
        <v>52050.901409736995</v>
      </c>
      <c r="E17" s="801">
        <v>74056.540162502017</v>
      </c>
      <c r="F17" s="801">
        <v>71060.464471580999</v>
      </c>
      <c r="G17" s="801">
        <v>70229.886513698002</v>
      </c>
      <c r="H17" s="801">
        <v>67248.729994132998</v>
      </c>
      <c r="I17" s="801">
        <v>67208.282686987004</v>
      </c>
      <c r="J17" s="801">
        <v>66126.885186835003</v>
      </c>
      <c r="K17" s="801">
        <v>65590.505353029002</v>
      </c>
      <c r="L17" s="801">
        <v>70251.186192376001</v>
      </c>
      <c r="M17" s="801">
        <v>72440.308661777002</v>
      </c>
      <c r="N17" s="801">
        <v>72647.51147528601</v>
      </c>
      <c r="O17" s="801">
        <v>96692.064031928006</v>
      </c>
      <c r="P17" s="801">
        <v>93023.003726907002</v>
      </c>
      <c r="Q17" s="801">
        <v>93818.636505689006</v>
      </c>
      <c r="R17" s="1052">
        <v>92242.798083231013</v>
      </c>
      <c r="S17" s="80"/>
      <c r="U17" s="80"/>
      <c r="V17" s="80"/>
    </row>
    <row r="18" spans="1:22" ht="24.2" customHeight="1">
      <c r="A18" s="126" t="s">
        <v>413</v>
      </c>
      <c r="B18" s="407">
        <v>63028.512781819001</v>
      </c>
      <c r="C18" s="407">
        <v>65963.187815451995</v>
      </c>
      <c r="D18" s="399">
        <v>52027.790718703996</v>
      </c>
      <c r="E18" s="399">
        <v>73999.073297102004</v>
      </c>
      <c r="F18" s="399">
        <v>70968.444827133004</v>
      </c>
      <c r="G18" s="399">
        <v>70124.418622743004</v>
      </c>
      <c r="H18" s="399">
        <v>67153.479165750003</v>
      </c>
      <c r="I18" s="399">
        <v>67065.405112830995</v>
      </c>
      <c r="J18" s="399">
        <v>66050.849072102996</v>
      </c>
      <c r="K18" s="399">
        <v>65506.423049730998</v>
      </c>
      <c r="L18" s="399">
        <v>70173.521015003003</v>
      </c>
      <c r="M18" s="399">
        <v>72373.320187307996</v>
      </c>
      <c r="N18" s="399">
        <v>72580.767280442</v>
      </c>
      <c r="O18" s="399">
        <v>96616.925045361</v>
      </c>
      <c r="P18" s="399">
        <v>92711.585202022994</v>
      </c>
      <c r="Q18" s="399">
        <v>93639.920689410996</v>
      </c>
      <c r="R18" s="1053">
        <v>92025.05105029</v>
      </c>
      <c r="S18" s="80"/>
      <c r="U18" s="80"/>
      <c r="V18" s="80"/>
    </row>
    <row r="19" spans="1:22" ht="24.2" customHeight="1">
      <c r="A19" s="126" t="s">
        <v>720</v>
      </c>
      <c r="B19" s="407">
        <v>9.2563554369999999</v>
      </c>
      <c r="C19" s="407">
        <v>35.385976460999998</v>
      </c>
      <c r="D19" s="399">
        <v>12.801094335</v>
      </c>
      <c r="E19" s="399">
        <v>31.390559238000002</v>
      </c>
      <c r="F19" s="399">
        <v>33.486381792000003</v>
      </c>
      <c r="G19" s="399">
        <v>41.335579782000003</v>
      </c>
      <c r="H19" s="399">
        <v>29.360623642</v>
      </c>
      <c r="I19" s="399">
        <v>90.972812508999993</v>
      </c>
      <c r="J19" s="399">
        <v>24.148279203000001</v>
      </c>
      <c r="K19" s="399">
        <v>13.338811588</v>
      </c>
      <c r="L19" s="399">
        <v>7.9487327649999999</v>
      </c>
      <c r="M19" s="399">
        <v>0.41277074699999999</v>
      </c>
      <c r="N19" s="399">
        <v>0.201733352</v>
      </c>
      <c r="O19" s="399">
        <v>9.2910492330000007</v>
      </c>
      <c r="P19" s="399">
        <v>26.918041465999998</v>
      </c>
      <c r="Q19" s="399">
        <v>57.508019331</v>
      </c>
      <c r="R19" s="1053">
        <v>86.017178600999998</v>
      </c>
      <c r="S19" s="80"/>
      <c r="U19" s="396"/>
      <c r="V19" s="80"/>
    </row>
    <row r="20" spans="1:22" ht="24.2" customHeight="1">
      <c r="A20" s="126" t="s">
        <v>415</v>
      </c>
      <c r="B20" s="802">
        <v>1.2481756850000001</v>
      </c>
      <c r="C20" s="802">
        <v>0</v>
      </c>
      <c r="D20" s="399">
        <v>0</v>
      </c>
      <c r="E20" s="399">
        <v>17.161279579999999</v>
      </c>
      <c r="F20" s="399">
        <v>1.615552925</v>
      </c>
      <c r="G20" s="399">
        <v>7.2290784129999999</v>
      </c>
      <c r="H20" s="399">
        <v>7.5018147639999997</v>
      </c>
      <c r="I20" s="399">
        <v>5.7114495180000002</v>
      </c>
      <c r="J20" s="399">
        <v>5.7094495179999996</v>
      </c>
      <c r="K20" s="399">
        <v>25.885938265</v>
      </c>
      <c r="L20" s="399">
        <v>5.6912495180000002</v>
      </c>
      <c r="M20" s="399">
        <v>9.4392495430000007</v>
      </c>
      <c r="N20" s="399">
        <v>5.6715610310000004</v>
      </c>
      <c r="O20" s="399">
        <v>5.5452943829999999</v>
      </c>
      <c r="P20" s="399">
        <v>0</v>
      </c>
      <c r="Q20" s="399">
        <v>0</v>
      </c>
      <c r="R20" s="1053">
        <v>0</v>
      </c>
      <c r="S20" s="80"/>
      <c r="U20" s="80"/>
      <c r="V20" s="80"/>
    </row>
    <row r="21" spans="1:22" ht="24.2" customHeight="1">
      <c r="A21" s="126" t="s">
        <v>416</v>
      </c>
      <c r="B21" s="407">
        <v>0</v>
      </c>
      <c r="C21" s="407">
        <v>0</v>
      </c>
      <c r="D21" s="399">
        <v>2.9583887999999999E-2</v>
      </c>
      <c r="E21" s="399">
        <v>0</v>
      </c>
      <c r="F21" s="399">
        <v>22.371863728000001</v>
      </c>
      <c r="G21" s="399">
        <v>8.1799266960000008</v>
      </c>
      <c r="H21" s="399">
        <v>1.4996288950000001</v>
      </c>
      <c r="I21" s="399">
        <v>1.777365246</v>
      </c>
      <c r="J21" s="399">
        <v>1.777365246</v>
      </c>
      <c r="K21" s="399">
        <v>0</v>
      </c>
      <c r="L21" s="399">
        <v>20.183488746999998</v>
      </c>
      <c r="M21" s="399">
        <v>20.183488746999998</v>
      </c>
      <c r="N21" s="399">
        <v>3.7500000249999998</v>
      </c>
      <c r="O21" s="399">
        <v>3.7500000249999998</v>
      </c>
      <c r="P21" s="399">
        <v>5.4252943829999998</v>
      </c>
      <c r="Q21" s="399">
        <v>0.201733352</v>
      </c>
      <c r="R21" s="1053">
        <v>16.638666647000001</v>
      </c>
      <c r="S21" s="80"/>
      <c r="U21" s="80"/>
      <c r="V21" s="80"/>
    </row>
    <row r="22" spans="1:22" ht="24.2" customHeight="1">
      <c r="A22" s="126" t="s">
        <v>417</v>
      </c>
      <c r="B22" s="407">
        <v>90.637665896000001</v>
      </c>
      <c r="C22" s="407">
        <v>59.157506140999999</v>
      </c>
      <c r="D22" s="407">
        <v>10.280012810000001</v>
      </c>
      <c r="E22" s="407">
        <v>8.9150265819999994</v>
      </c>
      <c r="F22" s="407">
        <v>34.545846003000001</v>
      </c>
      <c r="G22" s="407">
        <v>48.723306063999999</v>
      </c>
      <c r="H22" s="407">
        <v>56.888761082000002</v>
      </c>
      <c r="I22" s="407">
        <v>44.415946882999997</v>
      </c>
      <c r="J22" s="407">
        <v>44.401020764999998</v>
      </c>
      <c r="K22" s="407">
        <v>44.857553445000001</v>
      </c>
      <c r="L22" s="407">
        <v>43.841706342999998</v>
      </c>
      <c r="M22" s="407">
        <v>36.952965431999999</v>
      </c>
      <c r="N22" s="407">
        <v>57.120900435999999</v>
      </c>
      <c r="O22" s="407">
        <v>56.552642925999997</v>
      </c>
      <c r="P22" s="407">
        <v>123.365926593</v>
      </c>
      <c r="Q22" s="407">
        <v>121.006063595</v>
      </c>
      <c r="R22" s="1054">
        <v>115.09118769299999</v>
      </c>
      <c r="S22" s="80"/>
      <c r="U22" s="80"/>
      <c r="V22" s="80"/>
    </row>
    <row r="23" spans="1:22" ht="25.15" customHeight="1" thickBot="1">
      <c r="A23" s="347" t="s">
        <v>421</v>
      </c>
      <c r="B23" s="803">
        <v>91.885841581000008</v>
      </c>
      <c r="C23" s="803">
        <v>59.157506140999999</v>
      </c>
      <c r="D23" s="803">
        <v>10.309596698</v>
      </c>
      <c r="E23" s="803">
        <v>26.076306161999998</v>
      </c>
      <c r="F23" s="803">
        <v>58.533262656000005</v>
      </c>
      <c r="G23" s="803">
        <v>64.132311173000005</v>
      </c>
      <c r="H23" s="803">
        <v>65.890204741000005</v>
      </c>
      <c r="I23" s="803">
        <v>51.904761647000001</v>
      </c>
      <c r="J23" s="803">
        <v>51.887835529</v>
      </c>
      <c r="K23" s="803">
        <v>70.743491710000001</v>
      </c>
      <c r="L23" s="803">
        <v>69.716444608000003</v>
      </c>
      <c r="M23" s="803">
        <v>66.575703722</v>
      </c>
      <c r="N23" s="803">
        <v>66.542461492000001</v>
      </c>
      <c r="O23" s="803">
        <v>65.847937333999994</v>
      </c>
      <c r="P23" s="803">
        <v>128.79122097600001</v>
      </c>
      <c r="Q23" s="803">
        <v>121.20779694700001</v>
      </c>
      <c r="R23" s="1055">
        <v>131.72985434</v>
      </c>
      <c r="S23" s="80"/>
      <c r="U23" s="80"/>
      <c r="V23" s="80"/>
    </row>
    <row r="24" spans="1:22" ht="75" customHeight="1">
      <c r="A24" s="1396" t="s">
        <v>299</v>
      </c>
      <c r="B24" s="1397"/>
      <c r="C24" s="1397"/>
      <c r="D24" s="1397"/>
      <c r="E24" s="1397"/>
      <c r="F24" s="1397"/>
      <c r="G24" s="1397"/>
      <c r="H24" s="1397"/>
      <c r="I24" s="1397"/>
      <c r="J24" s="1397"/>
      <c r="K24" s="1397"/>
      <c r="L24" s="1397"/>
      <c r="M24" s="1397"/>
      <c r="N24" s="1397"/>
      <c r="O24" s="1397"/>
      <c r="P24" s="1397"/>
      <c r="Q24" s="1397"/>
      <c r="R24" s="1398"/>
    </row>
    <row r="25" spans="1:22" ht="22.35" customHeight="1">
      <c r="A25" s="1330" t="s">
        <v>409</v>
      </c>
      <c r="B25" s="1378" t="s">
        <v>277</v>
      </c>
      <c r="C25" s="1368" t="s">
        <v>849</v>
      </c>
      <c r="D25" s="1362">
        <v>2021</v>
      </c>
      <c r="E25" s="1362">
        <v>2022</v>
      </c>
      <c r="F25" s="1362">
        <v>2023</v>
      </c>
      <c r="G25" s="1362"/>
      <c r="H25" s="1362"/>
      <c r="I25" s="1362"/>
      <c r="J25" s="1362"/>
      <c r="K25" s="1362"/>
      <c r="L25" s="1362"/>
      <c r="M25" s="1362"/>
      <c r="N25" s="1362"/>
      <c r="O25" s="1362"/>
      <c r="P25" s="1362">
        <v>2024</v>
      </c>
      <c r="Q25" s="1362"/>
      <c r="R25" s="1363"/>
    </row>
    <row r="26" spans="1:22" ht="22.35" customHeight="1">
      <c r="A26" s="1330"/>
      <c r="B26" s="1378"/>
      <c r="C26" s="1375"/>
      <c r="D26" s="1365"/>
      <c r="E26" s="1362"/>
      <c r="F26" s="799" t="s">
        <v>2</v>
      </c>
      <c r="G26" s="799" t="s">
        <v>3</v>
      </c>
      <c r="H26" s="799" t="s">
        <v>4</v>
      </c>
      <c r="I26" s="799" t="s">
        <v>5</v>
      </c>
      <c r="J26" s="799" t="s">
        <v>6</v>
      </c>
      <c r="K26" s="799" t="s">
        <v>267</v>
      </c>
      <c r="L26" s="911" t="s">
        <v>7</v>
      </c>
      <c r="M26" s="911" t="s">
        <v>13</v>
      </c>
      <c r="N26" s="911" t="s">
        <v>14</v>
      </c>
      <c r="O26" s="911" t="s">
        <v>15</v>
      </c>
      <c r="P26" s="911" t="s">
        <v>0</v>
      </c>
      <c r="Q26" s="911" t="s">
        <v>1</v>
      </c>
      <c r="R26" s="961" t="s">
        <v>2</v>
      </c>
    </row>
    <row r="27" spans="1:22" ht="24.2" customHeight="1">
      <c r="A27" s="344" t="s">
        <v>422</v>
      </c>
      <c r="B27" s="398">
        <v>2893140.2458918998</v>
      </c>
      <c r="C27" s="398">
        <v>3416538.2037941003</v>
      </c>
      <c r="D27" s="801">
        <v>3782348.5701877</v>
      </c>
      <c r="E27" s="801">
        <v>4098277.8798622</v>
      </c>
      <c r="F27" s="801">
        <v>4088233.5571197998</v>
      </c>
      <c r="G27" s="801">
        <v>4087797.6268234998</v>
      </c>
      <c r="H27" s="801">
        <v>4085850.1491358001</v>
      </c>
      <c r="I27" s="801">
        <v>4113655.6211906001</v>
      </c>
      <c r="J27" s="801">
        <v>4124387.791406</v>
      </c>
      <c r="K27" s="801">
        <v>4144329.7418048005</v>
      </c>
      <c r="L27" s="801">
        <v>4228719.4710392999</v>
      </c>
      <c r="M27" s="801">
        <v>4259188.9515105998</v>
      </c>
      <c r="N27" s="801">
        <v>4327597.8448090004</v>
      </c>
      <c r="O27" s="801">
        <v>4420226.2740713004</v>
      </c>
      <c r="P27" s="801">
        <v>4523273.0859468998</v>
      </c>
      <c r="Q27" s="801">
        <v>4510771.4909365</v>
      </c>
      <c r="R27" s="1052">
        <v>4524225.0918912999</v>
      </c>
      <c r="S27" s="80"/>
      <c r="T27" s="54"/>
      <c r="U27" s="80"/>
      <c r="V27" s="80"/>
    </row>
    <row r="28" spans="1:22" ht="24.2" customHeight="1">
      <c r="A28" s="126" t="s">
        <v>413</v>
      </c>
      <c r="B28" s="400">
        <v>2740308.2143378998</v>
      </c>
      <c r="C28" s="400">
        <v>3220311.2446368001</v>
      </c>
      <c r="D28" s="399">
        <v>3577917.1875661998</v>
      </c>
      <c r="E28" s="399">
        <v>3897988.9207104002</v>
      </c>
      <c r="F28" s="399">
        <v>3857858.0630088998</v>
      </c>
      <c r="G28" s="399">
        <v>3843538.3312130999</v>
      </c>
      <c r="H28" s="399">
        <v>3843695.3875576002</v>
      </c>
      <c r="I28" s="399">
        <v>3870542.3176878002</v>
      </c>
      <c r="J28" s="399">
        <v>3873164.4350365</v>
      </c>
      <c r="K28" s="399">
        <v>3893839.8662215001</v>
      </c>
      <c r="L28" s="399">
        <v>3978339.2209478999</v>
      </c>
      <c r="M28" s="399">
        <v>4010490.7940003001</v>
      </c>
      <c r="N28" s="399">
        <v>4080568.7942519998</v>
      </c>
      <c r="O28" s="399">
        <v>4185099.8374902001</v>
      </c>
      <c r="P28" s="399">
        <v>4262055.0064765997</v>
      </c>
      <c r="Q28" s="399">
        <v>4242899.8562000999</v>
      </c>
      <c r="R28" s="1053">
        <v>4263017.6484856997</v>
      </c>
      <c r="S28" s="80"/>
      <c r="U28" s="80"/>
      <c r="V28" s="80"/>
    </row>
    <row r="29" spans="1:22" ht="24.2" customHeight="1">
      <c r="A29" s="126" t="s">
        <v>720</v>
      </c>
      <c r="B29" s="400">
        <v>98144.2683559</v>
      </c>
      <c r="C29" s="400">
        <v>108285.09395189999</v>
      </c>
      <c r="D29" s="399">
        <v>118198.7495258</v>
      </c>
      <c r="E29" s="399">
        <v>124275.932338</v>
      </c>
      <c r="F29" s="399">
        <v>152291.3027299</v>
      </c>
      <c r="G29" s="399">
        <v>164815.39170380001</v>
      </c>
      <c r="H29" s="399">
        <v>160846.0150822</v>
      </c>
      <c r="I29" s="399">
        <v>166313.0927174</v>
      </c>
      <c r="J29" s="399">
        <v>171522.33222330001</v>
      </c>
      <c r="K29" s="399">
        <v>170155.3512992</v>
      </c>
      <c r="L29" s="399">
        <v>171428.22888790001</v>
      </c>
      <c r="M29" s="399">
        <v>170957.02586729999</v>
      </c>
      <c r="N29" s="399">
        <v>169580.07009150001</v>
      </c>
      <c r="O29" s="399">
        <v>162380.24260860001</v>
      </c>
      <c r="P29" s="399">
        <v>183738.42911689999</v>
      </c>
      <c r="Q29" s="399">
        <v>189737.12329059999</v>
      </c>
      <c r="R29" s="1053">
        <v>184831.49377920001</v>
      </c>
      <c r="S29" s="80"/>
      <c r="U29" s="80"/>
      <c r="V29" s="80"/>
    </row>
    <row r="30" spans="1:22" ht="24.2" customHeight="1">
      <c r="A30" s="126" t="s">
        <v>415</v>
      </c>
      <c r="B30" s="400">
        <v>12038.5720115</v>
      </c>
      <c r="C30" s="400">
        <v>16955.816853299999</v>
      </c>
      <c r="D30" s="399">
        <v>9601.1080493999998</v>
      </c>
      <c r="E30" s="399">
        <v>7980.1352108000001</v>
      </c>
      <c r="F30" s="399">
        <v>9450.6852383000005</v>
      </c>
      <c r="G30" s="399">
        <v>13905.7114891</v>
      </c>
      <c r="H30" s="399">
        <v>10728.816051</v>
      </c>
      <c r="I30" s="399">
        <v>11193.348493</v>
      </c>
      <c r="J30" s="399">
        <v>13352.0325192</v>
      </c>
      <c r="K30" s="399">
        <v>12068.637251100001</v>
      </c>
      <c r="L30" s="399">
        <v>10546.4786597</v>
      </c>
      <c r="M30" s="399">
        <v>11512.536209100001</v>
      </c>
      <c r="N30" s="399">
        <v>10367.795317100001</v>
      </c>
      <c r="O30" s="399">
        <v>11013.291200199999</v>
      </c>
      <c r="P30" s="399">
        <v>16196.4810645</v>
      </c>
      <c r="Q30" s="399">
        <v>13526.920406200001</v>
      </c>
      <c r="R30" s="1053">
        <v>10667.054043100001</v>
      </c>
      <c r="S30" s="80"/>
      <c r="U30" s="80"/>
      <c r="V30" s="80"/>
    </row>
    <row r="31" spans="1:22" ht="24.2" customHeight="1">
      <c r="A31" s="126" t="s">
        <v>416</v>
      </c>
      <c r="B31" s="400">
        <v>7669.0205555000002</v>
      </c>
      <c r="C31" s="400">
        <v>7276.8312643999998</v>
      </c>
      <c r="D31" s="399">
        <v>11726.511808900001</v>
      </c>
      <c r="E31" s="399">
        <v>12758.410577299999</v>
      </c>
      <c r="F31" s="399">
        <v>16613.9146707</v>
      </c>
      <c r="G31" s="399">
        <v>15526.3449231</v>
      </c>
      <c r="H31" s="399">
        <v>20486.826592599999</v>
      </c>
      <c r="I31" s="399">
        <v>19393.8920564</v>
      </c>
      <c r="J31" s="399">
        <v>17662.663869399999</v>
      </c>
      <c r="K31" s="399">
        <v>19209.481252000001</v>
      </c>
      <c r="L31" s="399">
        <v>19827.804427200001</v>
      </c>
      <c r="M31" s="399">
        <v>17904.039533300001</v>
      </c>
      <c r="N31" s="399">
        <v>16282.2610793</v>
      </c>
      <c r="O31" s="399">
        <v>15526.0976519</v>
      </c>
      <c r="P31" s="399">
        <v>14715.6860282</v>
      </c>
      <c r="Q31" s="399">
        <v>15515.162553100001</v>
      </c>
      <c r="R31" s="1053">
        <v>19573.382413300002</v>
      </c>
      <c r="S31" s="80"/>
      <c r="U31" s="80"/>
      <c r="V31" s="80"/>
    </row>
    <row r="32" spans="1:22" ht="24.2" customHeight="1">
      <c r="A32" s="126" t="s">
        <v>417</v>
      </c>
      <c r="B32" s="400">
        <v>34980.170631100002</v>
      </c>
      <c r="C32" s="400">
        <v>63709.217087700003</v>
      </c>
      <c r="D32" s="399">
        <v>64905.013237400002</v>
      </c>
      <c r="E32" s="399">
        <v>55274.481025699999</v>
      </c>
      <c r="F32" s="399">
        <v>52019.591472</v>
      </c>
      <c r="G32" s="399">
        <v>50011.847494399997</v>
      </c>
      <c r="H32" s="399">
        <v>50093.103852400003</v>
      </c>
      <c r="I32" s="399">
        <v>46212.970236000001</v>
      </c>
      <c r="J32" s="399">
        <v>48686.327757599996</v>
      </c>
      <c r="K32" s="399">
        <v>49056.405781000001</v>
      </c>
      <c r="L32" s="399">
        <v>48577.738116599998</v>
      </c>
      <c r="M32" s="399">
        <v>48324.555900599997</v>
      </c>
      <c r="N32" s="399">
        <v>50798.924069100001</v>
      </c>
      <c r="O32" s="399">
        <v>46206.8051204</v>
      </c>
      <c r="P32" s="399">
        <v>46567.483260699999</v>
      </c>
      <c r="Q32" s="399">
        <v>49092.428486500001</v>
      </c>
      <c r="R32" s="1053">
        <v>46135.513169999998</v>
      </c>
      <c r="S32" s="80"/>
      <c r="U32" s="80"/>
      <c r="V32" s="80"/>
    </row>
    <row r="33" spans="1:22" ht="24">
      <c r="A33" s="344" t="s">
        <v>418</v>
      </c>
      <c r="B33" s="401">
        <v>613342.55002000008</v>
      </c>
      <c r="C33" s="401">
        <v>606340.7652772998</v>
      </c>
      <c r="D33" s="801">
        <v>651289.62477580004</v>
      </c>
      <c r="E33" s="801">
        <v>933371.55734760012</v>
      </c>
      <c r="F33" s="801">
        <v>662976.08370939991</v>
      </c>
      <c r="G33" s="801">
        <v>663162.85267390008</v>
      </c>
      <c r="H33" s="801">
        <v>694371.40791949991</v>
      </c>
      <c r="I33" s="801">
        <v>707361.87575829995</v>
      </c>
      <c r="J33" s="801">
        <v>710749.47272590001</v>
      </c>
      <c r="K33" s="801">
        <v>699919.39004409988</v>
      </c>
      <c r="L33" s="801">
        <v>719074.19230370002</v>
      </c>
      <c r="M33" s="801">
        <v>737957.30853330006</v>
      </c>
      <c r="N33" s="801">
        <v>737054.99610480003</v>
      </c>
      <c r="O33" s="801">
        <v>697446.15039820003</v>
      </c>
      <c r="P33" s="801">
        <v>686732.22889829997</v>
      </c>
      <c r="Q33" s="801">
        <v>682954.67202749988</v>
      </c>
      <c r="R33" s="1052">
        <v>689749.85667949996</v>
      </c>
      <c r="S33" s="80"/>
      <c r="U33" s="80"/>
      <c r="V33" s="80"/>
    </row>
    <row r="34" spans="1:22" ht="24.2" customHeight="1">
      <c r="A34" s="126" t="s">
        <v>413</v>
      </c>
      <c r="B34" s="400">
        <v>605259.96919680003</v>
      </c>
      <c r="C34" s="400">
        <v>595211.43435939995</v>
      </c>
      <c r="D34" s="399">
        <v>636054.5036083</v>
      </c>
      <c r="E34" s="399">
        <v>849906.14272400003</v>
      </c>
      <c r="F34" s="399">
        <v>647468.97614639997</v>
      </c>
      <c r="G34" s="399">
        <v>648008.2515445</v>
      </c>
      <c r="H34" s="399">
        <v>679269.19283349998</v>
      </c>
      <c r="I34" s="399">
        <v>695062.91194180003</v>
      </c>
      <c r="J34" s="399">
        <v>696586.62798969995</v>
      </c>
      <c r="K34" s="399">
        <v>685674.65913259995</v>
      </c>
      <c r="L34" s="399">
        <v>704606.82142709999</v>
      </c>
      <c r="M34" s="399">
        <v>723559.00429970003</v>
      </c>
      <c r="N34" s="399">
        <v>723134.63910799997</v>
      </c>
      <c r="O34" s="399">
        <v>684268.53193609999</v>
      </c>
      <c r="P34" s="399">
        <v>673728.98540779995</v>
      </c>
      <c r="Q34" s="399">
        <v>670270.79335099994</v>
      </c>
      <c r="R34" s="1053">
        <v>677259.67868999997</v>
      </c>
      <c r="S34" s="80"/>
      <c r="U34" s="80"/>
      <c r="V34" s="80"/>
    </row>
    <row r="35" spans="1:22" ht="24.2" customHeight="1">
      <c r="A35" s="126" t="s">
        <v>720</v>
      </c>
      <c r="B35" s="400">
        <v>7237.4510436</v>
      </c>
      <c r="C35" s="400">
        <v>8858.6054753999997</v>
      </c>
      <c r="D35" s="399">
        <v>12942.9133618</v>
      </c>
      <c r="E35" s="399">
        <v>58294.330194800001</v>
      </c>
      <c r="F35" s="399">
        <v>13559.8204358</v>
      </c>
      <c r="G35" s="399">
        <v>13193.4885299</v>
      </c>
      <c r="H35" s="399">
        <v>13042.6220448</v>
      </c>
      <c r="I35" s="399">
        <v>10281.2379473</v>
      </c>
      <c r="J35" s="399">
        <v>12152.5976782</v>
      </c>
      <c r="K35" s="399">
        <v>12182.8357779</v>
      </c>
      <c r="L35" s="399">
        <v>12396.0135204</v>
      </c>
      <c r="M35" s="399">
        <v>12374.3320453</v>
      </c>
      <c r="N35" s="399">
        <v>11881.344673899999</v>
      </c>
      <c r="O35" s="399">
        <v>11072.570332200001</v>
      </c>
      <c r="P35" s="399">
        <v>10890.3262166</v>
      </c>
      <c r="Q35" s="399">
        <v>10541.2208395</v>
      </c>
      <c r="R35" s="1053">
        <v>10390.4741918</v>
      </c>
      <c r="S35" s="80"/>
      <c r="U35" s="80"/>
      <c r="V35" s="80"/>
    </row>
    <row r="36" spans="1:22" ht="24.2" customHeight="1">
      <c r="A36" s="126" t="s">
        <v>415</v>
      </c>
      <c r="B36" s="400">
        <v>390.80865390000002</v>
      </c>
      <c r="C36" s="400">
        <v>964.90808000000004</v>
      </c>
      <c r="D36" s="399">
        <v>147.76234830000001</v>
      </c>
      <c r="E36" s="399">
        <v>148.88628560000001</v>
      </c>
      <c r="F36" s="399">
        <v>200.53852119999999</v>
      </c>
      <c r="G36" s="399">
        <v>292.47877149999999</v>
      </c>
      <c r="H36" s="399">
        <v>268.5233321</v>
      </c>
      <c r="I36" s="399">
        <v>289.5741496</v>
      </c>
      <c r="J36" s="399">
        <v>296.58020599999998</v>
      </c>
      <c r="K36" s="399">
        <v>313.45523530000003</v>
      </c>
      <c r="L36" s="399">
        <v>439.18225130000002</v>
      </c>
      <c r="M36" s="399">
        <v>340.41166600000003</v>
      </c>
      <c r="N36" s="399">
        <v>355.18748920000002</v>
      </c>
      <c r="O36" s="399">
        <v>426.93479539999998</v>
      </c>
      <c r="P36" s="399">
        <v>437.19940600000001</v>
      </c>
      <c r="Q36" s="399">
        <v>415.42537190000002</v>
      </c>
      <c r="R36" s="1053">
        <v>391.4543946</v>
      </c>
      <c r="S36" s="80"/>
      <c r="U36" s="80"/>
      <c r="V36" s="80"/>
    </row>
    <row r="37" spans="1:22" ht="24.2" customHeight="1">
      <c r="A37" s="126" t="s">
        <v>416</v>
      </c>
      <c r="B37" s="400">
        <v>172.05329610000001</v>
      </c>
      <c r="C37" s="400">
        <v>176.6863309</v>
      </c>
      <c r="D37" s="399">
        <v>137.6237989</v>
      </c>
      <c r="E37" s="399">
        <v>144.9112863</v>
      </c>
      <c r="F37" s="399">
        <v>194.62521219999999</v>
      </c>
      <c r="G37" s="399">
        <v>184.95778759999999</v>
      </c>
      <c r="H37" s="399">
        <v>310.48341149999999</v>
      </c>
      <c r="I37" s="399">
        <v>247.78127409999999</v>
      </c>
      <c r="J37" s="399">
        <v>196.91522850000001</v>
      </c>
      <c r="K37" s="399">
        <v>190.3701854</v>
      </c>
      <c r="L37" s="399">
        <v>170.3519202</v>
      </c>
      <c r="M37" s="399">
        <v>278.00697000000002</v>
      </c>
      <c r="N37" s="399">
        <v>285.16274870000001</v>
      </c>
      <c r="O37" s="399">
        <v>165.71235189999999</v>
      </c>
      <c r="P37" s="399">
        <v>171.33627369999999</v>
      </c>
      <c r="Q37" s="399">
        <v>217.7318898</v>
      </c>
      <c r="R37" s="1053">
        <v>162.6728272</v>
      </c>
      <c r="S37" s="80"/>
      <c r="U37" s="80"/>
      <c r="V37" s="80"/>
    </row>
    <row r="38" spans="1:22" ht="24.2" customHeight="1">
      <c r="A38" s="126" t="s">
        <v>417</v>
      </c>
      <c r="B38" s="400">
        <v>282.26782960000003</v>
      </c>
      <c r="C38" s="400">
        <v>1129.1310315999999</v>
      </c>
      <c r="D38" s="399">
        <v>2006.8216585</v>
      </c>
      <c r="E38" s="399">
        <v>24877.286856899998</v>
      </c>
      <c r="F38" s="399">
        <v>1552.1233938</v>
      </c>
      <c r="G38" s="399">
        <v>1483.6760403999999</v>
      </c>
      <c r="H38" s="399">
        <v>1480.5862976000001</v>
      </c>
      <c r="I38" s="399">
        <v>1480.3704455</v>
      </c>
      <c r="J38" s="399">
        <v>1516.7516235000001</v>
      </c>
      <c r="K38" s="399">
        <v>1558.0697129</v>
      </c>
      <c r="L38" s="399">
        <v>1461.8231847</v>
      </c>
      <c r="M38" s="399">
        <v>1405.5535523000001</v>
      </c>
      <c r="N38" s="399">
        <v>1398.6620849999999</v>
      </c>
      <c r="O38" s="399">
        <v>1512.4009825999999</v>
      </c>
      <c r="P38" s="399">
        <v>1504.3815942000001</v>
      </c>
      <c r="Q38" s="399">
        <v>1509.5005753</v>
      </c>
      <c r="R38" s="1053">
        <v>1545.5765759000001</v>
      </c>
      <c r="S38" s="80"/>
      <c r="U38" s="80"/>
      <c r="V38" s="80"/>
    </row>
    <row r="39" spans="1:22" ht="24.2" customHeight="1">
      <c r="A39" s="345" t="s">
        <v>419</v>
      </c>
      <c r="B39" s="402">
        <v>55532.892977700001</v>
      </c>
      <c r="C39" s="402">
        <v>90212.590647899997</v>
      </c>
      <c r="D39" s="801">
        <v>88524.840901400006</v>
      </c>
      <c r="E39" s="801">
        <v>101184.1112426</v>
      </c>
      <c r="F39" s="801">
        <v>80031.478508199987</v>
      </c>
      <c r="G39" s="801">
        <v>81405.016506099986</v>
      </c>
      <c r="H39" s="801">
        <v>83368.339537200009</v>
      </c>
      <c r="I39" s="801">
        <v>78817.936654599995</v>
      </c>
      <c r="J39" s="801">
        <v>81711.271204199991</v>
      </c>
      <c r="K39" s="801">
        <v>82396.419417700003</v>
      </c>
      <c r="L39" s="801">
        <v>81023.378559699995</v>
      </c>
      <c r="M39" s="801">
        <v>79765.103831300003</v>
      </c>
      <c r="N39" s="801">
        <v>79487.992788400006</v>
      </c>
      <c r="O39" s="801">
        <v>74851.242102399992</v>
      </c>
      <c r="P39" s="801">
        <v>79592.567627300014</v>
      </c>
      <c r="Q39" s="801">
        <v>80277.169282799994</v>
      </c>
      <c r="R39" s="1052">
        <v>78475.653424100019</v>
      </c>
      <c r="S39" s="80"/>
      <c r="U39" s="80"/>
      <c r="V39" s="80"/>
    </row>
    <row r="40" spans="1:22">
      <c r="A40" s="344" t="s">
        <v>420</v>
      </c>
      <c r="B40" s="403">
        <v>5188.0663300509996</v>
      </c>
      <c r="C40" s="403">
        <v>10239.800088946999</v>
      </c>
      <c r="D40" s="801">
        <v>7795.7751679440007</v>
      </c>
      <c r="E40" s="801">
        <v>9085.8644146810002</v>
      </c>
      <c r="F40" s="801">
        <v>7861.7987896200002</v>
      </c>
      <c r="G40" s="801">
        <v>8474.0256074420013</v>
      </c>
      <c r="H40" s="801">
        <v>8705.6957400709998</v>
      </c>
      <c r="I40" s="801">
        <v>9110.2428178560003</v>
      </c>
      <c r="J40" s="801">
        <v>9254.5911521350008</v>
      </c>
      <c r="K40" s="801">
        <v>9341.3308187870007</v>
      </c>
      <c r="L40" s="801">
        <v>9987.1714868189993</v>
      </c>
      <c r="M40" s="801">
        <v>10524.454969856999</v>
      </c>
      <c r="N40" s="801">
        <v>10320.014813309001</v>
      </c>
      <c r="O40" s="801">
        <v>11493.582794358999</v>
      </c>
      <c r="P40" s="801">
        <v>11378.011604779998</v>
      </c>
      <c r="Q40" s="801">
        <v>11272.017932236999</v>
      </c>
      <c r="R40" s="1052">
        <v>11575.265074921001</v>
      </c>
      <c r="S40" s="80"/>
      <c r="U40" s="80"/>
      <c r="V40" s="80"/>
    </row>
    <row r="41" spans="1:22" ht="24.2" customHeight="1">
      <c r="A41" s="126" t="s">
        <v>413</v>
      </c>
      <c r="B41" s="404">
        <v>5111.8395028240002</v>
      </c>
      <c r="C41" s="404">
        <v>10186.593401775999</v>
      </c>
      <c r="D41" s="399">
        <v>7791.3205318640003</v>
      </c>
      <c r="E41" s="399">
        <v>9085.8644146810002</v>
      </c>
      <c r="F41" s="399">
        <v>7861.7924789540002</v>
      </c>
      <c r="G41" s="399">
        <v>8473.9394242960007</v>
      </c>
      <c r="H41" s="399">
        <v>8705.6145823499992</v>
      </c>
      <c r="I41" s="399">
        <v>9110.2428178560003</v>
      </c>
      <c r="J41" s="399">
        <v>9254.5911521350008</v>
      </c>
      <c r="K41" s="399">
        <v>9341.3308187870007</v>
      </c>
      <c r="L41" s="399">
        <v>9987.1714868189993</v>
      </c>
      <c r="M41" s="399">
        <v>10524.253236504999</v>
      </c>
      <c r="N41" s="399">
        <v>10319.813079957001</v>
      </c>
      <c r="O41" s="399">
        <v>11493.380830807</v>
      </c>
      <c r="P41" s="399">
        <v>11377.809641227999</v>
      </c>
      <c r="Q41" s="399">
        <v>11271.813347578</v>
      </c>
      <c r="R41" s="1053">
        <v>11575.063341569001</v>
      </c>
      <c r="S41" s="80"/>
      <c r="U41" s="80"/>
      <c r="V41" s="80"/>
    </row>
    <row r="42" spans="1:22" ht="24.2" customHeight="1">
      <c r="A42" s="126" t="s">
        <v>720</v>
      </c>
      <c r="B42" s="404">
        <v>0.13880000000000001</v>
      </c>
      <c r="C42" s="404">
        <v>0</v>
      </c>
      <c r="D42" s="399">
        <v>0</v>
      </c>
      <c r="E42" s="399">
        <v>0</v>
      </c>
      <c r="F42" s="399">
        <v>6.3106660000000004E-3</v>
      </c>
      <c r="G42" s="399">
        <v>8.6183146000000002E-2</v>
      </c>
      <c r="H42" s="399">
        <v>8.1157721000000002E-2</v>
      </c>
      <c r="I42" s="399">
        <v>0</v>
      </c>
      <c r="J42" s="399">
        <v>0</v>
      </c>
      <c r="K42" s="399">
        <v>0</v>
      </c>
      <c r="L42" s="399">
        <v>0</v>
      </c>
      <c r="M42" s="399">
        <v>0.201733352</v>
      </c>
      <c r="N42" s="399">
        <v>0.201733352</v>
      </c>
      <c r="O42" s="399">
        <v>2.3020000000000001E-4</v>
      </c>
      <c r="P42" s="399">
        <v>2.3020000000000001E-4</v>
      </c>
      <c r="Q42" s="399">
        <v>2.851307E-3</v>
      </c>
      <c r="R42" s="1053">
        <v>0</v>
      </c>
      <c r="S42" s="80"/>
      <c r="U42" s="80"/>
      <c r="V42" s="80"/>
    </row>
    <row r="43" spans="1:22" ht="24.2" customHeight="1">
      <c r="A43" s="126" t="s">
        <v>415</v>
      </c>
      <c r="B43" s="404">
        <v>0</v>
      </c>
      <c r="C43" s="404">
        <v>0</v>
      </c>
      <c r="D43" s="399">
        <v>0</v>
      </c>
      <c r="E43" s="399">
        <v>0</v>
      </c>
      <c r="F43" s="399">
        <v>0</v>
      </c>
      <c r="G43" s="399">
        <v>0</v>
      </c>
      <c r="H43" s="399">
        <v>0</v>
      </c>
      <c r="I43" s="399">
        <v>0</v>
      </c>
      <c r="J43" s="399">
        <v>0</v>
      </c>
      <c r="K43" s="399">
        <v>0</v>
      </c>
      <c r="L43" s="399">
        <v>0</v>
      </c>
      <c r="M43" s="399">
        <v>0</v>
      </c>
      <c r="N43" s="399">
        <v>0</v>
      </c>
      <c r="O43" s="399">
        <v>0.201733352</v>
      </c>
      <c r="P43" s="399">
        <v>0.201733352</v>
      </c>
      <c r="Q43" s="399">
        <v>0.201733352</v>
      </c>
      <c r="R43" s="1053">
        <v>0</v>
      </c>
      <c r="S43" s="80"/>
      <c r="U43" s="80"/>
      <c r="V43" s="80"/>
    </row>
    <row r="44" spans="1:22" ht="24.2" customHeight="1">
      <c r="A44" s="126" t="s">
        <v>416</v>
      </c>
      <c r="B44" s="404">
        <v>0</v>
      </c>
      <c r="C44" s="404">
        <v>0</v>
      </c>
      <c r="D44" s="399">
        <v>2.9583887999999999E-2</v>
      </c>
      <c r="E44" s="399">
        <v>0</v>
      </c>
      <c r="F44" s="400">
        <v>0</v>
      </c>
      <c r="G44" s="400">
        <v>0</v>
      </c>
      <c r="H44" s="400">
        <v>0</v>
      </c>
      <c r="I44" s="400">
        <v>0</v>
      </c>
      <c r="J44" s="400">
        <v>0</v>
      </c>
      <c r="K44" s="400">
        <v>0</v>
      </c>
      <c r="L44" s="399">
        <v>0</v>
      </c>
      <c r="M44" s="399">
        <v>0</v>
      </c>
      <c r="N44" s="399">
        <v>0</v>
      </c>
      <c r="O44" s="399">
        <v>0</v>
      </c>
      <c r="P44" s="399">
        <v>0</v>
      </c>
      <c r="Q44" s="399">
        <v>0</v>
      </c>
      <c r="R44" s="1053">
        <v>0</v>
      </c>
      <c r="S44" s="80"/>
      <c r="U44" s="80"/>
      <c r="V44" s="80"/>
    </row>
    <row r="45" spans="1:22" ht="24.2" customHeight="1">
      <c r="A45" s="126" t="s">
        <v>417</v>
      </c>
      <c r="B45" s="400">
        <v>76.088027226999998</v>
      </c>
      <c r="C45" s="400">
        <v>53.206687170999999</v>
      </c>
      <c r="D45" s="407">
        <v>4.4250521919999999</v>
      </c>
      <c r="E45" s="407">
        <v>0</v>
      </c>
      <c r="F45" s="631">
        <v>0</v>
      </c>
      <c r="G45" s="631">
        <v>0</v>
      </c>
      <c r="H45" s="631">
        <v>0</v>
      </c>
      <c r="I45" s="631">
        <v>0</v>
      </c>
      <c r="J45" s="631">
        <v>0</v>
      </c>
      <c r="K45" s="631">
        <v>0</v>
      </c>
      <c r="L45" s="399">
        <v>0</v>
      </c>
      <c r="M45" s="399">
        <v>0</v>
      </c>
      <c r="N45" s="399">
        <v>0</v>
      </c>
      <c r="O45" s="399">
        <v>0</v>
      </c>
      <c r="P45" s="399">
        <v>0</v>
      </c>
      <c r="Q45" s="399">
        <v>0</v>
      </c>
      <c r="R45" s="1053">
        <v>0.201733352</v>
      </c>
      <c r="S45" s="80"/>
      <c r="U45" s="80"/>
      <c r="V45" s="80"/>
    </row>
    <row r="46" spans="1:22" ht="25.15" customHeight="1" thickBot="1">
      <c r="A46" s="347" t="s">
        <v>421</v>
      </c>
      <c r="B46" s="409">
        <v>76.088027226999998</v>
      </c>
      <c r="C46" s="409">
        <v>53.206687170999999</v>
      </c>
      <c r="D46" s="803">
        <v>4.4546360800000002</v>
      </c>
      <c r="E46" s="803">
        <v>0</v>
      </c>
      <c r="F46" s="881">
        <v>0</v>
      </c>
      <c r="G46" s="881">
        <v>0</v>
      </c>
      <c r="H46" s="881">
        <v>0</v>
      </c>
      <c r="I46" s="881">
        <v>0</v>
      </c>
      <c r="J46" s="881">
        <v>0</v>
      </c>
      <c r="K46" s="881">
        <v>0</v>
      </c>
      <c r="L46" s="929">
        <v>0</v>
      </c>
      <c r="M46" s="929">
        <v>0</v>
      </c>
      <c r="N46" s="929">
        <v>0</v>
      </c>
      <c r="O46" s="929">
        <v>0.201733352</v>
      </c>
      <c r="P46" s="929">
        <v>0.201733352</v>
      </c>
      <c r="Q46" s="929">
        <v>0.201733352</v>
      </c>
      <c r="R46" s="1124">
        <v>0.201733352</v>
      </c>
      <c r="S46" s="80"/>
      <c r="U46" s="80"/>
      <c r="V46" s="80"/>
    </row>
    <row r="47" spans="1:22" ht="75" customHeight="1">
      <c r="A47" s="1396" t="s">
        <v>300</v>
      </c>
      <c r="B47" s="1397"/>
      <c r="C47" s="1397"/>
      <c r="D47" s="1397"/>
      <c r="E47" s="1397"/>
      <c r="F47" s="1397"/>
      <c r="G47" s="1397"/>
      <c r="H47" s="1397"/>
      <c r="I47" s="1397"/>
      <c r="J47" s="1397"/>
      <c r="K47" s="1397"/>
      <c r="L47" s="1397"/>
      <c r="M47" s="1397"/>
      <c r="N47" s="1397"/>
      <c r="O47" s="1397"/>
      <c r="P47" s="1397"/>
      <c r="Q47" s="1397"/>
      <c r="R47" s="1398"/>
    </row>
    <row r="48" spans="1:22" ht="22.35" customHeight="1">
      <c r="A48" s="1330" t="s">
        <v>409</v>
      </c>
      <c r="B48" s="1378" t="s">
        <v>277</v>
      </c>
      <c r="C48" s="1368" t="s">
        <v>849</v>
      </c>
      <c r="D48" s="1362">
        <v>2021</v>
      </c>
      <c r="E48" s="1362">
        <v>2022</v>
      </c>
      <c r="F48" s="1362">
        <v>2023</v>
      </c>
      <c r="G48" s="1362"/>
      <c r="H48" s="1362"/>
      <c r="I48" s="1362"/>
      <c r="J48" s="1362"/>
      <c r="K48" s="1362"/>
      <c r="L48" s="1362"/>
      <c r="M48" s="1362"/>
      <c r="N48" s="1362"/>
      <c r="O48" s="1362"/>
      <c r="P48" s="1400">
        <v>2024</v>
      </c>
      <c r="Q48" s="1400"/>
      <c r="R48" s="1401"/>
    </row>
    <row r="49" spans="1:20" ht="22.35" customHeight="1">
      <c r="A49" s="1330"/>
      <c r="B49" s="1378"/>
      <c r="C49" s="1375"/>
      <c r="D49" s="1365"/>
      <c r="E49" s="1362"/>
      <c r="F49" s="799" t="s">
        <v>2</v>
      </c>
      <c r="G49" s="799" t="s">
        <v>3</v>
      </c>
      <c r="H49" s="799" t="s">
        <v>4</v>
      </c>
      <c r="I49" s="799" t="s">
        <v>5</v>
      </c>
      <c r="J49" s="799" t="s">
        <v>6</v>
      </c>
      <c r="K49" s="799" t="s">
        <v>267</v>
      </c>
      <c r="L49" s="911" t="s">
        <v>7</v>
      </c>
      <c r="M49" s="911" t="s">
        <v>13</v>
      </c>
      <c r="N49" s="911" t="s">
        <v>14</v>
      </c>
      <c r="O49" s="911" t="s">
        <v>15</v>
      </c>
      <c r="P49" s="911" t="s">
        <v>0</v>
      </c>
      <c r="Q49" s="911" t="s">
        <v>1</v>
      </c>
      <c r="R49" s="961" t="s">
        <v>2</v>
      </c>
    </row>
    <row r="50" spans="1:20" ht="24.2" customHeight="1">
      <c r="A50" s="344" t="s">
        <v>422</v>
      </c>
      <c r="B50" s="398">
        <v>516071.29589009995</v>
      </c>
      <c r="C50" s="398">
        <v>624946.11977250001</v>
      </c>
      <c r="D50" s="801">
        <v>679493.97397190006</v>
      </c>
      <c r="E50" s="801">
        <v>717048.64861099992</v>
      </c>
      <c r="F50" s="801">
        <v>733305.81183189992</v>
      </c>
      <c r="G50" s="801">
        <v>729790.35872359993</v>
      </c>
      <c r="H50" s="801">
        <v>738324.0579874001</v>
      </c>
      <c r="I50" s="801">
        <v>740429.80678900005</v>
      </c>
      <c r="J50" s="801">
        <v>747273.47431839991</v>
      </c>
      <c r="K50" s="801">
        <v>755705.6591990001</v>
      </c>
      <c r="L50" s="801">
        <v>758238.11516580009</v>
      </c>
      <c r="M50" s="801">
        <v>779226.52497499995</v>
      </c>
      <c r="N50" s="801">
        <v>768817</v>
      </c>
      <c r="O50" s="801">
        <v>771694.89872420009</v>
      </c>
      <c r="P50" s="801">
        <v>789641.13313560002</v>
      </c>
      <c r="Q50" s="801">
        <v>774297.8621575</v>
      </c>
      <c r="R50" s="1052">
        <v>793511.92142180004</v>
      </c>
      <c r="T50" s="54"/>
    </row>
    <row r="51" spans="1:20" ht="24.2" customHeight="1">
      <c r="A51" s="126" t="s">
        <v>413</v>
      </c>
      <c r="B51" s="400">
        <v>493329.45663969999</v>
      </c>
      <c r="C51" s="400">
        <v>601918.05206599995</v>
      </c>
      <c r="D51" s="399">
        <v>657301.59521960001</v>
      </c>
      <c r="E51" s="399">
        <v>697212.34849240002</v>
      </c>
      <c r="F51" s="399">
        <v>708978.26702399994</v>
      </c>
      <c r="G51" s="399">
        <v>703713.49736559996</v>
      </c>
      <c r="H51" s="399">
        <v>712379.80337390001</v>
      </c>
      <c r="I51" s="399">
        <v>714245.83202480001</v>
      </c>
      <c r="J51" s="399">
        <v>720883.54387719999</v>
      </c>
      <c r="K51" s="399">
        <v>729061.10546350002</v>
      </c>
      <c r="L51" s="399">
        <v>731703.26816590002</v>
      </c>
      <c r="M51" s="399">
        <v>752149.94699520001</v>
      </c>
      <c r="N51" s="399">
        <v>741826</v>
      </c>
      <c r="O51" s="399">
        <v>745692.44561459997</v>
      </c>
      <c r="P51" s="399">
        <v>757215.87186399999</v>
      </c>
      <c r="Q51" s="399">
        <v>742893.05734279996</v>
      </c>
      <c r="R51" s="1053">
        <v>761346.90089679998</v>
      </c>
    </row>
    <row r="52" spans="1:20" ht="24.2" customHeight="1">
      <c r="A52" s="126" t="s">
        <v>720</v>
      </c>
      <c r="B52" s="400">
        <v>11213.2183656</v>
      </c>
      <c r="C52" s="400">
        <v>9538.8452254000003</v>
      </c>
      <c r="D52" s="399">
        <v>9136.6750111000001</v>
      </c>
      <c r="E52" s="399">
        <v>8301.5516535999996</v>
      </c>
      <c r="F52" s="399">
        <v>11947.4764512</v>
      </c>
      <c r="G52" s="399">
        <v>13220.8604488</v>
      </c>
      <c r="H52" s="399">
        <v>12849.922539699999</v>
      </c>
      <c r="I52" s="399">
        <v>13329.781300099999</v>
      </c>
      <c r="J52" s="399">
        <v>12842.231591</v>
      </c>
      <c r="K52" s="399">
        <v>12963.629632300001</v>
      </c>
      <c r="L52" s="399">
        <v>13307.6465419</v>
      </c>
      <c r="M52" s="399">
        <v>13141.2467688</v>
      </c>
      <c r="N52" s="399">
        <v>13609</v>
      </c>
      <c r="O52" s="399">
        <v>13314.213787500001</v>
      </c>
      <c r="P52" s="399">
        <v>18707.775506099999</v>
      </c>
      <c r="Q52" s="399">
        <v>17511.187951200001</v>
      </c>
      <c r="R52" s="1053">
        <v>17936.0694095</v>
      </c>
    </row>
    <row r="53" spans="1:20" ht="24.2" customHeight="1">
      <c r="A53" s="126" t="s">
        <v>415</v>
      </c>
      <c r="B53" s="400">
        <v>754.37153499999999</v>
      </c>
      <c r="C53" s="400">
        <v>372.77314239999998</v>
      </c>
      <c r="D53" s="399">
        <v>632.10927500000003</v>
      </c>
      <c r="E53" s="399">
        <v>491.42523569999997</v>
      </c>
      <c r="F53" s="399">
        <v>663.83132149999994</v>
      </c>
      <c r="G53" s="399">
        <v>887.09105179999995</v>
      </c>
      <c r="H53" s="399">
        <v>988.70560490000003</v>
      </c>
      <c r="I53" s="399">
        <v>927.39495620000002</v>
      </c>
      <c r="J53" s="399">
        <v>1451.8588338</v>
      </c>
      <c r="K53" s="399">
        <v>1078.485925</v>
      </c>
      <c r="L53" s="399">
        <v>880.29525420000004</v>
      </c>
      <c r="M53" s="399">
        <v>1237.370758</v>
      </c>
      <c r="N53" s="399">
        <v>815</v>
      </c>
      <c r="O53" s="399">
        <v>665.88583879999999</v>
      </c>
      <c r="P53" s="399">
        <v>1144.520706</v>
      </c>
      <c r="Q53" s="399">
        <v>1190.8828314</v>
      </c>
      <c r="R53" s="1053">
        <v>1152.1334042999999</v>
      </c>
    </row>
    <row r="54" spans="1:20" ht="24.2" customHeight="1">
      <c r="A54" s="126" t="s">
        <v>416</v>
      </c>
      <c r="B54" s="400">
        <v>793.11712499999999</v>
      </c>
      <c r="C54" s="400">
        <v>674.85580340000001</v>
      </c>
      <c r="D54" s="399">
        <v>756.18289789999994</v>
      </c>
      <c r="E54" s="399">
        <v>655.67739419999998</v>
      </c>
      <c r="F54" s="399">
        <v>1001.3565188</v>
      </c>
      <c r="G54" s="399">
        <v>1012.2430433</v>
      </c>
      <c r="H54" s="399">
        <v>1023.3226954</v>
      </c>
      <c r="I54" s="399">
        <v>1042.3291681999999</v>
      </c>
      <c r="J54" s="399">
        <v>989.36693690000004</v>
      </c>
      <c r="K54" s="399">
        <v>1128.3902802</v>
      </c>
      <c r="L54" s="399">
        <v>1157.0895496999999</v>
      </c>
      <c r="M54" s="399">
        <v>1140.9563814000001</v>
      </c>
      <c r="N54" s="399">
        <v>1089</v>
      </c>
      <c r="O54" s="399">
        <v>1413.8839962</v>
      </c>
      <c r="P54" s="399">
        <v>1270.3527873</v>
      </c>
      <c r="Q54" s="399">
        <v>1402.1545692</v>
      </c>
      <c r="R54" s="1053">
        <v>1650.1603391000001</v>
      </c>
    </row>
    <row r="55" spans="1:20" ht="24.2" customHeight="1">
      <c r="A55" s="126" t="s">
        <v>417</v>
      </c>
      <c r="B55" s="400">
        <v>9981.1322247999997</v>
      </c>
      <c r="C55" s="400">
        <v>12441.5935353</v>
      </c>
      <c r="D55" s="399">
        <v>11667.4115683</v>
      </c>
      <c r="E55" s="399">
        <v>10387.6458351</v>
      </c>
      <c r="F55" s="399">
        <v>10714.8805164</v>
      </c>
      <c r="G55" s="399">
        <v>10956.666814099999</v>
      </c>
      <c r="H55" s="399">
        <v>11082.3037735</v>
      </c>
      <c r="I55" s="399">
        <v>10884.469339699999</v>
      </c>
      <c r="J55" s="399">
        <v>11106.4730795</v>
      </c>
      <c r="K55" s="399">
        <v>11474.047898000001</v>
      </c>
      <c r="L55" s="399">
        <v>11189.815654100001</v>
      </c>
      <c r="M55" s="399">
        <v>11557.0040716</v>
      </c>
      <c r="N55" s="399">
        <v>11478</v>
      </c>
      <c r="O55" s="399">
        <v>10608.469487099999</v>
      </c>
      <c r="P55" s="399">
        <v>11302.6122722</v>
      </c>
      <c r="Q55" s="399">
        <v>11300.579462899999</v>
      </c>
      <c r="R55" s="1053">
        <v>11426.6573721</v>
      </c>
    </row>
    <row r="56" spans="1:20" ht="24">
      <c r="A56" s="344" t="s">
        <v>418</v>
      </c>
      <c r="B56" s="401">
        <v>31457.969402100003</v>
      </c>
      <c r="C56" s="401">
        <v>26782.2281984</v>
      </c>
      <c r="D56" s="801">
        <v>26230.249876099999</v>
      </c>
      <c r="E56" s="801">
        <v>33136.160717600003</v>
      </c>
      <c r="F56" s="801">
        <v>30193.169514199999</v>
      </c>
      <c r="G56" s="801">
        <v>29903.868654099995</v>
      </c>
      <c r="H56" s="801">
        <v>30476.995641899994</v>
      </c>
      <c r="I56" s="801">
        <v>29900.838058599995</v>
      </c>
      <c r="J56" s="801">
        <v>31154.576762700002</v>
      </c>
      <c r="K56" s="801">
        <v>36059.110464199992</v>
      </c>
      <c r="L56" s="801">
        <v>35546.702498900006</v>
      </c>
      <c r="M56" s="801">
        <v>35413.660481500003</v>
      </c>
      <c r="N56" s="801">
        <v>35839</v>
      </c>
      <c r="O56" s="801">
        <v>37846.903638499993</v>
      </c>
      <c r="P56" s="801">
        <v>36163.076097399993</v>
      </c>
      <c r="Q56" s="801">
        <v>36166.479698099996</v>
      </c>
      <c r="R56" s="1052">
        <v>37131.228178400001</v>
      </c>
    </row>
    <row r="57" spans="1:20" ht="24.2" customHeight="1">
      <c r="A57" s="126" t="s">
        <v>413</v>
      </c>
      <c r="B57" s="400">
        <v>30879.965075200002</v>
      </c>
      <c r="C57" s="400">
        <v>26050.660869899999</v>
      </c>
      <c r="D57" s="399">
        <v>25570.897654299999</v>
      </c>
      <c r="E57" s="399">
        <v>32790.295797799998</v>
      </c>
      <c r="F57" s="399">
        <v>29576.1868555</v>
      </c>
      <c r="G57" s="399">
        <v>29272.773353199998</v>
      </c>
      <c r="H57" s="399">
        <v>29912.324964399999</v>
      </c>
      <c r="I57" s="399">
        <v>29370.497882799998</v>
      </c>
      <c r="J57" s="399">
        <v>30482.649586299998</v>
      </c>
      <c r="K57" s="399">
        <v>35404.482979499997</v>
      </c>
      <c r="L57" s="399">
        <v>34889.309035600003</v>
      </c>
      <c r="M57" s="399">
        <v>34816.225874399999</v>
      </c>
      <c r="N57" s="399">
        <v>35320</v>
      </c>
      <c r="O57" s="399">
        <v>37368.9971238</v>
      </c>
      <c r="P57" s="399">
        <v>35625.263985500002</v>
      </c>
      <c r="Q57" s="399">
        <v>35691.448499099999</v>
      </c>
      <c r="R57" s="1053">
        <v>36645.963065800002</v>
      </c>
    </row>
    <row r="58" spans="1:20" ht="24.2" customHeight="1">
      <c r="A58" s="126" t="s">
        <v>720</v>
      </c>
      <c r="B58" s="400">
        <v>194.49176320000001</v>
      </c>
      <c r="C58" s="400">
        <v>71.449938799999998</v>
      </c>
      <c r="D58" s="399">
        <v>152.37741879999999</v>
      </c>
      <c r="E58" s="399">
        <v>79.327598300000005</v>
      </c>
      <c r="F58" s="399">
        <v>338.20339580000001</v>
      </c>
      <c r="G58" s="399">
        <v>367.95923620000002</v>
      </c>
      <c r="H58" s="399">
        <v>287.82936080000002</v>
      </c>
      <c r="I58" s="399">
        <v>261.68162050000001</v>
      </c>
      <c r="J58" s="399">
        <v>390.98739940000002</v>
      </c>
      <c r="K58" s="399">
        <v>361.88010129999998</v>
      </c>
      <c r="L58" s="399">
        <v>353.42492240000001</v>
      </c>
      <c r="M58" s="399">
        <v>232.61710059999999</v>
      </c>
      <c r="N58" s="399">
        <v>224</v>
      </c>
      <c r="O58" s="399">
        <v>206.78586050000001</v>
      </c>
      <c r="P58" s="399">
        <v>264.16269949999997</v>
      </c>
      <c r="Q58" s="399">
        <v>201.43984140000001</v>
      </c>
      <c r="R58" s="1053">
        <v>183.110209</v>
      </c>
    </row>
    <row r="59" spans="1:20" ht="24.2" customHeight="1">
      <c r="A59" s="126" t="s">
        <v>415</v>
      </c>
      <c r="B59" s="400">
        <v>8.0531137000000008</v>
      </c>
      <c r="C59" s="400">
        <v>4.3079397999999998</v>
      </c>
      <c r="D59" s="399">
        <v>4.2174972999999998</v>
      </c>
      <c r="E59" s="399">
        <v>5.4966140000000001</v>
      </c>
      <c r="F59" s="399">
        <v>19.4358127</v>
      </c>
      <c r="G59" s="399">
        <v>2.9215786000000001</v>
      </c>
      <c r="H59" s="399">
        <v>19.382654599999999</v>
      </c>
      <c r="I59" s="399">
        <v>1.3581890999999999</v>
      </c>
      <c r="J59" s="399">
        <v>13.4934084</v>
      </c>
      <c r="K59" s="399">
        <v>17.080632000000001</v>
      </c>
      <c r="L59" s="399">
        <v>24.253446700000001</v>
      </c>
      <c r="M59" s="399">
        <v>74.726361199999999</v>
      </c>
      <c r="N59" s="399">
        <v>8</v>
      </c>
      <c r="O59" s="399">
        <v>1.6627856000000001</v>
      </c>
      <c r="P59" s="399">
        <v>11.2521448</v>
      </c>
      <c r="Q59" s="399">
        <v>7.2962267000000001</v>
      </c>
      <c r="R59" s="1053">
        <v>17.4802441</v>
      </c>
    </row>
    <row r="60" spans="1:20" ht="24.2" customHeight="1">
      <c r="A60" s="126" t="s">
        <v>416</v>
      </c>
      <c r="B60" s="400">
        <v>4.0542499000000003</v>
      </c>
      <c r="C60" s="400">
        <v>2.4651345999999998</v>
      </c>
      <c r="D60" s="399">
        <v>2.1366160999999999</v>
      </c>
      <c r="E60" s="399">
        <v>2.3265820000000001</v>
      </c>
      <c r="F60" s="399">
        <v>5.0392621999999996</v>
      </c>
      <c r="G60" s="399">
        <v>7.8035598999999998</v>
      </c>
      <c r="H60" s="399">
        <v>5.4043932000000003</v>
      </c>
      <c r="I60" s="399">
        <v>17.831943200000001</v>
      </c>
      <c r="J60" s="399">
        <v>12.2219976</v>
      </c>
      <c r="K60" s="399">
        <v>5.0764620000000003</v>
      </c>
      <c r="L60" s="399">
        <v>6.4744621000000002</v>
      </c>
      <c r="M60" s="399">
        <v>25.356612500000001</v>
      </c>
      <c r="N60" s="399">
        <v>24</v>
      </c>
      <c r="O60" s="399">
        <v>6.4002249999999998</v>
      </c>
      <c r="P60" s="399">
        <v>1.4119305</v>
      </c>
      <c r="Q60" s="399">
        <v>5.5554576000000004</v>
      </c>
      <c r="R60" s="1053">
        <v>10.689106199999999</v>
      </c>
    </row>
    <row r="61" spans="1:20" ht="24.2" customHeight="1">
      <c r="A61" s="126" t="s">
        <v>417</v>
      </c>
      <c r="B61" s="400">
        <v>371.4052001</v>
      </c>
      <c r="C61" s="400">
        <v>653.34431529999995</v>
      </c>
      <c r="D61" s="399">
        <v>500.62068959999999</v>
      </c>
      <c r="E61" s="399">
        <v>258.71412550000002</v>
      </c>
      <c r="F61" s="399">
        <v>254.30418800000001</v>
      </c>
      <c r="G61" s="399">
        <v>252.41092620000001</v>
      </c>
      <c r="H61" s="399">
        <v>252.05426890000001</v>
      </c>
      <c r="I61" s="399">
        <v>249.468423</v>
      </c>
      <c r="J61" s="399">
        <v>255.22437099999999</v>
      </c>
      <c r="K61" s="399">
        <v>270.59028940000002</v>
      </c>
      <c r="L61" s="399">
        <v>273.24063210000003</v>
      </c>
      <c r="M61" s="399">
        <v>264.73453280000001</v>
      </c>
      <c r="N61" s="399">
        <v>263</v>
      </c>
      <c r="O61" s="399">
        <v>263.05764360000001</v>
      </c>
      <c r="P61" s="399">
        <v>260.98533709999998</v>
      </c>
      <c r="Q61" s="399">
        <v>260.73967329999999</v>
      </c>
      <c r="R61" s="1053">
        <v>273.98555329999999</v>
      </c>
    </row>
    <row r="62" spans="1:20" ht="24.2" customHeight="1">
      <c r="A62" s="345" t="s">
        <v>419</v>
      </c>
      <c r="B62" s="405">
        <v>11912.133448499999</v>
      </c>
      <c r="C62" s="405">
        <v>14149.339870800002</v>
      </c>
      <c r="D62" s="801">
        <v>13562.6785442</v>
      </c>
      <c r="E62" s="801">
        <v>11801.285786500001</v>
      </c>
      <c r="F62" s="801">
        <v>12658.847619600001</v>
      </c>
      <c r="G62" s="801">
        <v>13119.1369739</v>
      </c>
      <c r="H62" s="801">
        <v>13371.1733905</v>
      </c>
      <c r="I62" s="801">
        <v>13122.852019399999</v>
      </c>
      <c r="J62" s="801">
        <v>13828.638627199998</v>
      </c>
      <c r="K62" s="801">
        <v>13973.6714866</v>
      </c>
      <c r="L62" s="801">
        <v>13531.168998900002</v>
      </c>
      <c r="M62" s="801">
        <v>14300.1487175</v>
      </c>
      <c r="N62" s="801">
        <v>13677</v>
      </c>
      <c r="O62" s="801">
        <v>12959.359976299997</v>
      </c>
      <c r="P62" s="801">
        <v>13991.135177900002</v>
      </c>
      <c r="Q62" s="801">
        <v>14167.2082211</v>
      </c>
      <c r="R62" s="1052">
        <v>14531.1060191</v>
      </c>
    </row>
    <row r="63" spans="1:20">
      <c r="A63" s="344" t="s">
        <v>420</v>
      </c>
      <c r="B63" s="398">
        <v>4395.8335714360001</v>
      </c>
      <c r="C63" s="398">
        <v>4756.3571545900004</v>
      </c>
      <c r="D63" s="801">
        <v>4406.5653187540001</v>
      </c>
      <c r="E63" s="801">
        <v>8400.2335364840019</v>
      </c>
      <c r="F63" s="801">
        <v>8129.2583064229993</v>
      </c>
      <c r="G63" s="801">
        <v>8170.7378067509999</v>
      </c>
      <c r="H63" s="801">
        <v>8143.4165980839998</v>
      </c>
      <c r="I63" s="801">
        <v>8385.2044106920002</v>
      </c>
      <c r="J63" s="801">
        <v>8333.5432710510013</v>
      </c>
      <c r="K63" s="801">
        <v>8226.897792967</v>
      </c>
      <c r="L63" s="801">
        <v>7958.4631293710008</v>
      </c>
      <c r="M63" s="801">
        <v>8062.653465362001</v>
      </c>
      <c r="N63" s="801">
        <v>8243.6173891620001</v>
      </c>
      <c r="O63" s="801">
        <v>11769.527254506</v>
      </c>
      <c r="P63" s="801">
        <v>11218.415994365001</v>
      </c>
      <c r="Q63" s="801">
        <v>11205.143125204999</v>
      </c>
      <c r="R63" s="1052">
        <v>9896.4373667780001</v>
      </c>
    </row>
    <row r="64" spans="1:20" ht="24.2" customHeight="1">
      <c r="A64" s="126" t="s">
        <v>413</v>
      </c>
      <c r="B64" s="400">
        <v>4381.3110745699996</v>
      </c>
      <c r="C64" s="400">
        <v>4743.401758045</v>
      </c>
      <c r="D64" s="399">
        <v>4406.298455999</v>
      </c>
      <c r="E64" s="399">
        <v>8389.3342177850009</v>
      </c>
      <c r="F64" s="399">
        <v>8095.5823860359997</v>
      </c>
      <c r="G64" s="399">
        <v>8128.6734430710003</v>
      </c>
      <c r="H64" s="399">
        <v>8101.3565449950001</v>
      </c>
      <c r="I64" s="399">
        <v>8340.9210151219995</v>
      </c>
      <c r="J64" s="399">
        <v>8295.5537393989998</v>
      </c>
      <c r="K64" s="399">
        <v>8190.3838719719997</v>
      </c>
      <c r="L64" s="399">
        <v>7921.9604083759996</v>
      </c>
      <c r="M64" s="399">
        <v>8033.0307270720004</v>
      </c>
      <c r="N64" s="399">
        <v>8214.0123393590002</v>
      </c>
      <c r="O64" s="399">
        <v>11730.982076732</v>
      </c>
      <c r="P64" s="399">
        <v>11115.999243897</v>
      </c>
      <c r="Q64" s="399">
        <v>11082.390441125999</v>
      </c>
      <c r="R64" s="1053">
        <v>9737.9775276790006</v>
      </c>
    </row>
    <row r="65" spans="1:22" ht="24.2" customHeight="1">
      <c r="A65" s="126" t="s">
        <v>720</v>
      </c>
      <c r="B65" s="400">
        <v>0</v>
      </c>
      <c r="C65" s="400">
        <v>12.688533789999999</v>
      </c>
      <c r="D65" s="399">
        <v>0</v>
      </c>
      <c r="E65" s="399">
        <v>10.53773664</v>
      </c>
      <c r="F65" s="399">
        <v>23.518858707</v>
      </c>
      <c r="G65" s="399">
        <v>26.293776512000001</v>
      </c>
      <c r="H65" s="399">
        <v>26.294465921</v>
      </c>
      <c r="I65" s="399">
        <v>30.392019355999999</v>
      </c>
      <c r="J65" s="399">
        <v>24.100155438000002</v>
      </c>
      <c r="K65" s="399">
        <v>3.7500000249999998</v>
      </c>
      <c r="L65" s="399">
        <v>3.7500000249999998</v>
      </c>
      <c r="M65" s="399">
        <v>0</v>
      </c>
      <c r="N65" s="399">
        <v>5.6715610310000004</v>
      </c>
      <c r="O65" s="399">
        <v>9.290819033</v>
      </c>
      <c r="P65" s="399">
        <v>10.20964916</v>
      </c>
      <c r="Q65" s="399">
        <v>38.119547875999999</v>
      </c>
      <c r="R65" s="1053">
        <v>79.195507681999999</v>
      </c>
    </row>
    <row r="66" spans="1:22" ht="24.2" customHeight="1">
      <c r="A66" s="126" t="s">
        <v>415</v>
      </c>
      <c r="B66" s="400">
        <v>0</v>
      </c>
      <c r="C66" s="400">
        <v>0</v>
      </c>
      <c r="D66" s="399">
        <v>0</v>
      </c>
      <c r="E66" s="399">
        <v>0</v>
      </c>
      <c r="F66" s="399">
        <v>1.615552925</v>
      </c>
      <c r="G66" s="399">
        <v>7.2290784129999999</v>
      </c>
      <c r="H66" s="399">
        <v>5.7244495180000001</v>
      </c>
      <c r="I66" s="399">
        <v>5.7114495180000002</v>
      </c>
      <c r="J66" s="399">
        <v>5.7094495179999996</v>
      </c>
      <c r="K66" s="399">
        <v>25.885938265</v>
      </c>
      <c r="L66" s="399">
        <v>5.6912495180000002</v>
      </c>
      <c r="M66" s="399">
        <v>9.4392495430000007</v>
      </c>
      <c r="N66" s="399">
        <v>3.7500000249999998</v>
      </c>
      <c r="O66" s="399">
        <v>5.3435610310000001</v>
      </c>
      <c r="P66" s="399">
        <v>0</v>
      </c>
      <c r="Q66" s="399">
        <v>0</v>
      </c>
      <c r="R66" s="1053">
        <v>0</v>
      </c>
    </row>
    <row r="67" spans="1:22" ht="24.2" customHeight="1">
      <c r="A67" s="126" t="s">
        <v>416</v>
      </c>
      <c r="B67" s="400">
        <v>0</v>
      </c>
      <c r="C67" s="400">
        <v>0</v>
      </c>
      <c r="D67" s="399">
        <v>0</v>
      </c>
      <c r="E67" s="399">
        <v>0</v>
      </c>
      <c r="F67" s="399">
        <v>0</v>
      </c>
      <c r="G67" s="399">
        <v>8.1799266960000008</v>
      </c>
      <c r="H67" s="399">
        <v>1.4996288950000001</v>
      </c>
      <c r="I67" s="399">
        <v>0</v>
      </c>
      <c r="J67" s="399">
        <v>0</v>
      </c>
      <c r="K67" s="399">
        <v>0</v>
      </c>
      <c r="L67" s="399">
        <v>20.183488746999998</v>
      </c>
      <c r="M67" s="399">
        <v>20.183488746999998</v>
      </c>
      <c r="N67" s="399">
        <v>20.183488746999998</v>
      </c>
      <c r="O67" s="399">
        <v>3.7500000249999998</v>
      </c>
      <c r="P67" s="399">
        <v>5.223561031</v>
      </c>
      <c r="Q67" s="399">
        <v>0</v>
      </c>
      <c r="R67" s="1053">
        <v>0</v>
      </c>
    </row>
    <row r="68" spans="1:22" ht="24.2" customHeight="1">
      <c r="A68" s="126" t="s">
        <v>417</v>
      </c>
      <c r="B68" s="400">
        <v>14.522496865999999</v>
      </c>
      <c r="C68" s="400">
        <v>0.26686275500000001</v>
      </c>
      <c r="D68" s="407">
        <v>0.26686275500000001</v>
      </c>
      <c r="E68" s="407">
        <v>0.36158205900000001</v>
      </c>
      <c r="F68" s="407">
        <v>8.5415087550000006</v>
      </c>
      <c r="G68" s="407">
        <v>0.36158205900000001</v>
      </c>
      <c r="H68" s="407">
        <v>8.5415087550000006</v>
      </c>
      <c r="I68" s="407">
        <v>8.1799266960000008</v>
      </c>
      <c r="J68" s="407">
        <v>8.1799266960000008</v>
      </c>
      <c r="K68" s="407">
        <v>6.877982705</v>
      </c>
      <c r="L68" s="407">
        <v>6.877982705</v>
      </c>
      <c r="M68" s="407">
        <v>0</v>
      </c>
      <c r="N68" s="407">
        <v>0</v>
      </c>
      <c r="O68" s="407">
        <v>20.160797684999999</v>
      </c>
      <c r="P68" s="407">
        <v>86.983540277000003</v>
      </c>
      <c r="Q68" s="407">
        <v>84.633136203000007</v>
      </c>
      <c r="R68" s="1054">
        <v>79.264331416999994</v>
      </c>
    </row>
    <row r="69" spans="1:22" ht="25.15" customHeight="1" thickBot="1">
      <c r="A69" s="347" t="s">
        <v>421</v>
      </c>
      <c r="B69" s="409">
        <v>14.522496865999999</v>
      </c>
      <c r="C69" s="409">
        <v>0.26686275500000001</v>
      </c>
      <c r="D69" s="803">
        <v>0.26686275500000001</v>
      </c>
      <c r="E69" s="803">
        <v>0.36158205900000001</v>
      </c>
      <c r="F69" s="803">
        <v>10.15706168</v>
      </c>
      <c r="G69" s="803">
        <v>15.770587168</v>
      </c>
      <c r="H69" s="803">
        <v>15.765587168000001</v>
      </c>
      <c r="I69" s="803">
        <v>13.891376214000001</v>
      </c>
      <c r="J69" s="803">
        <v>13.889376214</v>
      </c>
      <c r="K69" s="803">
        <v>32.763920970000001</v>
      </c>
      <c r="L69" s="803">
        <v>32.752720969999999</v>
      </c>
      <c r="M69" s="803">
        <v>29.622738290000001</v>
      </c>
      <c r="N69" s="803">
        <v>23.933488771999997</v>
      </c>
      <c r="O69" s="803">
        <v>29.254358740999997</v>
      </c>
      <c r="P69" s="803">
        <v>92.207101308000006</v>
      </c>
      <c r="Q69" s="803">
        <v>84.633136203000007</v>
      </c>
      <c r="R69" s="1055">
        <v>79.264331416999994</v>
      </c>
    </row>
    <row r="70" spans="1:22" ht="75" customHeight="1">
      <c r="A70" s="1396" t="s">
        <v>301</v>
      </c>
      <c r="B70" s="1397"/>
      <c r="C70" s="1397"/>
      <c r="D70" s="1397"/>
      <c r="E70" s="1397"/>
      <c r="F70" s="1397"/>
      <c r="G70" s="1397"/>
      <c r="H70" s="1397"/>
      <c r="I70" s="1397"/>
      <c r="J70" s="1397"/>
      <c r="K70" s="1397"/>
      <c r="L70" s="1397"/>
      <c r="M70" s="1397"/>
      <c r="N70" s="1397"/>
      <c r="O70" s="1397"/>
      <c r="P70" s="1397"/>
      <c r="Q70" s="1397"/>
      <c r="R70" s="1398"/>
    </row>
    <row r="71" spans="1:22" ht="22.35" customHeight="1">
      <c r="A71" s="1330" t="s">
        <v>409</v>
      </c>
      <c r="B71" s="1378" t="s">
        <v>277</v>
      </c>
      <c r="C71" s="1368" t="s">
        <v>849</v>
      </c>
      <c r="D71" s="1362">
        <v>2021</v>
      </c>
      <c r="E71" s="1362">
        <v>2022</v>
      </c>
      <c r="F71" s="1362">
        <v>2023</v>
      </c>
      <c r="G71" s="1362"/>
      <c r="H71" s="1362"/>
      <c r="I71" s="1362"/>
      <c r="J71" s="1362"/>
      <c r="K71" s="1362"/>
      <c r="L71" s="1362"/>
      <c r="M71" s="1362"/>
      <c r="N71" s="1362"/>
      <c r="O71" s="1362"/>
      <c r="P71" s="1362">
        <v>2024</v>
      </c>
      <c r="Q71" s="1362"/>
      <c r="R71" s="1363"/>
    </row>
    <row r="72" spans="1:22" ht="22.35" customHeight="1">
      <c r="A72" s="1330"/>
      <c r="B72" s="1378"/>
      <c r="C72" s="1375"/>
      <c r="D72" s="1365"/>
      <c r="E72" s="1362"/>
      <c r="F72" s="799" t="s">
        <v>2</v>
      </c>
      <c r="G72" s="799" t="s">
        <v>3</v>
      </c>
      <c r="H72" s="799" t="s">
        <v>4</v>
      </c>
      <c r="I72" s="799" t="s">
        <v>5</v>
      </c>
      <c r="J72" s="799" t="s">
        <v>6</v>
      </c>
      <c r="K72" s="799" t="s">
        <v>267</v>
      </c>
      <c r="L72" s="911" t="s">
        <v>7</v>
      </c>
      <c r="M72" s="911" t="s">
        <v>13</v>
      </c>
      <c r="N72" s="911" t="s">
        <v>14</v>
      </c>
      <c r="O72" s="911" t="s">
        <v>15</v>
      </c>
      <c r="P72" s="911" t="s">
        <v>0</v>
      </c>
      <c r="Q72" s="911" t="s">
        <v>1</v>
      </c>
      <c r="R72" s="961" t="s">
        <v>2</v>
      </c>
    </row>
    <row r="73" spans="1:22" ht="24.2" customHeight="1">
      <c r="A73" s="344" t="s">
        <v>422</v>
      </c>
      <c r="B73" s="397">
        <v>2880930.2602519998</v>
      </c>
      <c r="C73" s="397">
        <v>3343329.1945121996</v>
      </c>
      <c r="D73" s="801">
        <v>3500623.8266706001</v>
      </c>
      <c r="E73" s="801">
        <v>3807306.6547597991</v>
      </c>
      <c r="F73" s="801">
        <v>3839470.3027535002</v>
      </c>
      <c r="G73" s="801">
        <v>3808919.7411634997</v>
      </c>
      <c r="H73" s="801">
        <v>3892762.7998694</v>
      </c>
      <c r="I73" s="801">
        <v>3945636.6143558999</v>
      </c>
      <c r="J73" s="801">
        <v>3971264.5137132001</v>
      </c>
      <c r="K73" s="801">
        <v>3975350.6680000997</v>
      </c>
      <c r="L73" s="801">
        <v>4034488.7493836004</v>
      </c>
      <c r="M73" s="801">
        <v>4042946.0730657005</v>
      </c>
      <c r="N73" s="801">
        <v>4081154.0098228999</v>
      </c>
      <c r="O73" s="801">
        <v>4129348.6886876002</v>
      </c>
      <c r="P73" s="801">
        <v>4363072.7388944998</v>
      </c>
      <c r="Q73" s="801">
        <v>4174584.6192947999</v>
      </c>
      <c r="R73" s="1052">
        <v>4246109.3299317993</v>
      </c>
      <c r="S73" s="80"/>
      <c r="T73" s="54"/>
      <c r="U73" s="80"/>
      <c r="V73" s="80"/>
    </row>
    <row r="74" spans="1:22" ht="24.2" customHeight="1">
      <c r="A74" s="126" t="s">
        <v>413</v>
      </c>
      <c r="B74" s="399">
        <v>2718598.7584572001</v>
      </c>
      <c r="C74" s="399">
        <v>3173789.1320051001</v>
      </c>
      <c r="D74" s="399">
        <v>3333912.7365632998</v>
      </c>
      <c r="E74" s="399">
        <v>3648404.6295667998</v>
      </c>
      <c r="F74" s="399">
        <v>3676471.9566210001</v>
      </c>
      <c r="G74" s="399">
        <v>3628666.5988548999</v>
      </c>
      <c r="H74" s="399">
        <v>3719974.9539958001</v>
      </c>
      <c r="I74" s="399">
        <v>3755681.5745700998</v>
      </c>
      <c r="J74" s="399">
        <v>3786172.8223591</v>
      </c>
      <c r="K74" s="399">
        <v>3780095.9867497999</v>
      </c>
      <c r="L74" s="399">
        <v>3855469.4907533</v>
      </c>
      <c r="M74" s="399">
        <v>3861051.1119376002</v>
      </c>
      <c r="N74" s="399">
        <v>3900325.7078992999</v>
      </c>
      <c r="O74" s="399">
        <v>3954671.0533944</v>
      </c>
      <c r="P74" s="399">
        <v>4163932.1215255</v>
      </c>
      <c r="Q74" s="399">
        <v>3974698.1541998</v>
      </c>
      <c r="R74" s="1053">
        <v>4046651.7702477998</v>
      </c>
      <c r="S74" s="80"/>
      <c r="U74" s="80"/>
      <c r="V74" s="80"/>
    </row>
    <row r="75" spans="1:22" ht="24.2" customHeight="1">
      <c r="A75" s="126" t="s">
        <v>720</v>
      </c>
      <c r="B75" s="399">
        <v>108208.0215344</v>
      </c>
      <c r="C75" s="399">
        <v>108344.98203489999</v>
      </c>
      <c r="D75" s="399">
        <v>99169.410069599995</v>
      </c>
      <c r="E75" s="399">
        <v>96574.999026599995</v>
      </c>
      <c r="F75" s="399">
        <v>99885.886301899998</v>
      </c>
      <c r="G75" s="399">
        <v>116107.60950809999</v>
      </c>
      <c r="H75" s="399">
        <v>108546.57168930001</v>
      </c>
      <c r="I75" s="399">
        <v>124704.9573501</v>
      </c>
      <c r="J75" s="399">
        <v>117771.95399140001</v>
      </c>
      <c r="K75" s="399">
        <v>128200.6257679</v>
      </c>
      <c r="L75" s="399">
        <v>112021.3485713</v>
      </c>
      <c r="M75" s="399">
        <v>113562.5856054</v>
      </c>
      <c r="N75" s="399">
        <v>114071.2484888</v>
      </c>
      <c r="O75" s="399">
        <v>111483.0702726</v>
      </c>
      <c r="P75" s="399">
        <v>130204.54828079999</v>
      </c>
      <c r="Q75" s="399">
        <v>130978.3915341</v>
      </c>
      <c r="R75" s="1053">
        <v>133159.02329129999</v>
      </c>
      <c r="S75" s="80"/>
      <c r="U75" s="80"/>
      <c r="V75" s="80"/>
    </row>
    <row r="76" spans="1:22" ht="24.2" customHeight="1">
      <c r="A76" s="126" t="s">
        <v>415</v>
      </c>
      <c r="B76" s="399">
        <v>7901.0036339999997</v>
      </c>
      <c r="C76" s="399">
        <v>9806.6334746000011</v>
      </c>
      <c r="D76" s="399">
        <v>9055.1549369000004</v>
      </c>
      <c r="E76" s="399">
        <v>9021.2993733000003</v>
      </c>
      <c r="F76" s="399">
        <v>7329.9201919999996</v>
      </c>
      <c r="G76" s="399">
        <v>9450.7195780000002</v>
      </c>
      <c r="H76" s="399">
        <v>9288.0005872999991</v>
      </c>
      <c r="I76" s="399">
        <v>9316.8027729999994</v>
      </c>
      <c r="J76" s="399">
        <v>11275.481066300001</v>
      </c>
      <c r="K76" s="399">
        <v>9333.0177218999997</v>
      </c>
      <c r="L76" s="399">
        <v>9406.4721546000001</v>
      </c>
      <c r="M76" s="399">
        <v>10803.6627634</v>
      </c>
      <c r="N76" s="399">
        <v>10063.2967697</v>
      </c>
      <c r="O76" s="399">
        <v>10075.4716512</v>
      </c>
      <c r="P76" s="399">
        <v>11332.946315200001</v>
      </c>
      <c r="Q76" s="399">
        <v>10253.784480800001</v>
      </c>
      <c r="R76" s="1053">
        <v>8504.8251770000006</v>
      </c>
      <c r="S76" s="80"/>
      <c r="U76" s="80"/>
      <c r="V76" s="80"/>
    </row>
    <row r="77" spans="1:22" ht="24.2" customHeight="1">
      <c r="A77" s="126" t="s">
        <v>416</v>
      </c>
      <c r="B77" s="399">
        <v>7071.3133391000001</v>
      </c>
      <c r="C77" s="399">
        <v>5503.5378849999997</v>
      </c>
      <c r="D77" s="399">
        <v>6500.6692424000003</v>
      </c>
      <c r="E77" s="399">
        <v>11141.8728968</v>
      </c>
      <c r="F77" s="399">
        <v>12194.846767200001</v>
      </c>
      <c r="G77" s="399">
        <v>11047.639078099999</v>
      </c>
      <c r="H77" s="399">
        <v>6499.6897953999996</v>
      </c>
      <c r="I77" s="399">
        <v>6696.1149899000002</v>
      </c>
      <c r="J77" s="399">
        <v>7049.6401632999996</v>
      </c>
      <c r="K77" s="399">
        <v>7724.4767374000003</v>
      </c>
      <c r="L77" s="399">
        <v>7484.4815662999999</v>
      </c>
      <c r="M77" s="399">
        <v>6818.7250727999999</v>
      </c>
      <c r="N77" s="399">
        <v>6948.4707946999997</v>
      </c>
      <c r="O77" s="399">
        <v>6848.5406851999996</v>
      </c>
      <c r="P77" s="399">
        <v>9878.1539711999994</v>
      </c>
      <c r="Q77" s="399">
        <v>10254.753533700001</v>
      </c>
      <c r="R77" s="1053">
        <v>7484.0094736000001</v>
      </c>
      <c r="S77" s="80"/>
      <c r="U77" s="80"/>
      <c r="V77" s="80"/>
    </row>
    <row r="78" spans="1:22" ht="24.2" customHeight="1">
      <c r="A78" s="126" t="s">
        <v>417</v>
      </c>
      <c r="B78" s="399">
        <v>39151.163287299998</v>
      </c>
      <c r="C78" s="399">
        <v>45884.909112599998</v>
      </c>
      <c r="D78" s="399">
        <v>51985.855858399998</v>
      </c>
      <c r="E78" s="399">
        <v>42163.853896300003</v>
      </c>
      <c r="F78" s="399">
        <v>43587.692871400002</v>
      </c>
      <c r="G78" s="399">
        <v>43647.1741444</v>
      </c>
      <c r="H78" s="399">
        <v>48453.583801599998</v>
      </c>
      <c r="I78" s="399">
        <v>49237.164672799998</v>
      </c>
      <c r="J78" s="399">
        <v>48994.616133099997</v>
      </c>
      <c r="K78" s="399">
        <v>49996.561023100003</v>
      </c>
      <c r="L78" s="399">
        <v>50106.956338099997</v>
      </c>
      <c r="M78" s="399">
        <v>50709.987686499997</v>
      </c>
      <c r="N78" s="399">
        <v>49745.285870400003</v>
      </c>
      <c r="O78" s="399">
        <v>46270.552684200004</v>
      </c>
      <c r="P78" s="399">
        <v>47724.968801800002</v>
      </c>
      <c r="Q78" s="399">
        <v>48399.535546400002</v>
      </c>
      <c r="R78" s="1053">
        <v>50309.701742099998</v>
      </c>
      <c r="S78" s="80"/>
      <c r="U78" s="80"/>
      <c r="V78" s="80"/>
    </row>
    <row r="79" spans="1:22" ht="24.2" customHeight="1">
      <c r="A79" s="344" t="s">
        <v>418</v>
      </c>
      <c r="B79" s="395">
        <v>1050021.6424709999</v>
      </c>
      <c r="C79" s="395">
        <v>1112010.0125054</v>
      </c>
      <c r="D79" s="801">
        <v>1176394.4867415</v>
      </c>
      <c r="E79" s="801">
        <v>1332586.3415648001</v>
      </c>
      <c r="F79" s="801">
        <v>1374461.1085057</v>
      </c>
      <c r="G79" s="801">
        <v>1361405.5630131003</v>
      </c>
      <c r="H79" s="801">
        <v>1389801.3157332002</v>
      </c>
      <c r="I79" s="801">
        <v>1382624.3966367999</v>
      </c>
      <c r="J79" s="801">
        <v>1396936.9292406</v>
      </c>
      <c r="K79" s="801">
        <v>1423425.2531560003</v>
      </c>
      <c r="L79" s="801">
        <v>1442526.3123516999</v>
      </c>
      <c r="M79" s="801">
        <v>1469904.3300665</v>
      </c>
      <c r="N79" s="801">
        <v>1476227.7599291999</v>
      </c>
      <c r="O79" s="801">
        <v>1464566.4349205999</v>
      </c>
      <c r="P79" s="801">
        <v>1531187.9450741</v>
      </c>
      <c r="Q79" s="801">
        <v>1522903.2979418002</v>
      </c>
      <c r="R79" s="1052">
        <v>1509137.3939826998</v>
      </c>
      <c r="S79" s="80"/>
      <c r="U79" s="80"/>
      <c r="V79" s="80"/>
    </row>
    <row r="80" spans="1:22" ht="24.2" customHeight="1">
      <c r="A80" s="126" t="s">
        <v>413</v>
      </c>
      <c r="B80" s="399">
        <v>1039016.2614148</v>
      </c>
      <c r="C80" s="399">
        <v>1100808.5396828</v>
      </c>
      <c r="D80" s="399">
        <v>1165871.2520631</v>
      </c>
      <c r="E80" s="399">
        <v>1323689.4841114001</v>
      </c>
      <c r="F80" s="399">
        <v>1365399.803024</v>
      </c>
      <c r="G80" s="399">
        <v>1350191.1558332001</v>
      </c>
      <c r="H80" s="399">
        <v>1379229.3436243001</v>
      </c>
      <c r="I80" s="399">
        <v>1371489.1598177</v>
      </c>
      <c r="J80" s="399">
        <v>1386518.0225596</v>
      </c>
      <c r="K80" s="399">
        <v>1412886.1955969001</v>
      </c>
      <c r="L80" s="399">
        <v>1432657.4107534001</v>
      </c>
      <c r="M80" s="399">
        <v>1460009.1515708</v>
      </c>
      <c r="N80" s="399">
        <v>1464911.4194515999</v>
      </c>
      <c r="O80" s="399">
        <v>1453632.4361256</v>
      </c>
      <c r="P80" s="399">
        <v>1519232.3929405001</v>
      </c>
      <c r="Q80" s="399">
        <v>1510052.3140793</v>
      </c>
      <c r="R80" s="1053">
        <v>1497922.5971178</v>
      </c>
      <c r="S80" s="80"/>
      <c r="U80" s="80"/>
      <c r="V80" s="80"/>
    </row>
    <row r="81" spans="1:22" ht="24.2" customHeight="1">
      <c r="A81" s="126" t="s">
        <v>720</v>
      </c>
      <c r="B81" s="399">
        <v>9670.4368264000004</v>
      </c>
      <c r="C81" s="399">
        <v>10638.999511399999</v>
      </c>
      <c r="D81" s="399">
        <v>9845.5918012000002</v>
      </c>
      <c r="E81" s="399">
        <v>8019.8499755000003</v>
      </c>
      <c r="F81" s="399">
        <v>8261.0474071999997</v>
      </c>
      <c r="G81" s="399">
        <v>10446.5212777</v>
      </c>
      <c r="H81" s="399">
        <v>9780.5556231999999</v>
      </c>
      <c r="I81" s="399">
        <v>10376.1942977</v>
      </c>
      <c r="J81" s="399">
        <v>9548.1476485999992</v>
      </c>
      <c r="K81" s="399">
        <v>9765.3758338000007</v>
      </c>
      <c r="L81" s="399">
        <v>8990.1991706000008</v>
      </c>
      <c r="M81" s="399">
        <v>9061.9367605999996</v>
      </c>
      <c r="N81" s="399">
        <v>10450.672123300001</v>
      </c>
      <c r="O81" s="399">
        <v>10082.034961699999</v>
      </c>
      <c r="P81" s="399">
        <v>10648.701715900001</v>
      </c>
      <c r="Q81" s="399">
        <v>11537.592270700001</v>
      </c>
      <c r="R81" s="1053">
        <v>9932.3481386999993</v>
      </c>
      <c r="S81" s="80"/>
      <c r="U81" s="80"/>
      <c r="V81" s="80"/>
    </row>
    <row r="82" spans="1:22" ht="24.2" customHeight="1">
      <c r="A82" s="126" t="s">
        <v>415</v>
      </c>
      <c r="B82" s="399">
        <v>437.0583216</v>
      </c>
      <c r="C82" s="399">
        <v>206.02131900000001</v>
      </c>
      <c r="D82" s="399">
        <v>190.8235215</v>
      </c>
      <c r="E82" s="399">
        <v>469.83698620000001</v>
      </c>
      <c r="F82" s="399">
        <v>318.67936759999998</v>
      </c>
      <c r="G82" s="399">
        <v>303.11689269999999</v>
      </c>
      <c r="H82" s="399">
        <v>347.89137690000001</v>
      </c>
      <c r="I82" s="399">
        <v>328.42126839999997</v>
      </c>
      <c r="J82" s="399">
        <v>304.34795320000001</v>
      </c>
      <c r="K82" s="399">
        <v>339.869777</v>
      </c>
      <c r="L82" s="399">
        <v>328.78563050000002</v>
      </c>
      <c r="M82" s="399">
        <v>324.97500509999998</v>
      </c>
      <c r="N82" s="399">
        <v>331.11147549999998</v>
      </c>
      <c r="O82" s="399">
        <v>376.83253569999999</v>
      </c>
      <c r="P82" s="399">
        <v>683.49863749999997</v>
      </c>
      <c r="Q82" s="399">
        <v>813.19491770000002</v>
      </c>
      <c r="R82" s="1053">
        <v>790.69026389999999</v>
      </c>
      <c r="S82" s="80"/>
      <c r="U82" s="80"/>
      <c r="V82" s="80"/>
    </row>
    <row r="83" spans="1:22" ht="24.2" customHeight="1">
      <c r="A83" s="126" t="s">
        <v>416</v>
      </c>
      <c r="B83" s="399">
        <v>91.952559699999995</v>
      </c>
      <c r="C83" s="399">
        <v>29.982295000000001</v>
      </c>
      <c r="D83" s="399">
        <v>54.941983399999998</v>
      </c>
      <c r="E83" s="399">
        <v>56.1986481</v>
      </c>
      <c r="F83" s="399">
        <v>93.767518600000002</v>
      </c>
      <c r="G83" s="399">
        <v>87.901543200000006</v>
      </c>
      <c r="H83" s="399">
        <v>50.035052</v>
      </c>
      <c r="I83" s="399">
        <v>66.343362299999995</v>
      </c>
      <c r="J83" s="399">
        <v>93.133571099999998</v>
      </c>
      <c r="K83" s="399">
        <v>122.3817749</v>
      </c>
      <c r="L83" s="399">
        <v>102.7786028</v>
      </c>
      <c r="M83" s="399">
        <v>68.363925600000002</v>
      </c>
      <c r="N83" s="399">
        <v>81.104518400000003</v>
      </c>
      <c r="O83" s="399">
        <v>80.973134099999996</v>
      </c>
      <c r="P83" s="399">
        <v>87.950098800000006</v>
      </c>
      <c r="Q83" s="399">
        <v>83.684856300000007</v>
      </c>
      <c r="R83" s="1053">
        <v>73.809952199999998</v>
      </c>
      <c r="S83" s="80"/>
      <c r="U83" s="80"/>
      <c r="V83" s="80"/>
    </row>
    <row r="84" spans="1:22" ht="24.2" customHeight="1">
      <c r="A84" s="126" t="s">
        <v>417</v>
      </c>
      <c r="B84" s="399">
        <v>805.93334849999997</v>
      </c>
      <c r="C84" s="399">
        <v>326.46969720000004</v>
      </c>
      <c r="D84" s="399">
        <v>431.87737229999999</v>
      </c>
      <c r="E84" s="399">
        <v>350.9718436</v>
      </c>
      <c r="F84" s="399">
        <v>387.81118830000003</v>
      </c>
      <c r="G84" s="399">
        <v>376.86746629999999</v>
      </c>
      <c r="H84" s="399">
        <v>393.49005679999999</v>
      </c>
      <c r="I84" s="399">
        <v>364.2778907</v>
      </c>
      <c r="J84" s="399">
        <v>473.27750809999998</v>
      </c>
      <c r="K84" s="399">
        <v>311.4301734</v>
      </c>
      <c r="L84" s="399">
        <v>447.13819439999997</v>
      </c>
      <c r="M84" s="399">
        <v>439.90280439999998</v>
      </c>
      <c r="N84" s="399">
        <v>453.45236039999998</v>
      </c>
      <c r="O84" s="399">
        <v>394.1581635</v>
      </c>
      <c r="P84" s="399">
        <v>535.40168140000003</v>
      </c>
      <c r="Q84" s="399">
        <v>416.51181780000002</v>
      </c>
      <c r="R84" s="1053">
        <v>417.94851010000002</v>
      </c>
      <c r="S84" s="80"/>
      <c r="U84" s="80"/>
      <c r="V84" s="80"/>
    </row>
    <row r="85" spans="1:22" ht="24.2" customHeight="1">
      <c r="A85" s="345" t="s">
        <v>419</v>
      </c>
      <c r="B85" s="406">
        <v>55458.424490199992</v>
      </c>
      <c r="C85" s="406">
        <v>61757.553783399999</v>
      </c>
      <c r="D85" s="801">
        <v>68219.322914900011</v>
      </c>
      <c r="E85" s="801">
        <v>63204.033644299998</v>
      </c>
      <c r="F85" s="801">
        <v>63912.717905100006</v>
      </c>
      <c r="G85" s="801">
        <v>64913.418702700001</v>
      </c>
      <c r="H85" s="801">
        <v>65032.690669999996</v>
      </c>
      <c r="I85" s="801">
        <v>66009.124957099993</v>
      </c>
      <c r="J85" s="801">
        <v>68190.496395099995</v>
      </c>
      <c r="K85" s="801">
        <v>67827.737207700004</v>
      </c>
      <c r="L85" s="801">
        <v>67876.612486700004</v>
      </c>
      <c r="M85" s="801">
        <v>69165.617257799997</v>
      </c>
      <c r="N85" s="801">
        <v>67622.721789100004</v>
      </c>
      <c r="O85" s="801">
        <v>64046.528853899996</v>
      </c>
      <c r="P85" s="801">
        <v>70242.919505900019</v>
      </c>
      <c r="Q85" s="801">
        <v>70221.465152699995</v>
      </c>
      <c r="R85" s="1052">
        <v>67580.985118900004</v>
      </c>
      <c r="S85" s="80"/>
      <c r="U85" s="80"/>
      <c r="V85" s="80"/>
    </row>
    <row r="86" spans="1:22">
      <c r="A86" s="344" t="s">
        <v>420</v>
      </c>
      <c r="B86" s="406">
        <v>39947.346071169006</v>
      </c>
      <c r="C86" s="406">
        <v>46922.838472488991</v>
      </c>
      <c r="D86" s="801">
        <v>36574.064588672001</v>
      </c>
      <c r="E86" s="801">
        <v>49412.961680630004</v>
      </c>
      <c r="F86" s="801">
        <v>48503.232029899009</v>
      </c>
      <c r="G86" s="801">
        <v>47756.202038853997</v>
      </c>
      <c r="H86" s="801">
        <v>46056.935478978005</v>
      </c>
      <c r="I86" s="801">
        <v>45628.727958439005</v>
      </c>
      <c r="J86" s="801">
        <v>45198.230763649</v>
      </c>
      <c r="K86" s="801">
        <v>44671.406741275001</v>
      </c>
      <c r="L86" s="801">
        <v>44874.289842833998</v>
      </c>
      <c r="M86" s="801">
        <v>45485.130226557994</v>
      </c>
      <c r="N86" s="801">
        <v>45485.130226557994</v>
      </c>
      <c r="O86" s="801">
        <v>56600.676983063</v>
      </c>
      <c r="P86" s="801">
        <v>56689.066865319997</v>
      </c>
      <c r="Q86" s="801">
        <v>56460.835448247002</v>
      </c>
      <c r="R86" s="1052">
        <v>56843.155641532001</v>
      </c>
      <c r="S86" s="80"/>
      <c r="U86" s="80"/>
      <c r="V86" s="80"/>
    </row>
    <row r="87" spans="1:22" ht="24.2" customHeight="1">
      <c r="A87" s="126" t="s">
        <v>413</v>
      </c>
      <c r="B87" s="407">
        <v>39936.953198244002</v>
      </c>
      <c r="C87" s="407">
        <v>46894.457073602993</v>
      </c>
      <c r="D87" s="399">
        <v>36555.675396473998</v>
      </c>
      <c r="E87" s="399">
        <v>49366.394133929003</v>
      </c>
      <c r="F87" s="399">
        <v>48444.894616504003</v>
      </c>
      <c r="G87" s="399">
        <v>47692.884694724999</v>
      </c>
      <c r="H87" s="399">
        <v>46003.825861404999</v>
      </c>
      <c r="I87" s="399">
        <v>45530.133779853</v>
      </c>
      <c r="J87" s="399">
        <v>45160.184180568998</v>
      </c>
      <c r="K87" s="399">
        <v>44623.838358972003</v>
      </c>
      <c r="L87" s="399">
        <v>44833.329119807997</v>
      </c>
      <c r="M87" s="399">
        <v>45447.966223730997</v>
      </c>
      <c r="N87" s="399">
        <v>45447.966223730997</v>
      </c>
      <c r="O87" s="399">
        <v>56564.285137822</v>
      </c>
      <c r="P87" s="399">
        <v>56635.976316897999</v>
      </c>
      <c r="Q87" s="399">
        <v>56405.076900706998</v>
      </c>
      <c r="R87" s="1053">
        <v>56784.070181042</v>
      </c>
      <c r="S87" s="80"/>
      <c r="U87" s="80"/>
      <c r="V87" s="80"/>
    </row>
    <row r="88" spans="1:22" ht="24.2" customHeight="1">
      <c r="A88" s="126" t="s">
        <v>720</v>
      </c>
      <c r="B88" s="399">
        <v>9.117555437</v>
      </c>
      <c r="C88" s="399">
        <v>22.697442671000001</v>
      </c>
      <c r="D88" s="399">
        <v>12.801094335</v>
      </c>
      <c r="E88" s="399">
        <v>20.852822597999999</v>
      </c>
      <c r="F88" s="399">
        <v>9.9612124190000007</v>
      </c>
      <c r="G88" s="399">
        <v>14.955620123999999</v>
      </c>
      <c r="H88" s="399">
        <v>2.9849999999999999</v>
      </c>
      <c r="I88" s="399">
        <v>60.580793153000002</v>
      </c>
      <c r="J88" s="399">
        <v>4.8123764999999999E-2</v>
      </c>
      <c r="K88" s="399">
        <v>9.5888115630000001</v>
      </c>
      <c r="L88" s="399">
        <v>3.9969993879999999</v>
      </c>
      <c r="M88" s="399">
        <v>0.21103739499999999</v>
      </c>
      <c r="N88" s="399">
        <v>0.21103739499999999</v>
      </c>
      <c r="O88" s="399">
        <v>0</v>
      </c>
      <c r="P88" s="399">
        <v>16.708162106</v>
      </c>
      <c r="Q88" s="399">
        <v>19.385620148000001</v>
      </c>
      <c r="R88" s="1053">
        <v>6.8216709189999998</v>
      </c>
      <c r="S88" s="80"/>
      <c r="U88" s="80"/>
      <c r="V88" s="80"/>
    </row>
    <row r="89" spans="1:22" ht="24.2" customHeight="1">
      <c r="A89" s="126" t="s">
        <v>415</v>
      </c>
      <c r="B89" s="399">
        <v>1.2481756850000001</v>
      </c>
      <c r="C89" s="399">
        <v>0</v>
      </c>
      <c r="D89" s="399">
        <v>0</v>
      </c>
      <c r="E89" s="399">
        <v>17.161279579999999</v>
      </c>
      <c r="F89" s="399">
        <v>0</v>
      </c>
      <c r="G89" s="399">
        <v>0</v>
      </c>
      <c r="H89" s="399">
        <v>1.777365246</v>
      </c>
      <c r="I89" s="399">
        <v>1.777365246</v>
      </c>
      <c r="J89" s="399">
        <v>1.777365246</v>
      </c>
      <c r="K89" s="399">
        <v>0</v>
      </c>
      <c r="L89" s="399">
        <v>0</v>
      </c>
      <c r="M89" s="399">
        <v>0</v>
      </c>
      <c r="N89" s="399">
        <v>0</v>
      </c>
      <c r="O89" s="399">
        <v>0</v>
      </c>
      <c r="P89" s="399">
        <v>0</v>
      </c>
      <c r="Q89" s="399">
        <v>0</v>
      </c>
      <c r="R89" s="1053">
        <v>0</v>
      </c>
      <c r="S89" s="80"/>
      <c r="U89" s="80"/>
      <c r="V89" s="80"/>
    </row>
    <row r="90" spans="1:22" ht="24.2" customHeight="1">
      <c r="A90" s="126" t="s">
        <v>416</v>
      </c>
      <c r="B90" s="399">
        <v>0</v>
      </c>
      <c r="C90" s="399">
        <v>0</v>
      </c>
      <c r="D90" s="399">
        <v>0</v>
      </c>
      <c r="E90" s="399">
        <v>0</v>
      </c>
      <c r="F90" s="399">
        <v>22.371863728000001</v>
      </c>
      <c r="G90" s="399">
        <v>0</v>
      </c>
      <c r="H90" s="399">
        <v>0</v>
      </c>
      <c r="I90" s="399">
        <v>0</v>
      </c>
      <c r="J90" s="399">
        <v>0</v>
      </c>
      <c r="K90" s="399">
        <v>0</v>
      </c>
      <c r="L90" s="399">
        <v>0</v>
      </c>
      <c r="M90" s="399">
        <v>0</v>
      </c>
      <c r="N90" s="399">
        <v>0</v>
      </c>
      <c r="O90" s="399">
        <v>0</v>
      </c>
      <c r="P90" s="399">
        <v>0</v>
      </c>
      <c r="Q90" s="399">
        <v>0</v>
      </c>
      <c r="R90" s="1053">
        <v>16.638666647000001</v>
      </c>
      <c r="S90" s="80"/>
      <c r="U90" s="80"/>
      <c r="V90" s="80"/>
    </row>
    <row r="91" spans="1:22" ht="24.2" customHeight="1">
      <c r="A91" s="126" t="s">
        <v>417</v>
      </c>
      <c r="B91" s="399">
        <v>2.7141802999999999E-2</v>
      </c>
      <c r="C91" s="399">
        <v>5.6839562150000003</v>
      </c>
      <c r="D91" s="407">
        <v>5.5880978629999998</v>
      </c>
      <c r="E91" s="407">
        <v>8.5534445229999996</v>
      </c>
      <c r="F91" s="399">
        <v>26.004337247999999</v>
      </c>
      <c r="G91" s="399">
        <v>48.361724004999999</v>
      </c>
      <c r="H91" s="399">
        <v>48.347252327</v>
      </c>
      <c r="I91" s="399">
        <v>36.236020187000001</v>
      </c>
      <c r="J91" s="399">
        <v>36.221094069000003</v>
      </c>
      <c r="K91" s="399">
        <v>37.97957074</v>
      </c>
      <c r="L91" s="399">
        <v>36.963723637999998</v>
      </c>
      <c r="M91" s="399">
        <v>36.952965431999999</v>
      </c>
      <c r="N91" s="399">
        <v>36.952965431999999</v>
      </c>
      <c r="O91" s="399">
        <v>36.391845240999999</v>
      </c>
      <c r="P91" s="399">
        <v>36.382386316000002</v>
      </c>
      <c r="Q91" s="399">
        <v>36.372927392000001</v>
      </c>
      <c r="R91" s="1053">
        <v>35.625122924000003</v>
      </c>
      <c r="S91" s="80"/>
      <c r="U91" s="80"/>
      <c r="V91" s="80"/>
    </row>
    <row r="92" spans="1:22" ht="25.15" customHeight="1" thickBot="1">
      <c r="A92" s="347" t="s">
        <v>421</v>
      </c>
      <c r="B92" s="408">
        <v>1.275317488</v>
      </c>
      <c r="C92" s="408">
        <v>5.6839562150000003</v>
      </c>
      <c r="D92" s="803">
        <v>5.5880978629999998</v>
      </c>
      <c r="E92" s="803">
        <v>25.714724102999998</v>
      </c>
      <c r="F92" s="803">
        <v>48.376200976</v>
      </c>
      <c r="G92" s="803">
        <v>48.361724004999999</v>
      </c>
      <c r="H92" s="803">
        <v>50.124617573000002</v>
      </c>
      <c r="I92" s="803">
        <v>38.013385433000003</v>
      </c>
      <c r="J92" s="803">
        <v>37.998459315000005</v>
      </c>
      <c r="K92" s="803">
        <v>37.97957074</v>
      </c>
      <c r="L92" s="803">
        <v>36.963723637999998</v>
      </c>
      <c r="M92" s="803">
        <v>36.952965431999999</v>
      </c>
      <c r="N92" s="803">
        <v>36.952965431999999</v>
      </c>
      <c r="O92" s="803">
        <v>36.391845240999999</v>
      </c>
      <c r="P92" s="803">
        <v>36.382386316000002</v>
      </c>
      <c r="Q92" s="803">
        <v>36.372927392000001</v>
      </c>
      <c r="R92" s="1055">
        <v>52.263789571000004</v>
      </c>
      <c r="S92" s="80"/>
      <c r="U92" s="80"/>
      <c r="V92" s="80"/>
    </row>
    <row r="93" spans="1:22" ht="75" customHeight="1">
      <c r="A93" s="1396" t="s">
        <v>725</v>
      </c>
      <c r="B93" s="1397"/>
      <c r="C93" s="1397"/>
      <c r="D93" s="1397"/>
      <c r="E93" s="1397"/>
      <c r="F93" s="1397"/>
      <c r="G93" s="1397"/>
      <c r="H93" s="1397"/>
      <c r="I93" s="1397"/>
      <c r="J93" s="1397"/>
      <c r="K93" s="1397"/>
      <c r="L93" s="1397"/>
      <c r="M93" s="1397"/>
      <c r="N93" s="1397"/>
      <c r="O93" s="1397"/>
      <c r="P93" s="1397"/>
      <c r="Q93" s="1397"/>
      <c r="R93" s="1398"/>
    </row>
    <row r="94" spans="1:22" ht="22.35" customHeight="1">
      <c r="A94" s="1330" t="s">
        <v>409</v>
      </c>
      <c r="B94" s="1378" t="s">
        <v>277</v>
      </c>
      <c r="C94" s="1368" t="s">
        <v>849</v>
      </c>
      <c r="D94" s="1362">
        <v>2021</v>
      </c>
      <c r="E94" s="1362">
        <v>2022</v>
      </c>
      <c r="F94" s="1362">
        <v>2023</v>
      </c>
      <c r="G94" s="1362"/>
      <c r="H94" s="1362"/>
      <c r="I94" s="1362"/>
      <c r="J94" s="1362"/>
      <c r="K94" s="1362"/>
      <c r="L94" s="1362"/>
      <c r="M94" s="1362"/>
      <c r="N94" s="1362"/>
      <c r="O94" s="1362"/>
      <c r="P94" s="1362">
        <v>2024</v>
      </c>
      <c r="Q94" s="1362"/>
      <c r="R94" s="1363"/>
    </row>
    <row r="95" spans="1:22" ht="22.35" customHeight="1">
      <c r="A95" s="1330"/>
      <c r="B95" s="1378"/>
      <c r="C95" s="1375"/>
      <c r="D95" s="1365"/>
      <c r="E95" s="1362"/>
      <c r="F95" s="799" t="s">
        <v>2</v>
      </c>
      <c r="G95" s="799" t="s">
        <v>3</v>
      </c>
      <c r="H95" s="799" t="s">
        <v>4</v>
      </c>
      <c r="I95" s="799" t="s">
        <v>5</v>
      </c>
      <c r="J95" s="799" t="s">
        <v>6</v>
      </c>
      <c r="K95" s="799" t="s">
        <v>267</v>
      </c>
      <c r="L95" s="911" t="s">
        <v>7</v>
      </c>
      <c r="M95" s="911" t="s">
        <v>13</v>
      </c>
      <c r="N95" s="911" t="s">
        <v>14</v>
      </c>
      <c r="O95" s="911" t="s">
        <v>15</v>
      </c>
      <c r="P95" s="911" t="s">
        <v>0</v>
      </c>
      <c r="Q95" s="911" t="s">
        <v>1</v>
      </c>
      <c r="R95" s="961" t="s">
        <v>2</v>
      </c>
    </row>
    <row r="96" spans="1:22" ht="24.2" customHeight="1">
      <c r="A96" s="344" t="s">
        <v>422</v>
      </c>
      <c r="B96" s="397">
        <v>378671.1052313</v>
      </c>
      <c r="C96" s="397">
        <v>335470.46121769998</v>
      </c>
      <c r="D96" s="801">
        <v>300502.25796630001</v>
      </c>
      <c r="E96" s="801">
        <v>359256.35568419995</v>
      </c>
      <c r="F96" s="801">
        <v>350698.79514649999</v>
      </c>
      <c r="G96" s="801">
        <v>363354.61646020005</v>
      </c>
      <c r="H96" s="801">
        <v>356330.5129653</v>
      </c>
      <c r="I96" s="801">
        <v>358176.17063599994</v>
      </c>
      <c r="J96" s="801">
        <v>363725.76161890005</v>
      </c>
      <c r="K96" s="801">
        <v>367588.71312600002</v>
      </c>
      <c r="L96" s="801">
        <v>372779.51423169998</v>
      </c>
      <c r="M96" s="801">
        <v>379560.00163740001</v>
      </c>
      <c r="N96" s="801">
        <v>372113.7522552</v>
      </c>
      <c r="O96" s="801">
        <v>371392.05015139998</v>
      </c>
      <c r="P96" s="801">
        <v>403680.69658069999</v>
      </c>
      <c r="Q96" s="801">
        <v>416745.77437429997</v>
      </c>
      <c r="R96" s="1052">
        <v>426604.81068290002</v>
      </c>
      <c r="S96" s="80"/>
      <c r="T96" s="54"/>
      <c r="U96" s="80"/>
      <c r="V96" s="80"/>
    </row>
    <row r="97" spans="1:22" ht="24.2" customHeight="1">
      <c r="A97" s="126" t="s">
        <v>413</v>
      </c>
      <c r="B97" s="399">
        <v>365524.13658280001</v>
      </c>
      <c r="C97" s="399">
        <v>323893.57085800002</v>
      </c>
      <c r="D97" s="399">
        <v>289489.43888560002</v>
      </c>
      <c r="E97" s="399">
        <v>348727.31273499998</v>
      </c>
      <c r="F97" s="399">
        <v>340491.22943609999</v>
      </c>
      <c r="G97" s="399">
        <v>352660.29550240003</v>
      </c>
      <c r="H97" s="399">
        <v>345536.2413161</v>
      </c>
      <c r="I97" s="399">
        <v>345756.26472809998</v>
      </c>
      <c r="J97" s="399">
        <v>351912.02185680001</v>
      </c>
      <c r="K97" s="399">
        <v>355630.4557547</v>
      </c>
      <c r="L97" s="399">
        <v>361070.15691090003</v>
      </c>
      <c r="M97" s="399">
        <v>367933.93315519998</v>
      </c>
      <c r="N97" s="399">
        <v>361431.98078879999</v>
      </c>
      <c r="O97" s="399">
        <v>361423.02659119997</v>
      </c>
      <c r="P97" s="399">
        <v>393857.1251992</v>
      </c>
      <c r="Q97" s="399">
        <v>407014.44994269998</v>
      </c>
      <c r="R97" s="1053">
        <v>416216.7576678</v>
      </c>
      <c r="S97" s="80"/>
      <c r="U97" s="80"/>
      <c r="V97" s="80"/>
    </row>
    <row r="98" spans="1:22" ht="24.2" customHeight="1">
      <c r="A98" s="126" t="s">
        <v>720</v>
      </c>
      <c r="B98" s="399">
        <v>8927.6927969000008</v>
      </c>
      <c r="C98" s="399">
        <v>9155.7040732999994</v>
      </c>
      <c r="D98" s="399">
        <v>6190.4479117000001</v>
      </c>
      <c r="E98" s="399">
        <v>7794.9447593000004</v>
      </c>
      <c r="F98" s="399">
        <v>7636.4577339999996</v>
      </c>
      <c r="G98" s="399">
        <v>8155.9608160999996</v>
      </c>
      <c r="H98" s="399">
        <v>8225.3161385999992</v>
      </c>
      <c r="I98" s="399">
        <v>9813.0078176000006</v>
      </c>
      <c r="J98" s="399">
        <v>9164.3126410999994</v>
      </c>
      <c r="K98" s="399">
        <v>9303.2520258000004</v>
      </c>
      <c r="L98" s="399">
        <v>9014.7517638999998</v>
      </c>
      <c r="M98" s="399">
        <v>8935.6386134000004</v>
      </c>
      <c r="N98" s="399">
        <v>8155.3427589000003</v>
      </c>
      <c r="O98" s="399">
        <v>7971.3792646000002</v>
      </c>
      <c r="P98" s="399">
        <v>7874.9252084</v>
      </c>
      <c r="Q98" s="399">
        <v>7877.9368784999997</v>
      </c>
      <c r="R98" s="1053">
        <v>7797.8079888000002</v>
      </c>
      <c r="S98" s="80"/>
      <c r="U98" s="80"/>
      <c r="V98" s="80"/>
    </row>
    <row r="99" spans="1:22" ht="24.2" customHeight="1">
      <c r="A99" s="126" t="s">
        <v>415</v>
      </c>
      <c r="B99" s="399">
        <v>521.66582740000001</v>
      </c>
      <c r="C99" s="399">
        <v>568.75881049999998</v>
      </c>
      <c r="D99" s="399">
        <v>1584.9808274</v>
      </c>
      <c r="E99" s="399">
        <v>156.76508190000001</v>
      </c>
      <c r="F99" s="399">
        <v>160.08545860000001</v>
      </c>
      <c r="G99" s="399">
        <v>147.71227150000001</v>
      </c>
      <c r="H99" s="399">
        <v>155.30468970000001</v>
      </c>
      <c r="I99" s="399">
        <v>341.32291889999999</v>
      </c>
      <c r="J99" s="399">
        <v>323.27848349999999</v>
      </c>
      <c r="K99" s="399">
        <v>319.29758470000002</v>
      </c>
      <c r="L99" s="399">
        <v>340.98377199999999</v>
      </c>
      <c r="M99" s="399">
        <v>320.85486709999998</v>
      </c>
      <c r="N99" s="399">
        <v>294.21887329999998</v>
      </c>
      <c r="O99" s="399">
        <v>258.33194639999999</v>
      </c>
      <c r="P99" s="399">
        <v>205.2165736</v>
      </c>
      <c r="Q99" s="399">
        <v>102.63576380000001</v>
      </c>
      <c r="R99" s="1053">
        <v>838.19058970000003</v>
      </c>
      <c r="S99" s="80"/>
      <c r="U99" s="80"/>
      <c r="V99" s="80"/>
    </row>
    <row r="100" spans="1:22" ht="24.2" customHeight="1">
      <c r="A100" s="126" t="s">
        <v>416</v>
      </c>
      <c r="B100" s="399">
        <v>324.14646549999998</v>
      </c>
      <c r="C100" s="399">
        <v>182.01135149999999</v>
      </c>
      <c r="D100" s="399">
        <v>251.0645571</v>
      </c>
      <c r="E100" s="399">
        <v>79.8029954</v>
      </c>
      <c r="F100" s="399">
        <v>86.113051100000007</v>
      </c>
      <c r="G100" s="399">
        <v>86.930752900000002</v>
      </c>
      <c r="H100" s="399">
        <v>87.312786799999998</v>
      </c>
      <c r="I100" s="399">
        <v>81.919825299999999</v>
      </c>
      <c r="J100" s="399">
        <v>91.368485899999996</v>
      </c>
      <c r="K100" s="399">
        <v>97.054186599999994</v>
      </c>
      <c r="L100" s="399">
        <v>97.583862800000006</v>
      </c>
      <c r="M100" s="399">
        <v>93.571477799999997</v>
      </c>
      <c r="N100" s="399">
        <v>14.9010795</v>
      </c>
      <c r="O100" s="399">
        <v>12.620882699999999</v>
      </c>
      <c r="P100" s="399">
        <v>5.3213333</v>
      </c>
      <c r="Q100" s="399">
        <v>17.211219499999999</v>
      </c>
      <c r="R100" s="1053">
        <v>14.7233705</v>
      </c>
      <c r="S100" s="80"/>
      <c r="U100" s="80"/>
      <c r="V100" s="80"/>
    </row>
    <row r="101" spans="1:22" ht="24.2" customHeight="1">
      <c r="A101" s="126" t="s">
        <v>417</v>
      </c>
      <c r="B101" s="399">
        <v>3373.4635586999998</v>
      </c>
      <c r="C101" s="399">
        <v>1670.4161243999999</v>
      </c>
      <c r="D101" s="399">
        <v>2986.3257844999998</v>
      </c>
      <c r="E101" s="399">
        <v>2497.5301125999999</v>
      </c>
      <c r="F101" s="399">
        <v>2324.9094666999999</v>
      </c>
      <c r="G101" s="399">
        <v>2303.7171173000002</v>
      </c>
      <c r="H101" s="399">
        <v>2326.3380341000002</v>
      </c>
      <c r="I101" s="399">
        <v>2183.6553460999999</v>
      </c>
      <c r="J101" s="399">
        <v>2234.7801516</v>
      </c>
      <c r="K101" s="399">
        <v>2238.6535742000001</v>
      </c>
      <c r="L101" s="399">
        <v>2256.0379220999998</v>
      </c>
      <c r="M101" s="399">
        <v>2276.0035238999999</v>
      </c>
      <c r="N101" s="399">
        <v>2217.3087547</v>
      </c>
      <c r="O101" s="399">
        <v>1726.6914664999999</v>
      </c>
      <c r="P101" s="399">
        <v>1738.1082661999999</v>
      </c>
      <c r="Q101" s="399">
        <v>1733.5405698</v>
      </c>
      <c r="R101" s="1053">
        <v>1737.3310661</v>
      </c>
      <c r="S101" s="80"/>
      <c r="U101" s="80"/>
      <c r="V101" s="80"/>
    </row>
    <row r="102" spans="1:22" ht="24">
      <c r="A102" s="344" t="s">
        <v>418</v>
      </c>
      <c r="B102" s="395">
        <v>306210.06401199999</v>
      </c>
      <c r="C102" s="395">
        <v>315987.9232123</v>
      </c>
      <c r="D102" s="801">
        <v>296359.36122680001</v>
      </c>
      <c r="E102" s="801">
        <v>341784.20439119998</v>
      </c>
      <c r="F102" s="801">
        <v>321442.70317109994</v>
      </c>
      <c r="G102" s="801">
        <v>321791.42869919998</v>
      </c>
      <c r="H102" s="801">
        <v>329575.81692539994</v>
      </c>
      <c r="I102" s="801">
        <v>333814.34831259993</v>
      </c>
      <c r="J102" s="801">
        <v>341317.13799159997</v>
      </c>
      <c r="K102" s="801">
        <v>340094.93415300001</v>
      </c>
      <c r="L102" s="801">
        <v>353566.48833809997</v>
      </c>
      <c r="M102" s="801">
        <v>337899.79124420002</v>
      </c>
      <c r="N102" s="801">
        <v>324157.03320070001</v>
      </c>
      <c r="O102" s="801">
        <v>306320.33339550003</v>
      </c>
      <c r="P102" s="801">
        <v>306929.92457019998</v>
      </c>
      <c r="Q102" s="801">
        <v>307657.78555829998</v>
      </c>
      <c r="R102" s="1052">
        <v>309542.32102010003</v>
      </c>
      <c r="S102" s="80"/>
      <c r="U102" s="80"/>
      <c r="V102" s="80"/>
    </row>
    <row r="103" spans="1:22" ht="24.2" customHeight="1">
      <c r="A103" s="126" t="s">
        <v>413</v>
      </c>
      <c r="B103" s="399">
        <v>296479.44901909999</v>
      </c>
      <c r="C103" s="399">
        <v>306783.71818099997</v>
      </c>
      <c r="D103" s="399">
        <v>289248.58340609999</v>
      </c>
      <c r="E103" s="399">
        <v>333460.77036670002</v>
      </c>
      <c r="F103" s="399">
        <v>313369.99595690001</v>
      </c>
      <c r="G103" s="399">
        <v>314094.06002179999</v>
      </c>
      <c r="H103" s="399">
        <v>322199.39446929999</v>
      </c>
      <c r="I103" s="399">
        <v>326682.01318429998</v>
      </c>
      <c r="J103" s="399">
        <v>333381.70459089999</v>
      </c>
      <c r="K103" s="399">
        <v>332636.77237010002</v>
      </c>
      <c r="L103" s="399">
        <v>345450.52955119999</v>
      </c>
      <c r="M103" s="399">
        <v>329672.87844130001</v>
      </c>
      <c r="N103" s="399">
        <v>317216.70563380001</v>
      </c>
      <c r="O103" s="399">
        <v>300392.3834017</v>
      </c>
      <c r="P103" s="399">
        <v>300620.99558739999</v>
      </c>
      <c r="Q103" s="399">
        <v>300995.365513</v>
      </c>
      <c r="R103" s="1053">
        <v>302201.7824572</v>
      </c>
      <c r="S103" s="80"/>
      <c r="U103" s="80"/>
      <c r="V103" s="80"/>
    </row>
    <row r="104" spans="1:22" ht="24.2" customHeight="1">
      <c r="A104" s="126" t="s">
        <v>720</v>
      </c>
      <c r="B104" s="399">
        <v>9274.7676867999999</v>
      </c>
      <c r="C104" s="399">
        <v>8358.0412620999996</v>
      </c>
      <c r="D104" s="399">
        <v>6521.2021365000001</v>
      </c>
      <c r="E104" s="399">
        <v>7837.2408552999996</v>
      </c>
      <c r="F104" s="399">
        <v>7564.2230828000002</v>
      </c>
      <c r="G104" s="399">
        <v>7133.9252915999996</v>
      </c>
      <c r="H104" s="399">
        <v>6657.1964117999996</v>
      </c>
      <c r="I104" s="399">
        <v>6182.9048480000001</v>
      </c>
      <c r="J104" s="399">
        <v>7304.5424409999996</v>
      </c>
      <c r="K104" s="399">
        <v>6916.6337245000004</v>
      </c>
      <c r="L104" s="399">
        <v>7526.9268954999998</v>
      </c>
      <c r="M104" s="399">
        <v>7666.7727136000003</v>
      </c>
      <c r="N104" s="399">
        <v>6424.8432210999999</v>
      </c>
      <c r="O104" s="399">
        <v>5368.9905750999997</v>
      </c>
      <c r="P104" s="399">
        <v>5839.7575225000001</v>
      </c>
      <c r="Q104" s="399">
        <v>6086.2720468999996</v>
      </c>
      <c r="R104" s="1053">
        <v>6882.1205068999998</v>
      </c>
      <c r="S104" s="80"/>
      <c r="U104" s="80"/>
      <c r="V104" s="80"/>
    </row>
    <row r="105" spans="1:22" ht="24.2" customHeight="1">
      <c r="A105" s="126" t="s">
        <v>415</v>
      </c>
      <c r="B105" s="399">
        <v>418.18901870000002</v>
      </c>
      <c r="C105" s="399">
        <v>792.84360719999995</v>
      </c>
      <c r="D105" s="399">
        <v>535.96698519999995</v>
      </c>
      <c r="E105" s="399">
        <v>379.531204</v>
      </c>
      <c r="F105" s="399">
        <v>409.81248249999999</v>
      </c>
      <c r="G105" s="399">
        <v>466.52664879999998</v>
      </c>
      <c r="H105" s="399">
        <v>464.7306226</v>
      </c>
      <c r="I105" s="399">
        <v>909.87770390000003</v>
      </c>
      <c r="J105" s="399">
        <v>590.95922810000002</v>
      </c>
      <c r="K105" s="399">
        <v>501.26425710000001</v>
      </c>
      <c r="L105" s="399">
        <v>558.67218909999997</v>
      </c>
      <c r="M105" s="399">
        <v>524.41004959999998</v>
      </c>
      <c r="N105" s="399">
        <v>515.25599790000001</v>
      </c>
      <c r="O105" s="399">
        <v>558.67967850000002</v>
      </c>
      <c r="P105" s="399">
        <v>468.93176499999998</v>
      </c>
      <c r="Q105" s="399">
        <v>575.96215359999997</v>
      </c>
      <c r="R105" s="1053">
        <v>458.24844409999997</v>
      </c>
      <c r="S105" s="80"/>
      <c r="U105" s="80"/>
      <c r="V105" s="80"/>
    </row>
    <row r="106" spans="1:22" ht="24.2" customHeight="1">
      <c r="A106" s="126" t="s">
        <v>416</v>
      </c>
      <c r="B106" s="399">
        <v>12.735180700000001</v>
      </c>
      <c r="C106" s="399">
        <v>18.5424872</v>
      </c>
      <c r="D106" s="399">
        <v>17.822036099999998</v>
      </c>
      <c r="E106" s="399">
        <v>14.480381299999999</v>
      </c>
      <c r="F106" s="399">
        <v>13.565815000000001</v>
      </c>
      <c r="G106" s="399">
        <v>15.1284852</v>
      </c>
      <c r="H106" s="399">
        <v>13.4962432</v>
      </c>
      <c r="I106" s="399">
        <v>11.7651506</v>
      </c>
      <c r="J106" s="399">
        <v>14.307680700000001</v>
      </c>
      <c r="K106" s="399">
        <v>14.572396100000001</v>
      </c>
      <c r="L106" s="399">
        <v>10.6198637</v>
      </c>
      <c r="M106" s="399">
        <v>14.8168123</v>
      </c>
      <c r="N106" s="399">
        <v>8.0073999999999996E-3</v>
      </c>
      <c r="O106" s="399">
        <v>9.3086699999999994E-2</v>
      </c>
      <c r="P106" s="399">
        <v>1.9E-2</v>
      </c>
      <c r="Q106" s="399">
        <v>3.2374999999999999E-3</v>
      </c>
      <c r="R106" s="1053">
        <v>0</v>
      </c>
      <c r="S106" s="80"/>
      <c r="U106" s="80"/>
      <c r="V106" s="80"/>
    </row>
    <row r="107" spans="1:22" ht="24.2" customHeight="1">
      <c r="A107" s="126" t="s">
        <v>417</v>
      </c>
      <c r="B107" s="399">
        <v>24.923106700000002</v>
      </c>
      <c r="C107" s="399">
        <v>34.7776748</v>
      </c>
      <c r="D107" s="399">
        <v>35.786662900000003</v>
      </c>
      <c r="E107" s="399">
        <v>92.181583900000007</v>
      </c>
      <c r="F107" s="399">
        <v>85.105833899999993</v>
      </c>
      <c r="G107" s="399">
        <v>81.788251799999998</v>
      </c>
      <c r="H107" s="399">
        <v>240.9991785</v>
      </c>
      <c r="I107" s="399">
        <v>27.787425800000001</v>
      </c>
      <c r="J107" s="399">
        <v>25.6240509</v>
      </c>
      <c r="K107" s="399">
        <v>25.691405199999998</v>
      </c>
      <c r="L107" s="399">
        <v>19.739838599999999</v>
      </c>
      <c r="M107" s="399">
        <v>20.9132274</v>
      </c>
      <c r="N107" s="399">
        <v>0.22034049999999999</v>
      </c>
      <c r="O107" s="399">
        <v>0.1866535</v>
      </c>
      <c r="P107" s="399">
        <v>0.22069530000000001</v>
      </c>
      <c r="Q107" s="399">
        <v>0.1826073</v>
      </c>
      <c r="R107" s="1053">
        <v>0.16961190000000001</v>
      </c>
      <c r="S107" s="80"/>
      <c r="U107" s="80"/>
      <c r="V107" s="80"/>
    </row>
    <row r="108" spans="1:22" ht="24.2" customHeight="1">
      <c r="A108" s="345" t="s">
        <v>419</v>
      </c>
      <c r="B108" s="397">
        <v>4675.1231576999999</v>
      </c>
      <c r="C108" s="397">
        <v>3267.3500555999999</v>
      </c>
      <c r="D108" s="801">
        <v>5411.9468532000001</v>
      </c>
      <c r="E108" s="801">
        <v>3220.2913590999997</v>
      </c>
      <c r="F108" s="801">
        <v>3079.5921078000001</v>
      </c>
      <c r="G108" s="801">
        <v>3101.8035274999997</v>
      </c>
      <c r="H108" s="801">
        <v>3288.1815549000007</v>
      </c>
      <c r="I108" s="801">
        <v>3556.3283706000002</v>
      </c>
      <c r="J108" s="801">
        <v>3280.3180806999999</v>
      </c>
      <c r="K108" s="801">
        <v>3196.5334039000004</v>
      </c>
      <c r="L108" s="801">
        <v>3283.6374483</v>
      </c>
      <c r="M108" s="801">
        <v>3250.5699580999999</v>
      </c>
      <c r="N108" s="801">
        <v>3041.9130533000002</v>
      </c>
      <c r="O108" s="801">
        <v>2556.6037142999999</v>
      </c>
      <c r="P108" s="801">
        <v>2417.8176333999995</v>
      </c>
      <c r="Q108" s="801">
        <v>2429.5355515000001</v>
      </c>
      <c r="R108" s="1052">
        <v>3048.6630823</v>
      </c>
      <c r="S108" s="80"/>
      <c r="U108" s="80"/>
      <c r="V108" s="80"/>
    </row>
    <row r="109" spans="1:22">
      <c r="A109" s="344" t="s">
        <v>420</v>
      </c>
      <c r="B109" s="397">
        <v>13598.409006181</v>
      </c>
      <c r="C109" s="397">
        <v>4138.735582028</v>
      </c>
      <c r="D109" s="801">
        <v>3274.4963343670001</v>
      </c>
      <c r="E109" s="801">
        <v>7157.4805307070001</v>
      </c>
      <c r="F109" s="801">
        <v>6566.1753456389997</v>
      </c>
      <c r="G109" s="801">
        <v>5828.9210606509996</v>
      </c>
      <c r="H109" s="801">
        <v>4342.6821769999997</v>
      </c>
      <c r="I109" s="801">
        <v>4084.1075000000001</v>
      </c>
      <c r="J109" s="801">
        <v>3340.52</v>
      </c>
      <c r="K109" s="801">
        <v>3350.87</v>
      </c>
      <c r="L109" s="801">
        <v>7431.06</v>
      </c>
      <c r="M109" s="801">
        <v>8368.07</v>
      </c>
      <c r="N109" s="801">
        <v>8492.9599999999991</v>
      </c>
      <c r="O109" s="801">
        <v>16828.276999999998</v>
      </c>
      <c r="P109" s="801">
        <v>13581.8</v>
      </c>
      <c r="Q109" s="801">
        <v>14880.64</v>
      </c>
      <c r="R109" s="1052">
        <v>13927.94</v>
      </c>
      <c r="S109" s="80"/>
      <c r="U109" s="80"/>
      <c r="V109" s="80"/>
    </row>
    <row r="110" spans="1:22" ht="24.2" customHeight="1">
      <c r="A110" s="126" t="s">
        <v>413</v>
      </c>
      <c r="B110" s="399">
        <v>13598.409006181</v>
      </c>
      <c r="C110" s="399">
        <v>4138.735582028</v>
      </c>
      <c r="D110" s="399">
        <v>3274.4963343670001</v>
      </c>
      <c r="E110" s="399">
        <v>7157.4805307070001</v>
      </c>
      <c r="F110" s="399">
        <v>6566.1753456389997</v>
      </c>
      <c r="G110" s="399">
        <v>5828.9210606509996</v>
      </c>
      <c r="H110" s="399">
        <v>4342.6821769999997</v>
      </c>
      <c r="I110" s="399">
        <v>4084.1075000000001</v>
      </c>
      <c r="J110" s="399">
        <v>3340.52</v>
      </c>
      <c r="K110" s="399">
        <v>3350.87</v>
      </c>
      <c r="L110" s="399">
        <v>7431.06</v>
      </c>
      <c r="M110" s="399">
        <v>8368.07</v>
      </c>
      <c r="N110" s="399">
        <v>8492.9599999999991</v>
      </c>
      <c r="O110" s="399">
        <v>16828.276999999998</v>
      </c>
      <c r="P110" s="399">
        <v>13581.8</v>
      </c>
      <c r="Q110" s="399">
        <v>14880.64</v>
      </c>
      <c r="R110" s="1053">
        <v>13927.94</v>
      </c>
      <c r="S110" s="80"/>
      <c r="U110" s="80"/>
      <c r="V110" s="80"/>
    </row>
    <row r="111" spans="1:22" ht="24.2" customHeight="1">
      <c r="A111" s="126" t="s">
        <v>720</v>
      </c>
      <c r="B111" s="399">
        <v>0</v>
      </c>
      <c r="C111" s="399">
        <v>0</v>
      </c>
      <c r="D111" s="399">
        <v>0</v>
      </c>
      <c r="E111" s="399">
        <v>0</v>
      </c>
      <c r="F111" s="399">
        <v>0</v>
      </c>
      <c r="G111" s="399">
        <v>0</v>
      </c>
      <c r="H111" s="399">
        <v>0</v>
      </c>
      <c r="I111" s="399">
        <v>0</v>
      </c>
      <c r="J111" s="399">
        <v>0</v>
      </c>
      <c r="K111" s="399">
        <v>0</v>
      </c>
      <c r="L111" s="399">
        <v>0</v>
      </c>
      <c r="M111" s="399">
        <v>0</v>
      </c>
      <c r="N111" s="399">
        <v>0</v>
      </c>
      <c r="O111" s="399">
        <v>0</v>
      </c>
      <c r="P111" s="399">
        <v>0</v>
      </c>
      <c r="Q111" s="399">
        <v>0</v>
      </c>
      <c r="R111" s="1053">
        <v>0</v>
      </c>
      <c r="S111" s="80"/>
      <c r="U111" s="80"/>
      <c r="V111" s="80"/>
    </row>
    <row r="112" spans="1:22" ht="24.2" customHeight="1">
      <c r="A112" s="126" t="s">
        <v>415</v>
      </c>
      <c r="B112" s="399">
        <v>0</v>
      </c>
      <c r="C112" s="399">
        <v>0</v>
      </c>
      <c r="D112" s="399">
        <v>0</v>
      </c>
      <c r="E112" s="399">
        <v>0</v>
      </c>
      <c r="F112" s="399">
        <v>0</v>
      </c>
      <c r="G112" s="399">
        <v>0</v>
      </c>
      <c r="H112" s="399">
        <v>0</v>
      </c>
      <c r="I112" s="399">
        <v>0</v>
      </c>
      <c r="J112" s="399">
        <v>0</v>
      </c>
      <c r="K112" s="399">
        <v>0</v>
      </c>
      <c r="L112" s="399">
        <v>0</v>
      </c>
      <c r="M112" s="399">
        <v>0</v>
      </c>
      <c r="N112" s="399">
        <v>0</v>
      </c>
      <c r="O112" s="399">
        <v>0</v>
      </c>
      <c r="P112" s="399">
        <v>0</v>
      </c>
      <c r="Q112" s="399">
        <v>0</v>
      </c>
      <c r="R112" s="1053">
        <v>0</v>
      </c>
      <c r="S112" s="80"/>
      <c r="U112" s="80"/>
      <c r="V112" s="80"/>
    </row>
    <row r="113" spans="1:22" ht="24.2" customHeight="1">
      <c r="A113" s="126" t="s">
        <v>416</v>
      </c>
      <c r="B113" s="399">
        <v>0</v>
      </c>
      <c r="C113" s="399">
        <v>0</v>
      </c>
      <c r="D113" s="399">
        <v>0</v>
      </c>
      <c r="E113" s="399">
        <v>0</v>
      </c>
      <c r="F113" s="399">
        <v>0</v>
      </c>
      <c r="G113" s="399">
        <v>0</v>
      </c>
      <c r="H113" s="399">
        <v>0</v>
      </c>
      <c r="I113" s="399">
        <v>0</v>
      </c>
      <c r="J113" s="399">
        <v>0</v>
      </c>
      <c r="K113" s="399">
        <v>0</v>
      </c>
      <c r="L113" s="399">
        <v>0</v>
      </c>
      <c r="M113" s="399">
        <v>0</v>
      </c>
      <c r="N113" s="399">
        <v>0</v>
      </c>
      <c r="O113" s="399">
        <v>0</v>
      </c>
      <c r="P113" s="399">
        <v>0</v>
      </c>
      <c r="Q113" s="399">
        <v>0</v>
      </c>
      <c r="R113" s="1053">
        <v>0</v>
      </c>
      <c r="S113" s="80"/>
      <c r="U113" s="80"/>
      <c r="V113" s="80"/>
    </row>
    <row r="114" spans="1:22" ht="24.2" customHeight="1">
      <c r="A114" s="126" t="s">
        <v>417</v>
      </c>
      <c r="B114" s="399">
        <v>0</v>
      </c>
      <c r="C114" s="399">
        <v>0</v>
      </c>
      <c r="D114" s="407">
        <v>0</v>
      </c>
      <c r="E114" s="407">
        <v>0</v>
      </c>
      <c r="F114" s="407">
        <v>0</v>
      </c>
      <c r="G114" s="407">
        <v>0</v>
      </c>
      <c r="H114" s="407">
        <v>0</v>
      </c>
      <c r="I114" s="407">
        <v>0</v>
      </c>
      <c r="J114" s="407">
        <v>0</v>
      </c>
      <c r="K114" s="407">
        <v>0</v>
      </c>
      <c r="L114" s="407">
        <v>0</v>
      </c>
      <c r="M114" s="399">
        <v>0</v>
      </c>
      <c r="N114" s="399">
        <v>0</v>
      </c>
      <c r="O114" s="399">
        <v>0</v>
      </c>
      <c r="P114" s="399">
        <v>0</v>
      </c>
      <c r="Q114" s="399">
        <v>0</v>
      </c>
      <c r="R114" s="1053">
        <v>0</v>
      </c>
      <c r="S114" s="80"/>
      <c r="U114" s="80"/>
      <c r="V114" s="80"/>
    </row>
    <row r="115" spans="1:22" ht="25.15" customHeight="1" thickBot="1">
      <c r="A115" s="347" t="s">
        <v>421</v>
      </c>
      <c r="B115" s="408">
        <v>0</v>
      </c>
      <c r="C115" s="408">
        <v>0</v>
      </c>
      <c r="D115" s="803">
        <v>0</v>
      </c>
      <c r="E115" s="803">
        <v>0</v>
      </c>
      <c r="F115" s="803">
        <v>0</v>
      </c>
      <c r="G115" s="803">
        <v>0</v>
      </c>
      <c r="H115" s="803">
        <v>0</v>
      </c>
      <c r="I115" s="803">
        <v>0</v>
      </c>
      <c r="J115" s="803">
        <v>0</v>
      </c>
      <c r="K115" s="803">
        <v>0</v>
      </c>
      <c r="L115" s="803">
        <v>0</v>
      </c>
      <c r="M115" s="929">
        <v>0</v>
      </c>
      <c r="N115" s="929">
        <v>0</v>
      </c>
      <c r="O115" s="929">
        <v>0</v>
      </c>
      <c r="P115" s="929">
        <v>0</v>
      </c>
      <c r="Q115" s="929">
        <v>0</v>
      </c>
      <c r="R115" s="1124">
        <v>0</v>
      </c>
      <c r="S115" s="80"/>
      <c r="U115" s="80"/>
      <c r="V115" s="80"/>
    </row>
    <row r="116" spans="1:22" ht="10.9" hidden="1" customHeight="1" thickBot="1">
      <c r="A116" s="854"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54"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54" t="s">
        <v>242</v>
      </c>
      <c r="B118" s="129"/>
      <c r="C118" s="129"/>
      <c r="D118" s="129"/>
      <c r="E118" s="129"/>
      <c r="F118" s="129"/>
      <c r="G118" s="129"/>
      <c r="H118" s="129"/>
      <c r="I118" s="129"/>
      <c r="J118" s="129"/>
      <c r="K118" s="129"/>
      <c r="L118" s="129"/>
      <c r="M118" s="129"/>
      <c r="N118" s="129"/>
      <c r="O118" s="129"/>
      <c r="P118" s="129"/>
      <c r="Q118" s="129"/>
      <c r="R118" s="129"/>
    </row>
  </sheetData>
  <mergeCells count="41">
    <mergeCell ref="A1:R1"/>
    <mergeCell ref="A2:A3"/>
    <mergeCell ref="B25:B26"/>
    <mergeCell ref="A25:A26"/>
    <mergeCell ref="C2:C3"/>
    <mergeCell ref="C25:C26"/>
    <mergeCell ref="D2:D3"/>
    <mergeCell ref="E2:E3"/>
    <mergeCell ref="E25:E26"/>
    <mergeCell ref="F2:O2"/>
    <mergeCell ref="P2:R2"/>
    <mergeCell ref="F25:O25"/>
    <mergeCell ref="U3:V3"/>
    <mergeCell ref="A24:R24"/>
    <mergeCell ref="B2:B3"/>
    <mergeCell ref="A70:R70"/>
    <mergeCell ref="A47:R47"/>
    <mergeCell ref="A48:A49"/>
    <mergeCell ref="B48:B49"/>
    <mergeCell ref="C48:C49"/>
    <mergeCell ref="D25:D26"/>
    <mergeCell ref="D48:D49"/>
    <mergeCell ref="E48:E49"/>
    <mergeCell ref="P25:R25"/>
    <mergeCell ref="F48:O48"/>
    <mergeCell ref="P48:R48"/>
    <mergeCell ref="D71:D72"/>
    <mergeCell ref="D94:D95"/>
    <mergeCell ref="B94:B95"/>
    <mergeCell ref="A93:R93"/>
    <mergeCell ref="B71:B72"/>
    <mergeCell ref="A94:A95"/>
    <mergeCell ref="E71:E72"/>
    <mergeCell ref="E94:E95"/>
    <mergeCell ref="A71:A72"/>
    <mergeCell ref="C71:C72"/>
    <mergeCell ref="F71:O71"/>
    <mergeCell ref="P71:R71"/>
    <mergeCell ref="F94:O94"/>
    <mergeCell ref="P94:R94"/>
    <mergeCell ref="C94:C95"/>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topLeftCell="A124" zoomScale="90" zoomScaleNormal="90" zoomScaleSheetLayoutView="90" workbookViewId="0">
      <selection activeCell="L10" sqref="L10"/>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404" t="s">
        <v>730</v>
      </c>
      <c r="B1" s="1405"/>
      <c r="C1" s="1405"/>
      <c r="D1" s="1405"/>
      <c r="E1" s="1405"/>
      <c r="F1" s="1405"/>
      <c r="G1" s="1405"/>
      <c r="H1" s="1405"/>
      <c r="I1" s="1405"/>
      <c r="J1" s="1405"/>
      <c r="K1" s="1406"/>
    </row>
    <row r="2" spans="1:22" s="13" customFormat="1" ht="24.2" customHeight="1">
      <c r="A2" s="1355" t="s">
        <v>93</v>
      </c>
      <c r="B2" s="1402" t="s">
        <v>913</v>
      </c>
      <c r="C2" s="1402"/>
      <c r="D2" s="1402" t="s">
        <v>914</v>
      </c>
      <c r="E2" s="1402"/>
      <c r="F2" s="1402" t="s">
        <v>915</v>
      </c>
      <c r="G2" s="1402"/>
      <c r="H2" s="1402" t="s">
        <v>897</v>
      </c>
      <c r="I2" s="1402"/>
      <c r="J2" s="1402" t="s">
        <v>901</v>
      </c>
      <c r="K2" s="1403"/>
    </row>
    <row r="3" spans="1:22" s="13" customFormat="1" ht="60.2" customHeight="1">
      <c r="A3" s="1355"/>
      <c r="B3" s="1358" t="s">
        <v>16</v>
      </c>
      <c r="C3" s="354" t="s">
        <v>713</v>
      </c>
      <c r="D3" s="1358" t="s">
        <v>16</v>
      </c>
      <c r="E3" s="354" t="s">
        <v>713</v>
      </c>
      <c r="F3" s="1358" t="s">
        <v>16</v>
      </c>
      <c r="G3" s="354" t="s">
        <v>122</v>
      </c>
      <c r="H3" s="1358" t="s">
        <v>16</v>
      </c>
      <c r="I3" s="354" t="s">
        <v>713</v>
      </c>
      <c r="J3" s="1359" t="s">
        <v>16</v>
      </c>
      <c r="K3" s="358" t="s">
        <v>713</v>
      </c>
    </row>
    <row r="4" spans="1:22" ht="60.2" customHeight="1">
      <c r="A4" s="1355"/>
      <c r="B4" s="1359"/>
      <c r="C4" s="432" t="s">
        <v>712</v>
      </c>
      <c r="D4" s="1359"/>
      <c r="E4" s="432" t="s">
        <v>712</v>
      </c>
      <c r="F4" s="1359"/>
      <c r="G4" s="432" t="s">
        <v>123</v>
      </c>
      <c r="H4" s="1359"/>
      <c r="I4" s="432" t="s">
        <v>712</v>
      </c>
      <c r="J4" s="1359"/>
      <c r="K4" s="937" t="s">
        <v>712</v>
      </c>
    </row>
    <row r="5" spans="1:22" ht="15" customHeight="1">
      <c r="A5" s="349" t="s">
        <v>424</v>
      </c>
      <c r="B5" s="413">
        <v>2143504.6809446602</v>
      </c>
      <c r="C5" s="414">
        <v>28.658538848049766</v>
      </c>
      <c r="D5" s="413">
        <v>2546160.46282531</v>
      </c>
      <c r="E5" s="414">
        <v>31.22747760560512</v>
      </c>
      <c r="F5" s="413">
        <v>2435690.4197654901</v>
      </c>
      <c r="G5" s="414">
        <v>30.424911378833393</v>
      </c>
      <c r="H5" s="410">
        <v>2662550.5497426498</v>
      </c>
      <c r="I5" s="414">
        <v>31.47993468630969</v>
      </c>
      <c r="J5" s="413">
        <v>2663815.7235884201</v>
      </c>
      <c r="K5" s="433">
        <v>30.97020702044837</v>
      </c>
      <c r="N5" s="1138" t="e">
        <f>M5/M26*100</f>
        <v>#DIV/0!</v>
      </c>
      <c r="Q5" s="24"/>
      <c r="U5" s="24"/>
      <c r="V5" s="24"/>
    </row>
    <row r="6" spans="1:22" ht="15" customHeight="1">
      <c r="A6" s="348" t="s">
        <v>96</v>
      </c>
      <c r="B6" s="419">
        <v>1591522.5735802101</v>
      </c>
      <c r="C6" s="420">
        <v>21.278568648796032</v>
      </c>
      <c r="D6" s="419">
        <v>1839473.2404559699</v>
      </c>
      <c r="E6" s="420">
        <v>22.560286463135508</v>
      </c>
      <c r="F6" s="419">
        <v>1708240.4713558501</v>
      </c>
      <c r="G6" s="420">
        <v>21.338124308811924</v>
      </c>
      <c r="H6" s="416">
        <v>1869826.4724051999</v>
      </c>
      <c r="I6" s="420">
        <v>22.107379419233141</v>
      </c>
      <c r="J6" s="419">
        <v>1851919.4385357699</v>
      </c>
      <c r="K6" s="434">
        <v>21.530891903957762</v>
      </c>
      <c r="N6" s="1139" t="e">
        <f>M6/M26*100</f>
        <v>#DIV/0!</v>
      </c>
    </row>
    <row r="7" spans="1:22" ht="15" customHeight="1">
      <c r="A7" s="348" t="s">
        <v>425</v>
      </c>
      <c r="B7" s="422">
        <v>551982.10736444802</v>
      </c>
      <c r="C7" s="423">
        <v>7.3799701992537017</v>
      </c>
      <c r="D7" s="422">
        <v>706687.22236934095</v>
      </c>
      <c r="E7" s="423">
        <v>8.6671911424696209</v>
      </c>
      <c r="F7" s="422">
        <v>727449.94840963604</v>
      </c>
      <c r="G7" s="423">
        <v>9.0867870700214191</v>
      </c>
      <c r="H7" s="424">
        <v>792724.07733744604</v>
      </c>
      <c r="I7" s="423">
        <v>9.3725552670765051</v>
      </c>
      <c r="J7" s="422">
        <v>811896.28505265398</v>
      </c>
      <c r="K7" s="435">
        <v>9.4393151164906506</v>
      </c>
      <c r="N7" s="1139" t="e">
        <f>M7/M26*100</f>
        <v>#DIV/0!</v>
      </c>
    </row>
    <row r="8" spans="1:22" ht="15" customHeight="1">
      <c r="A8" s="349" t="s">
        <v>426</v>
      </c>
      <c r="B8" s="413">
        <v>2432259.8041893402</v>
      </c>
      <c r="C8" s="414">
        <v>32.519178850680433</v>
      </c>
      <c r="D8" s="413">
        <v>2615184.76526875</v>
      </c>
      <c r="E8" s="414">
        <v>32.074028673483717</v>
      </c>
      <c r="F8" s="413">
        <v>2541308.4784856499</v>
      </c>
      <c r="G8" s="414">
        <v>31.744217005890331</v>
      </c>
      <c r="H8" s="410">
        <v>2669183.3281379002</v>
      </c>
      <c r="I8" s="414">
        <v>31.558355518804849</v>
      </c>
      <c r="J8" s="413">
        <v>2693408.8714719699</v>
      </c>
      <c r="K8" s="433">
        <v>31.314264572261923</v>
      </c>
      <c r="N8" s="1140" t="e">
        <f>M8/M26*100</f>
        <v>#DIV/0!</v>
      </c>
    </row>
    <row r="9" spans="1:22" ht="15" customHeight="1">
      <c r="A9" s="348" t="s">
        <v>96</v>
      </c>
      <c r="B9" s="419">
        <v>2263564.2533090301</v>
      </c>
      <c r="C9" s="420">
        <v>30.263728680044053</v>
      </c>
      <c r="D9" s="419">
        <v>2422409.5303382101</v>
      </c>
      <c r="E9" s="420">
        <v>29.709729793031848</v>
      </c>
      <c r="F9" s="419">
        <v>2345689.4176868899</v>
      </c>
      <c r="G9" s="420">
        <v>29.300682909555569</v>
      </c>
      <c r="H9" s="416">
        <v>2488350.38044617</v>
      </c>
      <c r="I9" s="420">
        <v>29.420326859398266</v>
      </c>
      <c r="J9" s="419">
        <v>2507458.0944927498</v>
      </c>
      <c r="K9" s="434">
        <v>29.152352992694464</v>
      </c>
      <c r="N9" s="1139" t="e">
        <f>M9/M26*100</f>
        <v>#DIV/0!</v>
      </c>
    </row>
    <row r="10" spans="1:22" ht="15" customHeight="1">
      <c r="A10" s="348" t="s">
        <v>425</v>
      </c>
      <c r="B10" s="422">
        <v>168695.55088030899</v>
      </c>
      <c r="C10" s="423">
        <v>2.2554501706363697</v>
      </c>
      <c r="D10" s="422">
        <v>192775.23493053601</v>
      </c>
      <c r="E10" s="423">
        <v>2.3642988804518241</v>
      </c>
      <c r="F10" s="422">
        <v>195619.06079876199</v>
      </c>
      <c r="G10" s="423">
        <v>2.4435340963347829</v>
      </c>
      <c r="H10" s="424">
        <v>180832.94769173101</v>
      </c>
      <c r="I10" s="423">
        <v>2.1380286594065869</v>
      </c>
      <c r="J10" s="422">
        <v>185950.77697921399</v>
      </c>
      <c r="K10" s="435">
        <v>2.1619115795673864</v>
      </c>
      <c r="N10" s="1139" t="e">
        <f>M10/M26*100</f>
        <v>#DIV/0!</v>
      </c>
    </row>
    <row r="11" spans="1:22" ht="15" customHeight="1">
      <c r="A11" s="349" t="s">
        <v>427</v>
      </c>
      <c r="B11" s="413">
        <v>2903698.06635798</v>
      </c>
      <c r="C11" s="414">
        <v>38.822282301269937</v>
      </c>
      <c r="D11" s="413">
        <v>2992244.6807120699</v>
      </c>
      <c r="E11" s="414">
        <v>36.69849372091128</v>
      </c>
      <c r="F11" s="413">
        <v>3028580.4424334802</v>
      </c>
      <c r="G11" s="414">
        <v>37.830871615276287</v>
      </c>
      <c r="H11" s="410">
        <v>3126195.2006717199</v>
      </c>
      <c r="I11" s="414">
        <v>36.961709794885458</v>
      </c>
      <c r="J11" s="413">
        <v>3243995.6739213802</v>
      </c>
      <c r="K11" s="433">
        <v>37.715528407289717</v>
      </c>
      <c r="N11" s="1140" t="e">
        <f>M11/M26*100</f>
        <v>#DIV/0!</v>
      </c>
    </row>
    <row r="12" spans="1:22" ht="15" customHeight="1">
      <c r="A12" s="348" t="s">
        <v>96</v>
      </c>
      <c r="B12" s="419">
        <v>2587514.2534809802</v>
      </c>
      <c r="C12" s="420">
        <v>34.594922237625674</v>
      </c>
      <c r="D12" s="419">
        <v>2645954.75920816</v>
      </c>
      <c r="E12" s="420">
        <v>32.451408383323894</v>
      </c>
      <c r="F12" s="419">
        <v>2675323.1115767099</v>
      </c>
      <c r="G12" s="420">
        <v>33.418232431732072</v>
      </c>
      <c r="H12" s="416">
        <v>2786261.7927473001</v>
      </c>
      <c r="I12" s="420">
        <v>32.942600568887961</v>
      </c>
      <c r="J12" s="419">
        <v>2889933.2250450798</v>
      </c>
      <c r="K12" s="434">
        <v>33.599107273963533</v>
      </c>
      <c r="N12" s="1139" t="e">
        <f>M12/M26*100</f>
        <v>#DIV/0!</v>
      </c>
    </row>
    <row r="13" spans="1:22" ht="15" customHeight="1">
      <c r="A13" s="348" t="s">
        <v>425</v>
      </c>
      <c r="B13" s="422">
        <v>316183.81287699798</v>
      </c>
      <c r="C13" s="423">
        <v>4.2273600636442392</v>
      </c>
      <c r="D13" s="422">
        <v>346289.92150391301</v>
      </c>
      <c r="E13" s="423">
        <v>4.2470853375874302</v>
      </c>
      <c r="F13" s="422">
        <v>353257.33085677202</v>
      </c>
      <c r="G13" s="423">
        <v>4.412639183544238</v>
      </c>
      <c r="H13" s="424">
        <v>339933.40792441898</v>
      </c>
      <c r="I13" s="423">
        <v>4.0191092259974921</v>
      </c>
      <c r="J13" s="422">
        <v>354062.44887630199</v>
      </c>
      <c r="K13" s="435">
        <v>4.116421133326198</v>
      </c>
      <c r="N13" s="1139" t="e">
        <f>M13/M26*100</f>
        <v>#DIV/0!</v>
      </c>
    </row>
    <row r="14" spans="1:22" ht="15" customHeight="1">
      <c r="A14" s="350" t="s">
        <v>428</v>
      </c>
      <c r="B14" s="419"/>
      <c r="C14" s="420"/>
      <c r="D14" s="419"/>
      <c r="E14" s="420"/>
      <c r="F14" s="419"/>
      <c r="G14" s="420"/>
      <c r="H14" s="416"/>
      <c r="I14" s="420"/>
      <c r="J14" s="419"/>
      <c r="K14" s="434"/>
      <c r="N14" s="1139"/>
    </row>
    <row r="15" spans="1:22" ht="15" customHeight="1">
      <c r="A15" s="351" t="s">
        <v>96</v>
      </c>
      <c r="B15" s="419">
        <v>1151042.26369619</v>
      </c>
      <c r="C15" s="420">
        <v>15.389371305383234</v>
      </c>
      <c r="D15" s="419">
        <v>1289691.49020444</v>
      </c>
      <c r="E15" s="420">
        <v>15.817468190441303</v>
      </c>
      <c r="F15" s="419">
        <v>1446980.29496152</v>
      </c>
      <c r="G15" s="420">
        <v>18.074648109574259</v>
      </c>
      <c r="H15" s="416">
        <v>1180069.5911978199</v>
      </c>
      <c r="I15" s="420">
        <v>13.952228497520228</v>
      </c>
      <c r="J15" s="419">
        <v>1168055.37510691</v>
      </c>
      <c r="K15" s="434">
        <v>13.580112339631862</v>
      </c>
      <c r="N15" s="1139" t="e">
        <f>M15/M26*100</f>
        <v>#DIV/0!</v>
      </c>
    </row>
    <row r="16" spans="1:22" ht="15" customHeight="1">
      <c r="A16" s="351" t="s">
        <v>429</v>
      </c>
      <c r="B16" s="419">
        <v>162193.45989705299</v>
      </c>
      <c r="C16" s="420">
        <v>2.1685175743636731</v>
      </c>
      <c r="D16" s="419">
        <v>213807.948782805</v>
      </c>
      <c r="E16" s="420">
        <v>2.6222553644976188</v>
      </c>
      <c r="F16" s="419">
        <v>227120.40953119501</v>
      </c>
      <c r="G16" s="420">
        <v>2.8370265269492934</v>
      </c>
      <c r="H16" s="416">
        <v>161716.62957371201</v>
      </c>
      <c r="I16" s="420">
        <v>1.9120121258027003</v>
      </c>
      <c r="J16" s="419">
        <v>178866.564738288</v>
      </c>
      <c r="K16" s="434">
        <v>2.079548705238107</v>
      </c>
      <c r="N16" s="1139" t="e">
        <f>M16/M26*100</f>
        <v>#DIV/0!</v>
      </c>
    </row>
    <row r="17" spans="1:14" ht="15" customHeight="1">
      <c r="A17" s="350" t="s">
        <v>430</v>
      </c>
      <c r="B17" s="419"/>
      <c r="C17" s="420"/>
      <c r="D17" s="419"/>
      <c r="E17" s="420"/>
      <c r="F17" s="419"/>
      <c r="G17" s="420"/>
      <c r="H17" s="416"/>
      <c r="I17" s="420"/>
      <c r="J17" s="419"/>
      <c r="K17" s="434"/>
      <c r="N17" s="1139"/>
    </row>
    <row r="18" spans="1:14" ht="15" customHeight="1">
      <c r="A18" s="351" t="s">
        <v>96</v>
      </c>
      <c r="B18" s="419">
        <v>742929.57306466298</v>
      </c>
      <c r="C18" s="420">
        <v>9.9329272384212501</v>
      </c>
      <c r="D18" s="419">
        <v>708827.32046555402</v>
      </c>
      <c r="E18" s="420">
        <v>8.6934384534105575</v>
      </c>
      <c r="F18" s="419">
        <v>537883.356563129</v>
      </c>
      <c r="G18" s="420">
        <v>6.718856108633986</v>
      </c>
      <c r="H18" s="416">
        <v>861312.41039231804</v>
      </c>
      <c r="I18" s="420">
        <v>4.4251034605720356</v>
      </c>
      <c r="J18" s="419">
        <v>971466.91950541094</v>
      </c>
      <c r="K18" s="434">
        <v>4.4390389948679294</v>
      </c>
      <c r="N18" s="1139" t="e">
        <f>M21/M26*100</f>
        <v>#DIV/0!</v>
      </c>
    </row>
    <row r="19" spans="1:14" ht="15" customHeight="1">
      <c r="A19" s="351" t="s">
        <v>429</v>
      </c>
      <c r="B19" s="419">
        <v>55383.725929102002</v>
      </c>
      <c r="C19" s="420">
        <v>0.74047734777486518</v>
      </c>
      <c r="D19" s="419">
        <v>54722.678645257998</v>
      </c>
      <c r="E19" s="420">
        <v>0.67114828262525039</v>
      </c>
      <c r="F19" s="419">
        <v>42131.104771929997</v>
      </c>
      <c r="G19" s="420">
        <v>0.52627177845603657</v>
      </c>
      <c r="H19" s="416">
        <v>100084.961606329</v>
      </c>
      <c r="I19" s="420">
        <v>4.3817780377138638</v>
      </c>
      <c r="J19" s="419">
        <v>100155.677400143</v>
      </c>
      <c r="K19" s="434">
        <v>4.2854315682094208</v>
      </c>
      <c r="N19" s="1139" t="e">
        <f>M24/M26*100</f>
        <v>#DIV/0!</v>
      </c>
    </row>
    <row r="20" spans="1:14" ht="15" customHeight="1">
      <c r="A20" s="350" t="s">
        <v>431</v>
      </c>
      <c r="B20" s="419"/>
      <c r="C20" s="420"/>
      <c r="D20" s="419"/>
      <c r="E20" s="420"/>
      <c r="F20" s="419"/>
      <c r="G20" s="420"/>
      <c r="H20" s="416"/>
      <c r="I20" s="420"/>
      <c r="J20" s="419"/>
      <c r="K20" s="434"/>
      <c r="N20" s="1139"/>
    </row>
    <row r="21" spans="1:14" ht="15" customHeight="1">
      <c r="A21" s="351" t="s">
        <v>96</v>
      </c>
      <c r="B21" s="419">
        <v>320223.92074704502</v>
      </c>
      <c r="C21" s="420">
        <v>4.28137608207114</v>
      </c>
      <c r="D21" s="419">
        <v>275858.47727796499</v>
      </c>
      <c r="E21" s="420">
        <v>3.3832763281365135</v>
      </c>
      <c r="F21" s="419">
        <v>299325.7367216</v>
      </c>
      <c r="G21" s="420">
        <v>3.7389640897119922</v>
      </c>
      <c r="H21" s="416">
        <v>374272.11234774499</v>
      </c>
      <c r="I21" s="420">
        <v>4.3817780377138638</v>
      </c>
      <c r="J21" s="419">
        <v>381811.52177458501</v>
      </c>
      <c r="K21" s="434">
        <v>4.2854315682094208</v>
      </c>
      <c r="N21" s="1139" t="e">
        <f>M24/M26*100</f>
        <v>#DIV/0!</v>
      </c>
    </row>
    <row r="22" spans="1:14" ht="15" customHeight="1">
      <c r="A22" s="351" t="s">
        <v>429</v>
      </c>
      <c r="B22" s="419">
        <v>58201.679021848002</v>
      </c>
      <c r="C22" s="420">
        <v>0.77815322452865532</v>
      </c>
      <c r="D22" s="419">
        <v>34987.375924209999</v>
      </c>
      <c r="E22" s="420">
        <v>0.42910394458792422</v>
      </c>
      <c r="F22" s="419">
        <v>39276.457983747001</v>
      </c>
      <c r="G22" s="420">
        <v>0.49061356227078701</v>
      </c>
      <c r="H22" s="416">
        <v>40957.717556174997</v>
      </c>
      <c r="I22" s="420">
        <v>0.43951774533637999</v>
      </c>
      <c r="J22" s="419">
        <v>39625.320408562999</v>
      </c>
      <c r="K22" s="434">
        <v>0.41174258095706795</v>
      </c>
      <c r="N22" s="1139" t="e">
        <f>M25/M26*100</f>
        <v>#DIV/0!</v>
      </c>
    </row>
    <row r="23" spans="1:14" ht="15" customHeight="1">
      <c r="A23" s="350" t="s">
        <v>432</v>
      </c>
      <c r="B23" s="419"/>
      <c r="C23" s="420"/>
      <c r="D23" s="419"/>
      <c r="E23" s="420"/>
      <c r="F23" s="419"/>
      <c r="G23" s="420"/>
      <c r="H23" s="416"/>
      <c r="I23" s="420"/>
      <c r="J23" s="419"/>
      <c r="K23" s="434"/>
      <c r="N23" s="1139"/>
    </row>
    <row r="24" spans="1:14" ht="15" customHeight="1">
      <c r="A24" s="351" t="s">
        <v>96</v>
      </c>
      <c r="B24" s="419">
        <v>373318.49597308401</v>
      </c>
      <c r="C24" s="420">
        <v>4.9912476117500733</v>
      </c>
      <c r="D24" s="419">
        <v>371577.471260202</v>
      </c>
      <c r="E24" s="420">
        <v>4.5572254113355299</v>
      </c>
      <c r="F24" s="419">
        <v>391133.72333046299</v>
      </c>
      <c r="G24" s="420">
        <v>4.8857641238118577</v>
      </c>
      <c r="H24" s="416">
        <v>370607.67880941799</v>
      </c>
      <c r="I24" s="420">
        <v>4.3817780377138638</v>
      </c>
      <c r="J24" s="419">
        <v>368599.408658172</v>
      </c>
      <c r="K24" s="434">
        <v>4.2854315682094208</v>
      </c>
      <c r="N24" s="1139" t="e">
        <f>M24/M26*100</f>
        <v>#DIV/0!</v>
      </c>
    </row>
    <row r="25" spans="1:14" ht="15" customHeight="1">
      <c r="A25" s="351" t="s">
        <v>429</v>
      </c>
      <c r="B25" s="419">
        <v>40404.948028995001</v>
      </c>
      <c r="C25" s="420">
        <v>0.54021191697704529</v>
      </c>
      <c r="D25" s="419">
        <v>42771.918151639999</v>
      </c>
      <c r="E25" s="420">
        <v>0.52457774587663597</v>
      </c>
      <c r="F25" s="419">
        <v>44729.358569900003</v>
      </c>
      <c r="G25" s="420">
        <v>0.55872731586812108</v>
      </c>
      <c r="H25" s="416">
        <v>37174.099188202999</v>
      </c>
      <c r="I25" s="420">
        <v>0.43951774533637999</v>
      </c>
      <c r="J25" s="419">
        <v>35414.886329307999</v>
      </c>
      <c r="K25" s="434">
        <v>0.41174258095706795</v>
      </c>
      <c r="N25" s="1139" t="e">
        <f>M25/M26*100</f>
        <v>#DIV/0!</v>
      </c>
    </row>
    <row r="26" spans="1:14" ht="15" customHeight="1">
      <c r="A26" s="349" t="s">
        <v>433</v>
      </c>
      <c r="B26" s="413">
        <v>7479462.5514919702</v>
      </c>
      <c r="C26" s="414">
        <v>100</v>
      </c>
      <c r="D26" s="413">
        <v>8153589.90880612</v>
      </c>
      <c r="E26" s="414">
        <v>100</v>
      </c>
      <c r="F26" s="413">
        <v>8005579.3406846197</v>
      </c>
      <c r="G26" s="414">
        <v>100</v>
      </c>
      <c r="H26" s="410">
        <v>8457929.0785522703</v>
      </c>
      <c r="I26" s="414">
        <v>100</v>
      </c>
      <c r="J26" s="413">
        <v>8601220.2689817697</v>
      </c>
      <c r="K26" s="433">
        <v>100</v>
      </c>
      <c r="N26" s="1140" t="e">
        <f>M26/M26*100</f>
        <v>#DIV/0!</v>
      </c>
    </row>
    <row r="27" spans="1:14" ht="15" customHeight="1">
      <c r="A27" s="352" t="s">
        <v>135</v>
      </c>
      <c r="B27" s="419">
        <v>6442601.0803702204</v>
      </c>
      <c r="C27" s="420">
        <v>86.13721956646576</v>
      </c>
      <c r="D27" s="419">
        <v>6907837.5300023304</v>
      </c>
      <c r="E27" s="420">
        <v>84.721424639491133</v>
      </c>
      <c r="F27" s="419">
        <v>6729253.0006194497</v>
      </c>
      <c r="G27" s="420">
        <v>84.057039650099568</v>
      </c>
      <c r="H27" s="416">
        <v>7144438.6455986798</v>
      </c>
      <c r="I27" s="420">
        <v>84.470306847519481</v>
      </c>
      <c r="J27" s="419">
        <v>7249310.7580736</v>
      </c>
      <c r="K27" s="434">
        <v>84.282352170615766</v>
      </c>
      <c r="N27" s="1139" t="e">
        <f>M27/M26*100</f>
        <v>#DIV/0!</v>
      </c>
    </row>
    <row r="28" spans="1:14" ht="15" customHeight="1" thickBot="1">
      <c r="A28" s="353" t="s">
        <v>425</v>
      </c>
      <c r="B28" s="439">
        <v>1036861.47112176</v>
      </c>
      <c r="C28" s="440">
        <v>13.862780433534377</v>
      </c>
      <c r="D28" s="439">
        <v>1245752.3788037901</v>
      </c>
      <c r="E28" s="440">
        <v>15.278575360508878</v>
      </c>
      <c r="F28" s="930">
        <v>1276326.3400651701</v>
      </c>
      <c r="G28" s="440">
        <v>15.942960349900442</v>
      </c>
      <c r="H28" s="436">
        <v>1313490.4329536001</v>
      </c>
      <c r="I28" s="440">
        <v>15.529693152480631</v>
      </c>
      <c r="J28" s="439">
        <v>1351909.5109081699</v>
      </c>
      <c r="K28" s="938">
        <v>15.717647829384235</v>
      </c>
      <c r="N28" s="1141" t="e">
        <f>M28/M26*100</f>
        <v>#DIV/0!</v>
      </c>
    </row>
    <row r="29" spans="1:14" ht="75" customHeight="1">
      <c r="A29" s="1404" t="s">
        <v>302</v>
      </c>
      <c r="B29" s="1405"/>
      <c r="C29" s="1405"/>
      <c r="D29" s="1405"/>
      <c r="E29" s="1405"/>
      <c r="F29" s="1405"/>
      <c r="G29" s="1405"/>
      <c r="H29" s="1405"/>
      <c r="I29" s="1405"/>
      <c r="J29" s="1405"/>
      <c r="K29" s="1406"/>
    </row>
    <row r="30" spans="1:14" ht="24.2" customHeight="1">
      <c r="A30" s="1355" t="s">
        <v>93</v>
      </c>
      <c r="B30" s="1402" t="s">
        <v>913</v>
      </c>
      <c r="C30" s="1402"/>
      <c r="D30" s="1402" t="s">
        <v>914</v>
      </c>
      <c r="E30" s="1402"/>
      <c r="F30" s="1402" t="s">
        <v>915</v>
      </c>
      <c r="G30" s="1402"/>
      <c r="H30" s="1402" t="s">
        <v>897</v>
      </c>
      <c r="I30" s="1402"/>
      <c r="J30" s="1402" t="s">
        <v>901</v>
      </c>
      <c r="K30" s="1403"/>
    </row>
    <row r="31" spans="1:14" ht="60.2" customHeight="1">
      <c r="A31" s="1355"/>
      <c r="B31" s="1359" t="s">
        <v>16</v>
      </c>
      <c r="C31" s="354" t="s">
        <v>713</v>
      </c>
      <c r="D31" s="1359" t="s">
        <v>16</v>
      </c>
      <c r="E31" s="354" t="s">
        <v>713</v>
      </c>
      <c r="F31" s="1359" t="s">
        <v>16</v>
      </c>
      <c r="G31" s="354" t="s">
        <v>122</v>
      </c>
      <c r="H31" s="1359" t="s">
        <v>16</v>
      </c>
      <c r="I31" s="354" t="s">
        <v>713</v>
      </c>
      <c r="J31" s="1359" t="s">
        <v>16</v>
      </c>
      <c r="K31" s="358" t="s">
        <v>713</v>
      </c>
    </row>
    <row r="32" spans="1:14" ht="60.2" customHeight="1">
      <c r="A32" s="1355"/>
      <c r="B32" s="1359"/>
      <c r="C32" s="432" t="s">
        <v>712</v>
      </c>
      <c r="D32" s="1359"/>
      <c r="E32" s="432" t="s">
        <v>712</v>
      </c>
      <c r="F32" s="1359"/>
      <c r="G32" s="432" t="s">
        <v>123</v>
      </c>
      <c r="H32" s="1359"/>
      <c r="I32" s="432" t="s">
        <v>712</v>
      </c>
      <c r="J32" s="1359"/>
      <c r="K32" s="937" t="s">
        <v>712</v>
      </c>
    </row>
    <row r="33" spans="1:14" ht="15" customHeight="1">
      <c r="A33" s="349" t="s">
        <v>424</v>
      </c>
      <c r="B33" s="413">
        <v>958583.37088498694</v>
      </c>
      <c r="C33" s="414">
        <v>30.148992880210535</v>
      </c>
      <c r="D33" s="413">
        <v>1277123.01489122</v>
      </c>
      <c r="E33" s="414">
        <v>35.662477385914578</v>
      </c>
      <c r="F33" s="413">
        <v>1155266.3204106099</v>
      </c>
      <c r="G33" s="414">
        <v>34.063102100261403</v>
      </c>
      <c r="H33" s="410">
        <v>1366888.82152181</v>
      </c>
      <c r="I33" s="414">
        <v>36.473616045121098</v>
      </c>
      <c r="J33" s="413">
        <v>1305497.7937175101</v>
      </c>
      <c r="K33" s="433">
        <v>34.610626477529983</v>
      </c>
      <c r="L33" s="1135"/>
      <c r="M33" s="415"/>
      <c r="N33" s="415"/>
    </row>
    <row r="34" spans="1:14" ht="15" customHeight="1">
      <c r="A34" s="348" t="s">
        <v>96</v>
      </c>
      <c r="B34" s="419">
        <v>690665.56646386802</v>
      </c>
      <c r="C34" s="420">
        <v>21.72254587172899</v>
      </c>
      <c r="D34" s="419">
        <v>860753.46881745197</v>
      </c>
      <c r="E34" s="420">
        <v>28.779907822547568</v>
      </c>
      <c r="F34" s="419">
        <v>730917.93204525602</v>
      </c>
      <c r="G34" s="420">
        <v>26.165857229462919</v>
      </c>
      <c r="H34" s="416">
        <v>873114.59626502497</v>
      </c>
      <c r="I34" s="420">
        <v>28.339716824377987</v>
      </c>
      <c r="J34" s="419">
        <v>802082.59390513506</v>
      </c>
      <c r="K34" s="434">
        <v>26.003392982693228</v>
      </c>
      <c r="L34" s="1136"/>
    </row>
    <row r="35" spans="1:14" ht="15" customHeight="1">
      <c r="A35" s="348" t="s">
        <v>425</v>
      </c>
      <c r="B35" s="422">
        <v>267917.80442111898</v>
      </c>
      <c r="C35" s="423">
        <v>8.4264470084815475</v>
      </c>
      <c r="D35" s="422">
        <v>416369.54607376701</v>
      </c>
      <c r="E35" s="423">
        <v>70.53219574811196</v>
      </c>
      <c r="F35" s="422">
        <v>424348.38836535101</v>
      </c>
      <c r="G35" s="423">
        <v>70.944156065615445</v>
      </c>
      <c r="H35" s="424">
        <v>493774.22525678499</v>
      </c>
      <c r="I35" s="423">
        <v>74.059872587734276</v>
      </c>
      <c r="J35" s="422">
        <v>503415.19981237198</v>
      </c>
      <c r="K35" s="435">
        <v>73.2319083417092</v>
      </c>
      <c r="L35" s="1136"/>
    </row>
    <row r="36" spans="1:14" ht="15" customHeight="1">
      <c r="A36" s="349" t="s">
        <v>426</v>
      </c>
      <c r="B36" s="413">
        <v>1152043.8767305801</v>
      </c>
      <c r="C36" s="414">
        <v>36.23363777443177</v>
      </c>
      <c r="D36" s="413">
        <v>1233460.6877574699</v>
      </c>
      <c r="E36" s="414">
        <v>34.443247338481441</v>
      </c>
      <c r="F36" s="413">
        <v>1191629.6135153701</v>
      </c>
      <c r="G36" s="414">
        <v>35.135276146925321</v>
      </c>
      <c r="H36" s="410">
        <v>1255699.6998552401</v>
      </c>
      <c r="I36" s="414">
        <v>33.506681742779215</v>
      </c>
      <c r="J36" s="413">
        <v>1265351.75068492</v>
      </c>
      <c r="K36" s="433">
        <v>33.546297064919358</v>
      </c>
      <c r="L36" s="1136"/>
      <c r="M36" s="425"/>
      <c r="N36" s="415"/>
    </row>
    <row r="37" spans="1:14" ht="15" customHeight="1">
      <c r="A37" s="348" t="s">
        <v>96</v>
      </c>
      <c r="B37" s="419">
        <v>1105687.0448673901</v>
      </c>
      <c r="C37" s="420">
        <v>34.775640654679812</v>
      </c>
      <c r="D37" s="419">
        <v>1176897.4862250199</v>
      </c>
      <c r="E37" s="420">
        <v>39.350409144069751</v>
      </c>
      <c r="F37" s="419">
        <v>1135156.7798329401</v>
      </c>
      <c r="G37" s="420">
        <v>40.637052303604598</v>
      </c>
      <c r="H37" s="416">
        <v>1201674.29127859</v>
      </c>
      <c r="I37" s="420">
        <v>39.004168840665301</v>
      </c>
      <c r="J37" s="419">
        <v>1209526.0702496599</v>
      </c>
      <c r="K37" s="434">
        <v>39.212647134485046</v>
      </c>
      <c r="L37" s="1136"/>
    </row>
    <row r="38" spans="1:14" ht="15" customHeight="1">
      <c r="A38" s="348" t="s">
        <v>425</v>
      </c>
      <c r="B38" s="422">
        <v>46356.831863193001</v>
      </c>
      <c r="C38" s="423">
        <v>1.4579971197520505</v>
      </c>
      <c r="D38" s="422">
        <v>56563.201532446998</v>
      </c>
      <c r="E38" s="423">
        <v>9.5816969330404493</v>
      </c>
      <c r="F38" s="422">
        <v>56472.833682422002</v>
      </c>
      <c r="G38" s="423">
        <v>9.4413402668184236</v>
      </c>
      <c r="H38" s="424">
        <v>54025.408576654998</v>
      </c>
      <c r="I38" s="423">
        <v>8.1031262286049746</v>
      </c>
      <c r="J38" s="422">
        <v>55825.680435260998</v>
      </c>
      <c r="K38" s="435">
        <v>8.1209727363661326</v>
      </c>
      <c r="L38" s="1136"/>
    </row>
    <row r="39" spans="1:14" ht="15" customHeight="1">
      <c r="A39" s="349" t="s">
        <v>427</v>
      </c>
      <c r="B39" s="413">
        <v>1068859.9567951399</v>
      </c>
      <c r="C39" s="414">
        <v>33.617369345357915</v>
      </c>
      <c r="D39" s="413">
        <v>1070555.6586780101</v>
      </c>
      <c r="E39" s="414">
        <v>29.894275275603981</v>
      </c>
      <c r="F39" s="413">
        <v>1044651.6620921399</v>
      </c>
      <c r="G39" s="414">
        <v>30.801621752813574</v>
      </c>
      <c r="H39" s="410">
        <v>1125021.3120730999</v>
      </c>
      <c r="I39" s="414">
        <v>30.019702212099681</v>
      </c>
      <c r="J39" s="413">
        <v>1201107.0093602401</v>
      </c>
      <c r="K39" s="433">
        <v>31.843076457550662</v>
      </c>
      <c r="L39" s="1136"/>
      <c r="M39" s="415"/>
      <c r="N39" s="415"/>
    </row>
    <row r="40" spans="1:14" ht="15" customHeight="1">
      <c r="A40" s="348" t="s">
        <v>96</v>
      </c>
      <c r="B40" s="419">
        <v>934825.08307740197</v>
      </c>
      <c r="C40" s="420">
        <v>29.401756414700415</v>
      </c>
      <c r="D40" s="419">
        <v>953162.89371869096</v>
      </c>
      <c r="E40" s="420">
        <v>26.616191037189179</v>
      </c>
      <c r="F40" s="419">
        <v>927328.63675063103</v>
      </c>
      <c r="G40" s="420">
        <v>27.342344770256894</v>
      </c>
      <c r="H40" s="416">
        <v>1006097.91762717</v>
      </c>
      <c r="I40" s="420">
        <v>26.846389094377237</v>
      </c>
      <c r="J40" s="419">
        <v>1072921.8601462699</v>
      </c>
      <c r="K40" s="434">
        <v>28.44470356043708</v>
      </c>
      <c r="L40" s="1136"/>
      <c r="M40" s="415"/>
      <c r="N40" s="415"/>
    </row>
    <row r="41" spans="1:14" ht="15" customHeight="1">
      <c r="A41" s="348" t="s">
        <v>425</v>
      </c>
      <c r="B41" s="422">
        <v>134034.87371773599</v>
      </c>
      <c r="C41" s="423">
        <v>4.2156129306574321</v>
      </c>
      <c r="D41" s="422">
        <v>117392.764959319</v>
      </c>
      <c r="E41" s="423">
        <v>3.2780842384148001</v>
      </c>
      <c r="F41" s="422">
        <v>117323.025341506</v>
      </c>
      <c r="G41" s="423">
        <v>3.4592769825565943</v>
      </c>
      <c r="H41" s="424">
        <v>118923.39444593</v>
      </c>
      <c r="I41" s="423">
        <v>3.1733131177224476</v>
      </c>
      <c r="J41" s="422">
        <v>128185.14921397</v>
      </c>
      <c r="K41" s="435">
        <v>3.39837289711358</v>
      </c>
      <c r="L41" s="1136"/>
      <c r="M41" s="415"/>
      <c r="N41" s="415"/>
    </row>
    <row r="42" spans="1:14" ht="15" customHeight="1">
      <c r="A42" s="350" t="s">
        <v>428</v>
      </c>
      <c r="B42" s="419"/>
      <c r="C42" s="420"/>
      <c r="D42" s="419"/>
      <c r="E42" s="420"/>
      <c r="F42" s="419"/>
      <c r="G42" s="420"/>
      <c r="H42" s="416"/>
      <c r="I42" s="420"/>
      <c r="J42" s="419"/>
      <c r="K42" s="434"/>
      <c r="L42" s="1136"/>
    </row>
    <row r="43" spans="1:14" ht="15" customHeight="1">
      <c r="A43" s="351" t="s">
        <v>96</v>
      </c>
      <c r="B43" s="419">
        <v>343697.21422468103</v>
      </c>
      <c r="C43" s="420">
        <v>10.809831652975101</v>
      </c>
      <c r="D43" s="419">
        <v>374688.08091194002</v>
      </c>
      <c r="E43" s="420">
        <v>10.462817642850117</v>
      </c>
      <c r="F43" s="419">
        <v>424069.73905012698</v>
      </c>
      <c r="G43" s="420">
        <v>12.503723655478446</v>
      </c>
      <c r="H43" s="416">
        <v>312085.59346170799</v>
      </c>
      <c r="I43" s="420">
        <v>8.3275903130607816</v>
      </c>
      <c r="J43" s="419">
        <v>311503.62043074297</v>
      </c>
      <c r="K43" s="434">
        <v>8.258409554585306</v>
      </c>
      <c r="L43" s="1136"/>
    </row>
    <row r="44" spans="1:14" ht="15" customHeight="1">
      <c r="A44" s="351" t="s">
        <v>429</v>
      </c>
      <c r="B44" s="419">
        <v>60739.724071488999</v>
      </c>
      <c r="C44" s="420">
        <v>1.9103622743701767</v>
      </c>
      <c r="D44" s="419">
        <v>67516.998412086003</v>
      </c>
      <c r="E44" s="420">
        <v>1.8853496499246281</v>
      </c>
      <c r="F44" s="419">
        <v>66708.221963716001</v>
      </c>
      <c r="G44" s="420">
        <v>1.9668962346875405</v>
      </c>
      <c r="H44" s="416">
        <v>46969.459587391997</v>
      </c>
      <c r="I44" s="420">
        <v>1.2533177591796063</v>
      </c>
      <c r="J44" s="419">
        <v>61081.035900568</v>
      </c>
      <c r="K44" s="434">
        <v>1.6193462207203142</v>
      </c>
      <c r="L44" s="1136"/>
    </row>
    <row r="45" spans="1:14" ht="15" customHeight="1">
      <c r="A45" s="350" t="s">
        <v>430</v>
      </c>
      <c r="B45" s="419"/>
      <c r="C45" s="420"/>
      <c r="D45" s="419"/>
      <c r="E45" s="420"/>
      <c r="F45" s="419"/>
      <c r="G45" s="420"/>
      <c r="H45" s="416"/>
      <c r="I45" s="420"/>
      <c r="J45" s="419"/>
      <c r="K45" s="434"/>
      <c r="L45" s="1136"/>
    </row>
    <row r="46" spans="1:14" ht="15" customHeight="1">
      <c r="A46" s="351" t="s">
        <v>96</v>
      </c>
      <c r="B46" s="419">
        <v>323818.77973782399</v>
      </c>
      <c r="C46" s="420">
        <v>10.184622831273257</v>
      </c>
      <c r="D46" s="419">
        <v>315935.00405628298</v>
      </c>
      <c r="E46" s="420">
        <v>0.43187118559101167</v>
      </c>
      <c r="F46" s="419">
        <v>208408.75148234799</v>
      </c>
      <c r="G46" s="420">
        <v>0.36672052175550796</v>
      </c>
      <c r="H46" s="416">
        <v>384125.66820242401</v>
      </c>
      <c r="I46" s="420">
        <v>4.4930992247617283</v>
      </c>
      <c r="J46" s="419">
        <v>461661.34661030001</v>
      </c>
      <c r="K46" s="434">
        <v>4.2742727073888531</v>
      </c>
      <c r="L46" s="1136"/>
    </row>
    <row r="47" spans="1:14" ht="15" customHeight="1">
      <c r="A47" s="351" t="s">
        <v>429</v>
      </c>
      <c r="B47" s="419">
        <v>18327.624883434</v>
      </c>
      <c r="C47" s="420">
        <v>0.57643335875072099</v>
      </c>
      <c r="D47" s="419">
        <v>15465.909017428001</v>
      </c>
      <c r="E47" s="420">
        <v>3.423784100499252</v>
      </c>
      <c r="F47" s="419">
        <v>12437.501039704001</v>
      </c>
      <c r="G47" s="420">
        <v>3.7716900204424828</v>
      </c>
      <c r="H47" s="416">
        <v>42640.65291746</v>
      </c>
      <c r="I47" s="420">
        <v>3.7758153563952712</v>
      </c>
      <c r="J47" s="419">
        <v>40926.102616354998</v>
      </c>
      <c r="K47" s="434">
        <v>3.6727141900664231</v>
      </c>
      <c r="L47" s="1136"/>
    </row>
    <row r="48" spans="1:14" ht="15" customHeight="1">
      <c r="A48" s="350" t="s">
        <v>431</v>
      </c>
      <c r="B48" s="419"/>
      <c r="C48" s="420"/>
      <c r="D48" s="419"/>
      <c r="E48" s="420"/>
      <c r="F48" s="419"/>
      <c r="G48" s="420"/>
      <c r="H48" s="416"/>
      <c r="I48" s="420"/>
      <c r="J48" s="419"/>
      <c r="K48" s="434"/>
      <c r="L48" s="1136"/>
    </row>
    <row r="49" spans="1:14" ht="15" customHeight="1">
      <c r="A49" s="351" t="s">
        <v>96</v>
      </c>
      <c r="B49" s="419">
        <v>136950.41988107501</v>
      </c>
      <c r="C49" s="420">
        <v>4.3073115592694453</v>
      </c>
      <c r="D49" s="419">
        <v>122610.480069824</v>
      </c>
      <c r="E49" s="420">
        <v>3.9073969081394404</v>
      </c>
      <c r="F49" s="419">
        <v>127918.662217572</v>
      </c>
      <c r="G49" s="420">
        <v>4.92198559137345</v>
      </c>
      <c r="H49" s="416">
        <v>168383.82837384299</v>
      </c>
      <c r="I49" s="420">
        <v>3.7758153563952712</v>
      </c>
      <c r="J49" s="419">
        <v>161223.70951204299</v>
      </c>
      <c r="K49" s="434">
        <v>3.6727141900664231</v>
      </c>
      <c r="L49" s="1136"/>
    </row>
    <row r="50" spans="1:14" ht="15" customHeight="1">
      <c r="A50" s="351" t="s">
        <v>429</v>
      </c>
      <c r="B50" s="419">
        <v>35814.719499459999</v>
      </c>
      <c r="C50" s="420">
        <v>1.1264306851047088</v>
      </c>
      <c r="D50" s="419">
        <v>17102.688693307999</v>
      </c>
      <c r="E50" s="420">
        <v>0.48328666075941917</v>
      </c>
      <c r="F50" s="419">
        <v>18885.653736611999</v>
      </c>
      <c r="G50" s="420">
        <v>0.56881550546787574</v>
      </c>
      <c r="H50" s="416">
        <v>17685.179317710001</v>
      </c>
      <c r="I50" s="420">
        <v>0.31028050251065908</v>
      </c>
      <c r="J50" s="419">
        <v>14593.766508705001</v>
      </c>
      <c r="K50" s="434">
        <v>0.30711499518164587</v>
      </c>
      <c r="L50" s="1136"/>
    </row>
    <row r="51" spans="1:14" ht="15" customHeight="1">
      <c r="A51" s="350" t="s">
        <v>432</v>
      </c>
      <c r="B51" s="419"/>
      <c r="C51" s="420"/>
      <c r="D51" s="419"/>
      <c r="E51" s="420"/>
      <c r="F51" s="419"/>
      <c r="G51" s="420"/>
      <c r="H51" s="416"/>
      <c r="I51" s="420"/>
      <c r="J51" s="419"/>
      <c r="K51" s="434"/>
      <c r="L51" s="1136"/>
    </row>
    <row r="52" spans="1:14" ht="15" customHeight="1">
      <c r="A52" s="351" t="s">
        <v>96</v>
      </c>
      <c r="B52" s="419">
        <v>130358.669233822</v>
      </c>
      <c r="C52" s="420">
        <v>4.0999903711826144</v>
      </c>
      <c r="D52" s="419">
        <v>139929.32868064399</v>
      </c>
      <c r="E52" s="420">
        <v>3.9073969081394404</v>
      </c>
      <c r="F52" s="419">
        <v>166931.48400058399</v>
      </c>
      <c r="G52" s="420">
        <v>4.92198559137345</v>
      </c>
      <c r="H52" s="416">
        <v>141502.82758919001</v>
      </c>
      <c r="I52" s="420">
        <v>3.7758153563952712</v>
      </c>
      <c r="J52" s="419">
        <v>138533.18359318201</v>
      </c>
      <c r="K52" s="434">
        <v>3.6727141900664231</v>
      </c>
      <c r="L52" s="1136"/>
    </row>
    <row r="53" spans="1:14" ht="15" customHeight="1">
      <c r="A53" s="351" t="s">
        <v>429</v>
      </c>
      <c r="B53" s="419">
        <v>19152.805263352999</v>
      </c>
      <c r="C53" s="420">
        <v>0.60238661243182645</v>
      </c>
      <c r="D53" s="419">
        <v>17307.168836497</v>
      </c>
      <c r="E53" s="420">
        <v>0.57867756776858004</v>
      </c>
      <c r="F53" s="419">
        <v>19291.648601474</v>
      </c>
      <c r="G53" s="420">
        <v>0.69061450115836287</v>
      </c>
      <c r="H53" s="416">
        <v>11628.102623368</v>
      </c>
      <c r="I53" s="420">
        <v>0.37742712922305599</v>
      </c>
      <c r="J53" s="419">
        <v>11584.244188342</v>
      </c>
      <c r="K53" s="434">
        <v>0.37555939541129679</v>
      </c>
      <c r="L53" s="1136"/>
    </row>
    <row r="54" spans="1:14" ht="15" customHeight="1">
      <c r="A54" s="349" t="s">
        <v>433</v>
      </c>
      <c r="B54" s="413">
        <v>3179487.2044107001</v>
      </c>
      <c r="C54" s="414">
        <v>100</v>
      </c>
      <c r="D54" s="413">
        <v>3581139.3613267001</v>
      </c>
      <c r="E54" s="414">
        <v>100</v>
      </c>
      <c r="F54" s="413">
        <v>3391547.5960181099</v>
      </c>
      <c r="G54" s="414">
        <v>100</v>
      </c>
      <c r="H54" s="410">
        <v>3747609.8334501502</v>
      </c>
      <c r="I54" s="414">
        <v>100</v>
      </c>
      <c r="J54" s="413">
        <v>3771956.5537626701</v>
      </c>
      <c r="K54" s="433">
        <v>100</v>
      </c>
      <c r="L54" s="1136"/>
      <c r="M54" s="415"/>
      <c r="N54" s="415"/>
    </row>
    <row r="55" spans="1:14" ht="15" customHeight="1">
      <c r="A55" s="352" t="s">
        <v>135</v>
      </c>
      <c r="B55" s="419">
        <v>2731177.6944086598</v>
      </c>
      <c r="C55" s="420">
        <v>85.899942941109202</v>
      </c>
      <c r="D55" s="419">
        <v>2990813.8487611702</v>
      </c>
      <c r="E55" s="420">
        <v>83.515706790398895</v>
      </c>
      <c r="F55" s="419">
        <v>2793403.3486288302</v>
      </c>
      <c r="G55" s="420">
        <v>82.363678219007198</v>
      </c>
      <c r="H55" s="416">
        <v>3080886.80517078</v>
      </c>
      <c r="I55" s="420">
        <v>82.209379900533378</v>
      </c>
      <c r="J55" s="419">
        <v>3084530.5243010698</v>
      </c>
      <c r="K55" s="434">
        <v>81.775346039554279</v>
      </c>
      <c r="L55" s="1136"/>
    </row>
    <row r="56" spans="1:14" ht="15" customHeight="1" thickBot="1">
      <c r="A56" s="353" t="s">
        <v>425</v>
      </c>
      <c r="B56" s="439">
        <v>448309.51000204799</v>
      </c>
      <c r="C56" s="440">
        <v>14.10005705889103</v>
      </c>
      <c r="D56" s="439">
        <v>590325.51256553305</v>
      </c>
      <c r="E56" s="440">
        <v>16.484293209601201</v>
      </c>
      <c r="F56" s="439">
        <v>598144.24738927896</v>
      </c>
      <c r="G56" s="440">
        <v>17.63632178099278</v>
      </c>
      <c r="H56" s="436">
        <v>666723.02827937005</v>
      </c>
      <c r="I56" s="440">
        <v>17.790620099466622</v>
      </c>
      <c r="J56" s="439">
        <v>687426.02946160303</v>
      </c>
      <c r="K56" s="938">
        <v>18.224653960445792</v>
      </c>
      <c r="L56" s="1137"/>
    </row>
    <row r="57" spans="1:14" ht="75" customHeight="1">
      <c r="A57" s="1404" t="s">
        <v>303</v>
      </c>
      <c r="B57" s="1405"/>
      <c r="C57" s="1405"/>
      <c r="D57" s="1405"/>
      <c r="E57" s="1405"/>
      <c r="F57" s="1405"/>
      <c r="G57" s="1405"/>
      <c r="H57" s="1405"/>
      <c r="I57" s="1405"/>
      <c r="J57" s="1405"/>
      <c r="K57" s="1406"/>
    </row>
    <row r="58" spans="1:14" ht="24.2" customHeight="1">
      <c r="A58" s="1355" t="s">
        <v>93</v>
      </c>
      <c r="B58" s="1402" t="s">
        <v>913</v>
      </c>
      <c r="C58" s="1402"/>
      <c r="D58" s="1402" t="s">
        <v>914</v>
      </c>
      <c r="E58" s="1402"/>
      <c r="F58" s="1402" t="s">
        <v>915</v>
      </c>
      <c r="G58" s="1402"/>
      <c r="H58" s="1402" t="s">
        <v>897</v>
      </c>
      <c r="I58" s="1402"/>
      <c r="J58" s="1402" t="s">
        <v>901</v>
      </c>
      <c r="K58" s="1403"/>
    </row>
    <row r="59" spans="1:14" ht="60.2" customHeight="1">
      <c r="A59" s="1355"/>
      <c r="B59" s="1359" t="s">
        <v>16</v>
      </c>
      <c r="C59" s="354" t="s">
        <v>713</v>
      </c>
      <c r="D59" s="1359" t="s">
        <v>16</v>
      </c>
      <c r="E59" s="354" t="s">
        <v>713</v>
      </c>
      <c r="F59" s="1359" t="s">
        <v>16</v>
      </c>
      <c r="G59" s="354" t="s">
        <v>122</v>
      </c>
      <c r="H59" s="1359" t="s">
        <v>16</v>
      </c>
      <c r="I59" s="354" t="s">
        <v>713</v>
      </c>
      <c r="J59" s="1359" t="s">
        <v>16</v>
      </c>
      <c r="K59" s="358" t="s">
        <v>713</v>
      </c>
    </row>
    <row r="60" spans="1:14" ht="60.2" customHeight="1">
      <c r="A60" s="1355"/>
      <c r="B60" s="1359"/>
      <c r="C60" s="432" t="s">
        <v>712</v>
      </c>
      <c r="D60" s="1359"/>
      <c r="E60" s="432" t="s">
        <v>712</v>
      </c>
      <c r="F60" s="1359"/>
      <c r="G60" s="432" t="s">
        <v>123</v>
      </c>
      <c r="H60" s="1359"/>
      <c r="I60" s="432" t="s">
        <v>712</v>
      </c>
      <c r="J60" s="1359"/>
      <c r="K60" s="937" t="s">
        <v>712</v>
      </c>
    </row>
    <row r="61" spans="1:14" ht="15" customHeight="1">
      <c r="A61" s="349" t="s">
        <v>424</v>
      </c>
      <c r="B61" s="426">
        <v>170794.44116120701</v>
      </c>
      <c r="C61" s="427">
        <v>25.05761608553092</v>
      </c>
      <c r="D61" s="426">
        <v>181505.03118371</v>
      </c>
      <c r="E61" s="427">
        <v>25.07391149906487</v>
      </c>
      <c r="F61" s="428">
        <v>198510.09072374101</v>
      </c>
      <c r="G61" s="427">
        <v>27.345050555009713</v>
      </c>
      <c r="H61" s="428">
        <v>168041.419372829</v>
      </c>
      <c r="I61" s="427">
        <v>23.008869352480367</v>
      </c>
      <c r="J61" s="413">
        <v>200645.12443952801</v>
      </c>
      <c r="K61" s="433">
        <v>26.669768605000666</v>
      </c>
      <c r="L61" s="1135"/>
      <c r="M61" s="415"/>
      <c r="N61" s="415"/>
    </row>
    <row r="62" spans="1:14" ht="15" customHeight="1">
      <c r="A62" s="348" t="s">
        <v>96</v>
      </c>
      <c r="B62" s="429">
        <v>169985.97296777801</v>
      </c>
      <c r="C62" s="430">
        <v>24.939003995637517</v>
      </c>
      <c r="D62" s="429">
        <v>180744.553495934</v>
      </c>
      <c r="E62" s="430">
        <v>24.968855732202911</v>
      </c>
      <c r="F62" s="431">
        <v>196971.21275274499</v>
      </c>
      <c r="G62" s="430">
        <v>27.133067900820922</v>
      </c>
      <c r="H62" s="431">
        <v>167904.926589051</v>
      </c>
      <c r="I62" s="430">
        <v>22.990180242133494</v>
      </c>
      <c r="J62" s="419">
        <v>200557.57416229</v>
      </c>
      <c r="K62" s="434">
        <v>26.658131414006046</v>
      </c>
      <c r="L62" s="1136"/>
    </row>
    <row r="63" spans="1:14" ht="15" customHeight="1">
      <c r="A63" s="348" t="s">
        <v>425</v>
      </c>
      <c r="B63" s="429">
        <v>808.46819342900005</v>
      </c>
      <c r="C63" s="430">
        <v>0.11861208989340313</v>
      </c>
      <c r="D63" s="429">
        <v>760.47768777600004</v>
      </c>
      <c r="E63" s="430">
        <v>0.10505576686196162</v>
      </c>
      <c r="F63" s="431">
        <v>1538.8779709959999</v>
      </c>
      <c r="G63" s="430">
        <v>0.21198265418879139</v>
      </c>
      <c r="H63" s="431">
        <v>136.49278377799999</v>
      </c>
      <c r="I63" s="430">
        <v>1.8689110346875322E-2</v>
      </c>
      <c r="J63" s="422">
        <v>87.550277238000007</v>
      </c>
      <c r="K63" s="435">
        <v>1.1637190994615179E-2</v>
      </c>
      <c r="L63" s="1136"/>
    </row>
    <row r="64" spans="1:14" ht="15" customHeight="1">
      <c r="A64" s="349" t="s">
        <v>426</v>
      </c>
      <c r="B64" s="426">
        <v>208717.48698152401</v>
      </c>
      <c r="C64" s="427">
        <v>30.621386876306151</v>
      </c>
      <c r="D64" s="426">
        <v>221207.000967473</v>
      </c>
      <c r="E64" s="427">
        <v>30.558518014952817</v>
      </c>
      <c r="F64" s="428">
        <v>193431.05992246201</v>
      </c>
      <c r="G64" s="427">
        <v>26.645406755920888</v>
      </c>
      <c r="H64" s="428">
        <v>239141.10127832799</v>
      </c>
      <c r="I64" s="427">
        <v>32.744107831613654</v>
      </c>
      <c r="J64" s="413">
        <v>216623.20567811999</v>
      </c>
      <c r="K64" s="433">
        <v>28.793576649554382</v>
      </c>
      <c r="L64" s="1136"/>
      <c r="M64" s="425"/>
      <c r="N64" s="415"/>
    </row>
    <row r="65" spans="1:14" ht="15" customHeight="1">
      <c r="A65" s="348" t="s">
        <v>96</v>
      </c>
      <c r="B65" s="429">
        <v>208611.87429877301</v>
      </c>
      <c r="C65" s="430">
        <v>30.605892214769476</v>
      </c>
      <c r="D65" s="429">
        <v>221083.970705493</v>
      </c>
      <c r="E65" s="430">
        <v>30.541522067895734</v>
      </c>
      <c r="F65" s="431">
        <v>193317.61155871599</v>
      </c>
      <c r="G65" s="430">
        <v>26.629779080618803</v>
      </c>
      <c r="H65" s="431">
        <v>239041.11090137201</v>
      </c>
      <c r="I65" s="430">
        <v>32.730416769442961</v>
      </c>
      <c r="J65" s="419">
        <v>216517.435152088</v>
      </c>
      <c r="K65" s="434">
        <v>28.779517621395179</v>
      </c>
      <c r="L65" s="1136"/>
    </row>
    <row r="66" spans="1:14" ht="15" customHeight="1">
      <c r="A66" s="348" t="s">
        <v>425</v>
      </c>
      <c r="B66" s="429">
        <v>105.61268275099999</v>
      </c>
      <c r="C66" s="430">
        <v>1.5494661536669591E-2</v>
      </c>
      <c r="D66" s="429">
        <v>123.03026198000001</v>
      </c>
      <c r="E66" s="430">
        <v>1.6995947057087141E-2</v>
      </c>
      <c r="F66" s="431">
        <v>113.448363746</v>
      </c>
      <c r="G66" s="430">
        <v>1.5627675302082186E-2</v>
      </c>
      <c r="H66" s="431">
        <v>99.990376956000006</v>
      </c>
      <c r="I66" s="430">
        <v>1.3691062170698777E-2</v>
      </c>
      <c r="J66" s="422">
        <v>105.77052603200001</v>
      </c>
      <c r="K66" s="435">
        <v>1.4059028159205619E-2</v>
      </c>
      <c r="L66" s="1136"/>
    </row>
    <row r="67" spans="1:14" ht="15" customHeight="1">
      <c r="A67" s="349" t="s">
        <v>427</v>
      </c>
      <c r="B67" s="426">
        <v>302094.97563543502</v>
      </c>
      <c r="C67" s="427">
        <v>44.320997038162929</v>
      </c>
      <c r="D67" s="426">
        <v>321167.97033857298</v>
      </c>
      <c r="E67" s="427">
        <v>44.367570485982313</v>
      </c>
      <c r="F67" s="428">
        <v>334004.08146957099</v>
      </c>
      <c r="G67" s="427">
        <v>46.009542689069406</v>
      </c>
      <c r="H67" s="428">
        <v>323150.71214941097</v>
      </c>
      <c r="I67" s="427">
        <v>44.247022815905964</v>
      </c>
      <c r="J67" s="413">
        <v>335063.37328493199</v>
      </c>
      <c r="K67" s="433">
        <v>44.536654745444956</v>
      </c>
      <c r="L67" s="1136"/>
      <c r="M67" s="415"/>
      <c r="N67" s="415"/>
    </row>
    <row r="68" spans="1:14" ht="15" customHeight="1">
      <c r="A68" s="348" t="s">
        <v>96</v>
      </c>
      <c r="B68" s="429">
        <v>298039.25694565201</v>
      </c>
      <c r="C68" s="430">
        <v>43.725973914526413</v>
      </c>
      <c r="D68" s="429">
        <v>320015.82292283099</v>
      </c>
      <c r="E68" s="430">
        <v>44.208407722571351</v>
      </c>
      <c r="F68" s="431">
        <v>332975.47686291399</v>
      </c>
      <c r="G68" s="430">
        <v>45.867850924849243</v>
      </c>
      <c r="H68" s="431">
        <v>316811.42572960601</v>
      </c>
      <c r="I68" s="430">
        <v>43.379023643049486</v>
      </c>
      <c r="J68" s="419">
        <v>326341.45506816398</v>
      </c>
      <c r="K68" s="434">
        <v>43.377336564738059</v>
      </c>
      <c r="L68" s="1136"/>
      <c r="M68" s="415"/>
      <c r="N68" s="415"/>
    </row>
    <row r="69" spans="1:14" ht="15" customHeight="1">
      <c r="A69" s="348" t="s">
        <v>425</v>
      </c>
      <c r="B69" s="429">
        <v>4055.7186897830002</v>
      </c>
      <c r="C69" s="430">
        <v>0.5950231236365181</v>
      </c>
      <c r="D69" s="429">
        <v>1152.147415742</v>
      </c>
      <c r="E69" s="430">
        <v>0.159162763410957</v>
      </c>
      <c r="F69" s="431">
        <v>1028.604606657</v>
      </c>
      <c r="G69" s="430">
        <v>0.14169176422016333</v>
      </c>
      <c r="H69" s="431">
        <v>6339.2864198050002</v>
      </c>
      <c r="I69" s="430">
        <v>0.86799917285649097</v>
      </c>
      <c r="J69" s="422">
        <v>8721.9182167679992</v>
      </c>
      <c r="K69" s="435">
        <v>1.1593181807068971</v>
      </c>
      <c r="L69" s="1136"/>
      <c r="M69" s="415"/>
      <c r="N69" s="415"/>
    </row>
    <row r="70" spans="1:14" ht="15" customHeight="1">
      <c r="A70" s="350" t="s">
        <v>428</v>
      </c>
      <c r="B70" s="429"/>
      <c r="C70" s="430"/>
      <c r="D70" s="429"/>
      <c r="E70" s="430"/>
      <c r="F70" s="431"/>
      <c r="G70" s="430"/>
      <c r="H70" s="431"/>
      <c r="I70" s="430"/>
      <c r="J70" s="419"/>
      <c r="K70" s="434"/>
      <c r="L70" s="1136"/>
    </row>
    <row r="71" spans="1:14" ht="15" customHeight="1">
      <c r="A71" s="351" t="s">
        <v>96</v>
      </c>
      <c r="B71" s="429">
        <v>79056.594863154998</v>
      </c>
      <c r="C71" s="430">
        <v>11.598561344514279</v>
      </c>
      <c r="D71" s="429">
        <v>96269.998567741</v>
      </c>
      <c r="E71" s="430">
        <v>13.299165363958702</v>
      </c>
      <c r="F71" s="431">
        <v>137905.153784914</v>
      </c>
      <c r="G71" s="430">
        <v>18.996633311164285</v>
      </c>
      <c r="H71" s="431">
        <v>101673.78014321</v>
      </c>
      <c r="I71" s="430">
        <v>13.921560128563126</v>
      </c>
      <c r="J71" s="419">
        <v>87161.928002892993</v>
      </c>
      <c r="K71" s="434">
        <v>11.585571578159561</v>
      </c>
      <c r="L71" s="1136"/>
    </row>
    <row r="72" spans="1:14" ht="15" customHeight="1">
      <c r="A72" s="351" t="s">
        <v>429</v>
      </c>
      <c r="B72" s="429">
        <v>1959.1887408519999</v>
      </c>
      <c r="C72" s="430">
        <v>0.2874367512993431</v>
      </c>
      <c r="D72" s="429">
        <v>458.629901201</v>
      </c>
      <c r="E72" s="430">
        <v>6.3357172407520729E-2</v>
      </c>
      <c r="F72" s="431">
        <v>890.59492966400001</v>
      </c>
      <c r="G72" s="430">
        <v>0.12268073268672804</v>
      </c>
      <c r="H72" s="431">
        <v>3542.8257566819998</v>
      </c>
      <c r="I72" s="430">
        <v>0.48509715805982484</v>
      </c>
      <c r="J72" s="419">
        <v>7535.6209365340001</v>
      </c>
      <c r="K72" s="434">
        <v>1.001635435865929</v>
      </c>
      <c r="L72" s="1136"/>
      <c r="M72" s="64"/>
    </row>
    <row r="73" spans="1:14" ht="15" customHeight="1">
      <c r="A73" s="350" t="s">
        <v>430</v>
      </c>
      <c r="B73" s="429"/>
      <c r="C73" s="430"/>
      <c r="D73" s="429"/>
      <c r="E73" s="430"/>
      <c r="F73" s="431"/>
      <c r="G73" s="430"/>
      <c r="H73" s="431"/>
      <c r="I73" s="430"/>
      <c r="J73" s="419"/>
      <c r="K73" s="434"/>
      <c r="L73" s="1136"/>
    </row>
    <row r="74" spans="1:14" ht="15" customHeight="1">
      <c r="A74" s="351" t="s">
        <v>96</v>
      </c>
      <c r="B74" s="429">
        <v>81579.429051793995</v>
      </c>
      <c r="C74" s="430">
        <v>11.968691719464248</v>
      </c>
      <c r="D74" s="429">
        <v>94448.292327750998</v>
      </c>
      <c r="E74" s="430">
        <v>3.4608805829372988</v>
      </c>
      <c r="F74" s="431">
        <v>67796.854523058995</v>
      </c>
      <c r="G74" s="430">
        <v>1.693793520740285E-2</v>
      </c>
      <c r="H74" s="431">
        <v>69647.052369601006</v>
      </c>
      <c r="I74" s="430">
        <v>1.6883230296418753E-2</v>
      </c>
      <c r="J74" s="419">
        <v>90941.933687584999</v>
      </c>
      <c r="K74" s="434">
        <v>1.6915670891367564E-2</v>
      </c>
      <c r="L74" s="1136"/>
    </row>
    <row r="75" spans="1:14" ht="15" customHeight="1">
      <c r="A75" s="351" t="s">
        <v>429</v>
      </c>
      <c r="B75" s="429">
        <v>1026.75007379</v>
      </c>
      <c r="C75" s="430">
        <v>0.15063668928508436</v>
      </c>
      <c r="D75" s="429">
        <v>16.975027778000001</v>
      </c>
      <c r="E75" s="430">
        <v>14.400855006197</v>
      </c>
      <c r="F75" s="431">
        <v>11.149801389</v>
      </c>
      <c r="G75" s="430">
        <v>13.873342168519853</v>
      </c>
      <c r="H75" s="431">
        <v>2629.9839770369999</v>
      </c>
      <c r="I75" s="430">
        <v>14.738550328692817</v>
      </c>
      <c r="J75" s="419">
        <v>1010.350509071</v>
      </c>
      <c r="K75" s="434">
        <v>14.735439134073427</v>
      </c>
      <c r="L75" s="1136"/>
    </row>
    <row r="76" spans="1:14" ht="15" customHeight="1">
      <c r="A76" s="350" t="s">
        <v>431</v>
      </c>
      <c r="B76" s="429"/>
      <c r="C76" s="430"/>
      <c r="D76" s="429"/>
      <c r="E76" s="430"/>
      <c r="F76" s="431"/>
      <c r="G76" s="430"/>
      <c r="H76" s="431"/>
      <c r="I76" s="430"/>
      <c r="J76" s="419"/>
      <c r="K76" s="434"/>
      <c r="L76" s="1136"/>
    </row>
    <row r="77" spans="1:14" ht="15" customHeight="1">
      <c r="A77" s="351" t="s">
        <v>96</v>
      </c>
      <c r="B77" s="429">
        <v>30288.461987446</v>
      </c>
      <c r="C77" s="430">
        <v>4.4436847425629367</v>
      </c>
      <c r="D77" s="429">
        <v>25052.622449933999</v>
      </c>
      <c r="E77" s="430">
        <v>14.400855006197</v>
      </c>
      <c r="F77" s="431">
        <v>26560.602547464001</v>
      </c>
      <c r="G77" s="430">
        <v>13.873342168519853</v>
      </c>
      <c r="H77" s="431">
        <v>37850.062133314001</v>
      </c>
      <c r="I77" s="430">
        <v>14.738550328692817</v>
      </c>
      <c r="J77" s="419">
        <v>37378.213136461003</v>
      </c>
      <c r="K77" s="434">
        <v>14.735439134073427</v>
      </c>
      <c r="L77" s="1136"/>
    </row>
    <row r="78" spans="1:14" ht="15" customHeight="1">
      <c r="A78" s="351" t="s">
        <v>429</v>
      </c>
      <c r="B78" s="429">
        <v>361.14586549799998</v>
      </c>
      <c r="C78" s="430">
        <v>5.2984478809730118E-2</v>
      </c>
      <c r="D78" s="429">
        <v>127.84863376200001</v>
      </c>
      <c r="E78" s="430">
        <v>7.6012765797353818E-2</v>
      </c>
      <c r="F78" s="431">
        <v>122.96013305699999</v>
      </c>
      <c r="G78" s="430">
        <v>5.391863722110893E-4</v>
      </c>
      <c r="H78" s="431">
        <v>123.303841625</v>
      </c>
      <c r="I78" s="430">
        <v>5.9650983450895414E-3</v>
      </c>
      <c r="J78" s="419">
        <v>127.26195495899999</v>
      </c>
      <c r="K78" s="434">
        <v>6.5487944559360894E-3</v>
      </c>
      <c r="L78" s="1136"/>
    </row>
    <row r="79" spans="1:14" ht="15" customHeight="1">
      <c r="A79" s="350" t="s">
        <v>432</v>
      </c>
      <c r="B79" s="429"/>
      <c r="C79" s="430"/>
      <c r="D79" s="429"/>
      <c r="E79" s="430"/>
      <c r="F79" s="431"/>
      <c r="G79" s="430"/>
      <c r="H79" s="431"/>
      <c r="I79" s="430"/>
      <c r="J79" s="419"/>
      <c r="K79" s="434"/>
      <c r="L79" s="1136"/>
    </row>
    <row r="80" spans="1:14" ht="15" customHeight="1">
      <c r="A80" s="351" t="s">
        <v>96</v>
      </c>
      <c r="B80" s="429">
        <v>107114.771043257</v>
      </c>
      <c r="C80" s="430">
        <v>15.715036107984945</v>
      </c>
      <c r="D80" s="429">
        <v>104244.90957740499</v>
      </c>
      <c r="E80" s="430">
        <v>14.400855006197</v>
      </c>
      <c r="F80" s="431">
        <v>100712.866007477</v>
      </c>
      <c r="G80" s="430">
        <v>13.873342168519853</v>
      </c>
      <c r="H80" s="431">
        <v>107640.53108348099</v>
      </c>
      <c r="I80" s="430">
        <v>14.738550328692817</v>
      </c>
      <c r="J80" s="419">
        <v>110859.38024122499</v>
      </c>
      <c r="K80" s="434">
        <v>14.735439134073427</v>
      </c>
      <c r="L80" s="1136"/>
    </row>
    <row r="81" spans="1:14" ht="15" customHeight="1">
      <c r="A81" s="351" t="s">
        <v>429</v>
      </c>
      <c r="B81" s="429">
        <v>708.63400964300001</v>
      </c>
      <c r="C81" s="430">
        <v>0.10396520424236051</v>
      </c>
      <c r="D81" s="429">
        <v>548.69385300099998</v>
      </c>
      <c r="E81" s="430">
        <v>7.5799006895312715E-2</v>
      </c>
      <c r="F81" s="431">
        <v>3.8997425469999998</v>
      </c>
      <c r="G81" s="430">
        <v>5.3719514564950924E-4</v>
      </c>
      <c r="H81" s="431">
        <v>43.172844460999997</v>
      </c>
      <c r="I81" s="430">
        <v>5.9113898316591048E-3</v>
      </c>
      <c r="J81" s="419">
        <v>48.684816204000001</v>
      </c>
      <c r="K81" s="434">
        <v>6.471190298615967E-3</v>
      </c>
      <c r="L81" s="1136"/>
    </row>
    <row r="82" spans="1:14" ht="15" customHeight="1">
      <c r="A82" s="349" t="s">
        <v>433</v>
      </c>
      <c r="B82" s="426">
        <v>681606.90377816604</v>
      </c>
      <c r="C82" s="427">
        <v>100</v>
      </c>
      <c r="D82" s="426">
        <v>723880.00248975598</v>
      </c>
      <c r="E82" s="427">
        <v>100</v>
      </c>
      <c r="F82" s="428">
        <v>725945.23211577395</v>
      </c>
      <c r="G82" s="427">
        <v>100</v>
      </c>
      <c r="H82" s="428">
        <v>730333.23280056799</v>
      </c>
      <c r="I82" s="427">
        <v>100</v>
      </c>
      <c r="J82" s="413">
        <v>752331.70340257999</v>
      </c>
      <c r="K82" s="433">
        <v>100</v>
      </c>
      <c r="L82" s="1136"/>
      <c r="M82" s="415"/>
      <c r="N82" s="415"/>
    </row>
    <row r="83" spans="1:14" ht="15" customHeight="1">
      <c r="A83" s="352" t="s">
        <v>135</v>
      </c>
      <c r="B83" s="429">
        <v>676637.10421220295</v>
      </c>
      <c r="C83" s="430">
        <v>99.270870124933396</v>
      </c>
      <c r="D83" s="429">
        <v>721844.34712425806</v>
      </c>
      <c r="E83" s="430">
        <v>99.718785522670004</v>
      </c>
      <c r="F83" s="431">
        <v>723264.301174375</v>
      </c>
      <c r="G83" s="430">
        <v>99.630697906288972</v>
      </c>
      <c r="H83" s="431">
        <v>723757.46322002902</v>
      </c>
      <c r="I83" s="430">
        <v>99.099620654625937</v>
      </c>
      <c r="J83" s="419">
        <v>743416.46438254195</v>
      </c>
      <c r="K83" s="434">
        <v>98.814985600139266</v>
      </c>
      <c r="L83" s="1136"/>
    </row>
    <row r="84" spans="1:14" ht="15" customHeight="1" thickBot="1">
      <c r="A84" s="353" t="s">
        <v>425</v>
      </c>
      <c r="B84" s="441">
        <v>4969.7995659629996</v>
      </c>
      <c r="C84" s="442">
        <v>0.72912987506659077</v>
      </c>
      <c r="D84" s="441">
        <v>2035.655365498</v>
      </c>
      <c r="E84" s="442">
        <v>0.28121447733000576</v>
      </c>
      <c r="F84" s="443">
        <v>2680.9309413989999</v>
      </c>
      <c r="G84" s="442">
        <v>0.36930209371103695</v>
      </c>
      <c r="H84" s="443">
        <v>6575.7695805390003</v>
      </c>
      <c r="I84" s="442">
        <v>0.90037934537406505</v>
      </c>
      <c r="J84" s="439">
        <v>8915.2390200379996</v>
      </c>
      <c r="K84" s="938">
        <v>1.1850143998607179</v>
      </c>
      <c r="L84" s="1137"/>
    </row>
    <row r="85" spans="1:14" ht="75" customHeight="1">
      <c r="A85" s="1404" t="s">
        <v>304</v>
      </c>
      <c r="B85" s="1405"/>
      <c r="C85" s="1405"/>
      <c r="D85" s="1405"/>
      <c r="E85" s="1405"/>
      <c r="F85" s="1405"/>
      <c r="G85" s="1405"/>
      <c r="H85" s="1405"/>
      <c r="I85" s="1405"/>
      <c r="J85" s="1405"/>
      <c r="K85" s="1406"/>
    </row>
    <row r="86" spans="1:14" ht="24.2" customHeight="1">
      <c r="A86" s="1355" t="s">
        <v>93</v>
      </c>
      <c r="B86" s="1402" t="s">
        <v>913</v>
      </c>
      <c r="C86" s="1402"/>
      <c r="D86" s="1402" t="s">
        <v>914</v>
      </c>
      <c r="E86" s="1402"/>
      <c r="F86" s="1402" t="s">
        <v>915</v>
      </c>
      <c r="G86" s="1402"/>
      <c r="H86" s="1402" t="s">
        <v>897</v>
      </c>
      <c r="I86" s="1402"/>
      <c r="J86" s="1402" t="s">
        <v>901</v>
      </c>
      <c r="K86" s="1403"/>
    </row>
    <row r="87" spans="1:14" ht="60.2" customHeight="1">
      <c r="A87" s="1355"/>
      <c r="B87" s="1359" t="s">
        <v>16</v>
      </c>
      <c r="C87" s="354" t="s">
        <v>713</v>
      </c>
      <c r="D87" s="1359" t="s">
        <v>16</v>
      </c>
      <c r="E87" s="354" t="s">
        <v>713</v>
      </c>
      <c r="F87" s="1359" t="s">
        <v>16</v>
      </c>
      <c r="G87" s="354" t="s">
        <v>122</v>
      </c>
      <c r="H87" s="1359" t="s">
        <v>16</v>
      </c>
      <c r="I87" s="354" t="s">
        <v>713</v>
      </c>
      <c r="J87" s="1359" t="s">
        <v>16</v>
      </c>
      <c r="K87" s="358" t="s">
        <v>713</v>
      </c>
    </row>
    <row r="88" spans="1:14" ht="60.2" customHeight="1">
      <c r="A88" s="1355"/>
      <c r="B88" s="1359"/>
      <c r="C88" s="432" t="s">
        <v>712</v>
      </c>
      <c r="D88" s="1359"/>
      <c r="E88" s="432" t="s">
        <v>712</v>
      </c>
      <c r="F88" s="1359"/>
      <c r="G88" s="432" t="s">
        <v>123</v>
      </c>
      <c r="H88" s="1359"/>
      <c r="I88" s="432" t="s">
        <v>712</v>
      </c>
      <c r="J88" s="1359"/>
      <c r="K88" s="937" t="s">
        <v>712</v>
      </c>
    </row>
    <row r="89" spans="1:14" ht="15" customHeight="1">
      <c r="A89" s="349" t="s">
        <v>424</v>
      </c>
      <c r="B89" s="412">
        <v>858147.68307555304</v>
      </c>
      <c r="C89" s="411">
        <v>25.152033360403131</v>
      </c>
      <c r="D89" s="412">
        <v>910515.44574198499</v>
      </c>
      <c r="E89" s="411">
        <v>25.323357537586379</v>
      </c>
      <c r="F89" s="410">
        <v>900690.13032298395</v>
      </c>
      <c r="G89" s="411">
        <v>24.835774464093582</v>
      </c>
      <c r="H89" s="410">
        <v>950119.51150551601</v>
      </c>
      <c r="I89" s="411">
        <v>25.36830298141048</v>
      </c>
      <c r="J89" s="413">
        <v>969331.34223823599</v>
      </c>
      <c r="K89" s="433">
        <v>25.361724705929028</v>
      </c>
      <c r="L89" s="1135"/>
      <c r="M89" s="415"/>
      <c r="N89" s="415"/>
    </row>
    <row r="90" spans="1:14" ht="15" customHeight="1">
      <c r="A90" s="348" t="s">
        <v>96</v>
      </c>
      <c r="B90" s="418">
        <v>648843.89457489899</v>
      </c>
      <c r="C90" s="417">
        <v>19.017406448681083</v>
      </c>
      <c r="D90" s="418">
        <v>702334.22818089905</v>
      </c>
      <c r="E90" s="417">
        <v>19.53339820239534</v>
      </c>
      <c r="F90" s="416">
        <v>685026.44165098097</v>
      </c>
      <c r="G90" s="417">
        <v>18.889029238816544</v>
      </c>
      <c r="H90" s="416">
        <v>734301.47038520395</v>
      </c>
      <c r="I90" s="417">
        <v>19.605935837387463</v>
      </c>
      <c r="J90" s="419">
        <v>751476.43357037799</v>
      </c>
      <c r="K90" s="434">
        <v>19.661737530530768</v>
      </c>
      <c r="L90" s="1136"/>
    </row>
    <row r="91" spans="1:14" ht="15" customHeight="1">
      <c r="A91" s="348" t="s">
        <v>425</v>
      </c>
      <c r="B91" s="418">
        <v>209303.78850065399</v>
      </c>
      <c r="C91" s="417">
        <v>6.1346269117220471</v>
      </c>
      <c r="D91" s="418">
        <v>208181.217561086</v>
      </c>
      <c r="E91" s="417">
        <v>5.7899593351910399</v>
      </c>
      <c r="F91" s="416">
        <v>215663.68867200299</v>
      </c>
      <c r="G91" s="417">
        <v>5.9467452252770405</v>
      </c>
      <c r="H91" s="416">
        <v>215818.041120312</v>
      </c>
      <c r="I91" s="417">
        <v>5.7623671440230133</v>
      </c>
      <c r="J91" s="422">
        <v>217854.90866785799</v>
      </c>
      <c r="K91" s="435">
        <v>5.6999871753982596</v>
      </c>
      <c r="L91" s="1136"/>
    </row>
    <row r="92" spans="1:14" ht="15" customHeight="1">
      <c r="A92" s="349" t="s">
        <v>426</v>
      </c>
      <c r="B92" s="412">
        <v>1053879.0636396301</v>
      </c>
      <c r="C92" s="411">
        <v>30.888857348532444</v>
      </c>
      <c r="D92" s="412">
        <v>1143228.92159507</v>
      </c>
      <c r="E92" s="411">
        <v>31.795610787546163</v>
      </c>
      <c r="F92" s="410">
        <v>1143072.52698891</v>
      </c>
      <c r="G92" s="411">
        <v>31.519265639357986</v>
      </c>
      <c r="H92" s="410">
        <v>1166453.8090769299</v>
      </c>
      <c r="I92" s="411">
        <v>31.144454233547332</v>
      </c>
      <c r="J92" s="413">
        <v>1202487.7638914799</v>
      </c>
      <c r="K92" s="433">
        <v>31.462062868661995</v>
      </c>
      <c r="L92" s="1136"/>
      <c r="M92" s="425"/>
      <c r="N92" s="415"/>
    </row>
    <row r="93" spans="1:14" ht="15" customHeight="1">
      <c r="A93" s="348" t="s">
        <v>96</v>
      </c>
      <c r="B93" s="418">
        <v>940522.32040543796</v>
      </c>
      <c r="C93" s="417">
        <v>27.566407560828445</v>
      </c>
      <c r="D93" s="418">
        <v>1014954.7306085</v>
      </c>
      <c r="E93" s="417">
        <v>28.228034623530114</v>
      </c>
      <c r="F93" s="416">
        <v>1010250.1959303</v>
      </c>
      <c r="G93" s="417">
        <v>27.856801327926156</v>
      </c>
      <c r="H93" s="416">
        <v>1041836.27496848</v>
      </c>
      <c r="I93" s="417">
        <v>27.817151379772543</v>
      </c>
      <c r="J93" s="419">
        <v>1074967.0536501</v>
      </c>
      <c r="K93" s="434">
        <v>28.125592658198549</v>
      </c>
      <c r="L93" s="1136"/>
    </row>
    <row r="94" spans="1:14" ht="15" customHeight="1">
      <c r="A94" s="348" t="s">
        <v>425</v>
      </c>
      <c r="B94" s="418">
        <v>113356.74323419599</v>
      </c>
      <c r="C94" s="417">
        <v>3.3224497877041155</v>
      </c>
      <c r="D94" s="418">
        <v>128274.190986567</v>
      </c>
      <c r="E94" s="417">
        <v>3.5675761640159633</v>
      </c>
      <c r="F94" s="416">
        <v>132822.33105861201</v>
      </c>
      <c r="G94" s="417">
        <v>3.6624643114318824</v>
      </c>
      <c r="H94" s="416">
        <v>124617.534108445</v>
      </c>
      <c r="I94" s="417">
        <v>3.3273028537746581</v>
      </c>
      <c r="J94" s="422">
        <v>127520.710241383</v>
      </c>
      <c r="K94" s="435">
        <v>3.3364702104635269</v>
      </c>
      <c r="L94" s="1136"/>
    </row>
    <row r="95" spans="1:14" ht="15" customHeight="1">
      <c r="A95" s="349" t="s">
        <v>427</v>
      </c>
      <c r="B95" s="412">
        <v>1499815.43232127</v>
      </c>
      <c r="C95" s="411">
        <v>43.959109291064514</v>
      </c>
      <c r="D95" s="412">
        <v>1541811.4130943001</v>
      </c>
      <c r="E95" s="411">
        <v>42.8810316748676</v>
      </c>
      <c r="F95" s="410">
        <v>1582820.9695653699</v>
      </c>
      <c r="G95" s="411">
        <v>43.644959896548258</v>
      </c>
      <c r="H95" s="410">
        <v>1628728.4924783299</v>
      </c>
      <c r="I95" s="411">
        <v>43.487242785042355</v>
      </c>
      <c r="J95" s="413">
        <v>1650205.4346998299</v>
      </c>
      <c r="K95" s="433">
        <v>43.176212425409119</v>
      </c>
      <c r="L95" s="1136"/>
      <c r="M95" s="415"/>
      <c r="N95" s="415"/>
    </row>
    <row r="96" spans="1:14" ht="15" customHeight="1">
      <c r="A96" s="348" t="s">
        <v>96</v>
      </c>
      <c r="B96" s="418">
        <v>1327537.72076163</v>
      </c>
      <c r="C96" s="417">
        <v>38.909704819246485</v>
      </c>
      <c r="D96" s="418">
        <v>1335185.3241618201</v>
      </c>
      <c r="E96" s="417">
        <v>37.134323751240515</v>
      </c>
      <c r="F96" s="416">
        <v>1370899.1207115799</v>
      </c>
      <c r="G96" s="417">
        <v>37.801392764021699</v>
      </c>
      <c r="H96" s="416">
        <v>1430584.8352981301</v>
      </c>
      <c r="I96" s="417">
        <v>38.196783776125493</v>
      </c>
      <c r="J96" s="419">
        <v>1449824.20590244</v>
      </c>
      <c r="K96" s="434">
        <v>37.933409124258716</v>
      </c>
      <c r="L96" s="1136"/>
      <c r="M96" s="415"/>
      <c r="N96" s="415"/>
    </row>
    <row r="97" spans="1:14" ht="15" customHeight="1">
      <c r="A97" s="348" t="s">
        <v>425</v>
      </c>
      <c r="B97" s="418">
        <v>172277.711559641</v>
      </c>
      <c r="C97" s="417">
        <v>5.0494044718180522</v>
      </c>
      <c r="D97" s="418">
        <v>206626.08893248101</v>
      </c>
      <c r="E97" s="417">
        <v>5.7467079236271115</v>
      </c>
      <c r="F97" s="416">
        <v>211921.84885378799</v>
      </c>
      <c r="G97" s="417">
        <v>5.8435671325265091</v>
      </c>
      <c r="H97" s="416">
        <v>198143.65718020001</v>
      </c>
      <c r="I97" s="417">
        <v>5.2904590089168604</v>
      </c>
      <c r="J97" s="422">
        <v>200381.228797391</v>
      </c>
      <c r="K97" s="435">
        <v>5.2428033011504382</v>
      </c>
      <c r="L97" s="1136"/>
      <c r="M97" s="415"/>
      <c r="N97" s="415"/>
    </row>
    <row r="98" spans="1:14" ht="15" customHeight="1">
      <c r="A98" s="350" t="s">
        <v>428</v>
      </c>
      <c r="B98" s="418"/>
      <c r="C98" s="417"/>
      <c r="D98" s="418"/>
      <c r="E98" s="417"/>
      <c r="F98" s="416"/>
      <c r="G98" s="417"/>
      <c r="H98" s="416"/>
      <c r="I98" s="417"/>
      <c r="J98" s="419"/>
      <c r="K98" s="434"/>
      <c r="L98" s="1136"/>
    </row>
    <row r="99" spans="1:14" ht="15" customHeight="1">
      <c r="A99" s="351" t="s">
        <v>96</v>
      </c>
      <c r="B99" s="418">
        <v>712881.14613871195</v>
      </c>
      <c r="C99" s="417">
        <v>20.894317753584932</v>
      </c>
      <c r="D99" s="418">
        <v>795937.31365681801</v>
      </c>
      <c r="E99" s="417">
        <v>22.136697697437231</v>
      </c>
      <c r="F99" s="416">
        <v>856966.79707864695</v>
      </c>
      <c r="G99" s="417">
        <v>23.630140243492807</v>
      </c>
      <c r="H99" s="416">
        <v>742855.484563765</v>
      </c>
      <c r="I99" s="417">
        <v>19.834329024519437</v>
      </c>
      <c r="J99" s="419">
        <v>737793.10757831996</v>
      </c>
      <c r="K99" s="434">
        <v>19.303725020514591</v>
      </c>
      <c r="L99" s="1136"/>
    </row>
    <row r="100" spans="1:14" ht="15" customHeight="1">
      <c r="A100" s="351" t="s">
        <v>429</v>
      </c>
      <c r="B100" s="418">
        <v>96401.474439918995</v>
      </c>
      <c r="C100" s="417">
        <v>2.8254962973446816</v>
      </c>
      <c r="D100" s="418">
        <v>132422.16957191899</v>
      </c>
      <c r="E100" s="417">
        <v>3.6829402089273837</v>
      </c>
      <c r="F100" s="416">
        <v>143184.66367713001</v>
      </c>
      <c r="G100" s="417">
        <v>3.9481969370832224</v>
      </c>
      <c r="H100" s="416">
        <v>103096.604026877</v>
      </c>
      <c r="I100" s="417">
        <v>2.7526914831631006</v>
      </c>
      <c r="J100" s="419">
        <v>99470.528471600002</v>
      </c>
      <c r="K100" s="434">
        <v>2.60256121877257</v>
      </c>
      <c r="L100" s="1136"/>
    </row>
    <row r="101" spans="1:14" ht="15" customHeight="1">
      <c r="A101" s="350" t="s">
        <v>430</v>
      </c>
      <c r="B101" s="418"/>
      <c r="C101" s="417"/>
      <c r="D101" s="418"/>
      <c r="E101" s="417"/>
      <c r="F101" s="416"/>
      <c r="G101" s="417"/>
      <c r="H101" s="416"/>
      <c r="I101" s="417"/>
      <c r="J101" s="419"/>
      <c r="K101" s="434"/>
      <c r="L101" s="1136"/>
    </row>
    <row r="102" spans="1:14" ht="15" customHeight="1">
      <c r="A102" s="351" t="s">
        <v>96</v>
      </c>
      <c r="B102" s="418">
        <v>332925.30756130902</v>
      </c>
      <c r="C102" s="417">
        <v>9.7579339867159867</v>
      </c>
      <c r="D102" s="418">
        <v>291145.18140725401</v>
      </c>
      <c r="E102" s="417">
        <v>3.3937266691876538</v>
      </c>
      <c r="F102" s="416">
        <v>254468.52074851599</v>
      </c>
      <c r="G102" s="417">
        <v>3.8145668244746815</v>
      </c>
      <c r="H102" s="416">
        <v>402412.86844305799</v>
      </c>
      <c r="I102" s="417">
        <v>4.4321806610602135</v>
      </c>
      <c r="J102" s="419">
        <v>413134.12150773301</v>
      </c>
      <c r="K102" s="434">
        <v>4.7334105558823927</v>
      </c>
      <c r="L102" s="1136"/>
    </row>
    <row r="103" spans="1:14" ht="15" customHeight="1">
      <c r="A103" s="351" t="s">
        <v>429</v>
      </c>
      <c r="B103" s="418">
        <v>34554.505023172002</v>
      </c>
      <c r="C103" s="417">
        <v>1.0127814596902209</v>
      </c>
      <c r="D103" s="418">
        <v>34975.453699163001</v>
      </c>
      <c r="E103" s="417">
        <v>3.5065369965308268</v>
      </c>
      <c r="F103" s="416">
        <v>27864.546547030001</v>
      </c>
      <c r="G103" s="417">
        <v>3.3399297921616102</v>
      </c>
      <c r="H103" s="416">
        <v>50225.415321412002</v>
      </c>
      <c r="I103" s="417">
        <v>3.1858030564692172</v>
      </c>
      <c r="J103" s="419">
        <v>54506.874115291001</v>
      </c>
      <c r="K103" s="434">
        <v>3.0869729509046091</v>
      </c>
      <c r="L103" s="1136"/>
    </row>
    <row r="104" spans="1:14" ht="15" customHeight="1">
      <c r="A104" s="350" t="s">
        <v>431</v>
      </c>
      <c r="B104" s="418"/>
      <c r="C104" s="417"/>
      <c r="D104" s="418"/>
      <c r="E104" s="417"/>
      <c r="F104" s="417"/>
      <c r="G104" s="417"/>
      <c r="H104" s="416"/>
      <c r="I104" s="417"/>
      <c r="J104" s="419"/>
      <c r="K104" s="434"/>
      <c r="L104" s="1136"/>
    </row>
    <row r="105" spans="1:14" ht="15" customHeight="1">
      <c r="A105" s="351" t="s">
        <v>96</v>
      </c>
      <c r="B105" s="418">
        <v>147455.53835310199</v>
      </c>
      <c r="C105" s="417">
        <v>4.3218745362584565</v>
      </c>
      <c r="D105" s="418">
        <v>122023.335426017</v>
      </c>
      <c r="E105" s="417">
        <v>3.5065369965308268</v>
      </c>
      <c r="F105" s="416">
        <v>138338.45589269101</v>
      </c>
      <c r="G105" s="417">
        <v>3.3399297921616102</v>
      </c>
      <c r="H105" s="416">
        <v>165998.54265681701</v>
      </c>
      <c r="I105" s="417">
        <v>3.1858030564692172</v>
      </c>
      <c r="J105" s="419">
        <v>180912.11306404101</v>
      </c>
      <c r="K105" s="434">
        <v>3.0869729509046091</v>
      </c>
      <c r="L105" s="1136"/>
    </row>
    <row r="106" spans="1:14" ht="15" customHeight="1">
      <c r="A106" s="351" t="s">
        <v>429</v>
      </c>
      <c r="B106" s="418">
        <v>21452.933574080998</v>
      </c>
      <c r="C106" s="417">
        <v>0.62877860253605267</v>
      </c>
      <c r="D106" s="418">
        <v>16415.904555693</v>
      </c>
      <c r="E106" s="417">
        <v>0.63446550404981428</v>
      </c>
      <c r="F106" s="416">
        <v>18276.353368682001</v>
      </c>
      <c r="G106" s="417">
        <v>0.62307360275607115</v>
      </c>
      <c r="H106" s="416">
        <v>21749.105339319001</v>
      </c>
      <c r="I106" s="417">
        <v>0.61603933792818832</v>
      </c>
      <c r="J106" s="419">
        <v>23616.215779298</v>
      </c>
      <c r="K106" s="434">
        <v>0.59621831800839586</v>
      </c>
      <c r="L106" s="1136"/>
    </row>
    <row r="107" spans="1:14" ht="15" customHeight="1">
      <c r="A107" s="350" t="s">
        <v>432</v>
      </c>
      <c r="B107" s="418"/>
      <c r="C107" s="417"/>
      <c r="D107" s="418"/>
      <c r="E107" s="417"/>
      <c r="F107" s="416"/>
      <c r="G107" s="417"/>
      <c r="H107" s="416"/>
      <c r="I107" s="417"/>
      <c r="J107" s="419"/>
      <c r="K107" s="434"/>
      <c r="L107" s="1136"/>
    </row>
    <row r="108" spans="1:14" ht="15" customHeight="1">
      <c r="A108" s="351" t="s">
        <v>96</v>
      </c>
      <c r="B108" s="418">
        <v>134275.72870850301</v>
      </c>
      <c r="C108" s="417">
        <v>3.9355785426869976</v>
      </c>
      <c r="D108" s="418">
        <v>126079.49367172801</v>
      </c>
      <c r="E108" s="417">
        <v>3.5065369965308268</v>
      </c>
      <c r="F108" s="416">
        <v>121125.34699172901</v>
      </c>
      <c r="G108" s="417">
        <v>3.3399297921616102</v>
      </c>
      <c r="H108" s="416">
        <v>119317.939634487</v>
      </c>
      <c r="I108" s="417">
        <v>3.1858030564692172</v>
      </c>
      <c r="J108" s="419">
        <v>117984.863752344</v>
      </c>
      <c r="K108" s="434">
        <v>3.0869729509046091</v>
      </c>
      <c r="L108" s="1136"/>
    </row>
    <row r="109" spans="1:14" ht="15" customHeight="1">
      <c r="A109" s="351" t="s">
        <v>429</v>
      </c>
      <c r="B109" s="418">
        <v>19868.798522468998</v>
      </c>
      <c r="C109" s="417">
        <v>0.58234811224709737</v>
      </c>
      <c r="D109" s="418">
        <v>22812.561105706001</v>
      </c>
      <c r="E109" s="417">
        <v>0.63446550404981428</v>
      </c>
      <c r="F109" s="416">
        <v>22596.285260945999</v>
      </c>
      <c r="G109" s="417">
        <v>0.62307360275607115</v>
      </c>
      <c r="H109" s="416">
        <v>23072.532492591999</v>
      </c>
      <c r="I109" s="417">
        <v>0.61603933792818832</v>
      </c>
      <c r="J109" s="419">
        <v>22787.610431202</v>
      </c>
      <c r="K109" s="434">
        <v>0.59621831800839586</v>
      </c>
      <c r="L109" s="1136"/>
    </row>
    <row r="110" spans="1:14" ht="15" customHeight="1">
      <c r="A110" s="349" t="s">
        <v>433</v>
      </c>
      <c r="B110" s="412">
        <v>3411842.1790364501</v>
      </c>
      <c r="C110" s="411">
        <v>100</v>
      </c>
      <c r="D110" s="412">
        <v>3595555.7804313502</v>
      </c>
      <c r="E110" s="411">
        <v>100</v>
      </c>
      <c r="F110" s="410">
        <v>3626583.6268772702</v>
      </c>
      <c r="G110" s="411">
        <v>100</v>
      </c>
      <c r="H110" s="410">
        <v>3745301.8130607698</v>
      </c>
      <c r="I110" s="411">
        <v>100</v>
      </c>
      <c r="J110" s="413">
        <v>3822024.5408295402</v>
      </c>
      <c r="K110" s="433">
        <v>100</v>
      </c>
      <c r="L110" s="1136"/>
      <c r="M110" s="415"/>
      <c r="N110" s="415"/>
    </row>
    <row r="111" spans="1:14" ht="15" customHeight="1">
      <c r="A111" s="352" t="s">
        <v>135</v>
      </c>
      <c r="B111" s="418">
        <v>2916903.9357419601</v>
      </c>
      <c r="C111" s="417">
        <v>85.493518828755811</v>
      </c>
      <c r="D111" s="418">
        <v>3052474.2829512199</v>
      </c>
      <c r="E111" s="417">
        <v>84.895756577165997</v>
      </c>
      <c r="F111" s="416">
        <v>3066175.7582928701</v>
      </c>
      <c r="G111" s="417">
        <v>84.547223330764652</v>
      </c>
      <c r="H111" s="416">
        <v>3206722.5806518099</v>
      </c>
      <c r="I111" s="417">
        <v>85.619870993285403</v>
      </c>
      <c r="J111" s="419">
        <v>3276267.6931229099</v>
      </c>
      <c r="K111" s="434">
        <v>85.720739312987817</v>
      </c>
      <c r="L111" s="1136"/>
    </row>
    <row r="112" spans="1:14" ht="15" customHeight="1" thickBot="1">
      <c r="A112" s="353" t="s">
        <v>425</v>
      </c>
      <c r="B112" s="438">
        <v>494938.24329449103</v>
      </c>
      <c r="C112" s="437">
        <v>14.506481171244218</v>
      </c>
      <c r="D112" s="438">
        <v>543081.49748013401</v>
      </c>
      <c r="E112" s="437">
        <v>15.104243422834113</v>
      </c>
      <c r="F112" s="436">
        <v>560407.86858440295</v>
      </c>
      <c r="G112" s="437">
        <v>15.452776669235432</v>
      </c>
      <c r="H112" s="436">
        <v>538579.23240895697</v>
      </c>
      <c r="I112" s="437">
        <v>14.380129006714531</v>
      </c>
      <c r="J112" s="439">
        <v>545756.84770663199</v>
      </c>
      <c r="K112" s="938">
        <v>14.279260687012224</v>
      </c>
      <c r="L112" s="1137"/>
    </row>
    <row r="113" spans="1:14" ht="75" customHeight="1">
      <c r="A113" s="1404" t="s">
        <v>726</v>
      </c>
      <c r="B113" s="1405"/>
      <c r="C113" s="1405"/>
      <c r="D113" s="1405"/>
      <c r="E113" s="1405"/>
      <c r="F113" s="1405"/>
      <c r="G113" s="1405"/>
      <c r="H113" s="1405"/>
      <c r="I113" s="1405"/>
      <c r="J113" s="1405"/>
      <c r="K113" s="1406"/>
    </row>
    <row r="114" spans="1:14" ht="24.2" customHeight="1">
      <c r="A114" s="1355" t="s">
        <v>93</v>
      </c>
      <c r="B114" s="1402" t="s">
        <v>913</v>
      </c>
      <c r="C114" s="1402"/>
      <c r="D114" s="1402" t="s">
        <v>914</v>
      </c>
      <c r="E114" s="1402"/>
      <c r="F114" s="1402" t="s">
        <v>915</v>
      </c>
      <c r="G114" s="1402"/>
      <c r="H114" s="1402" t="s">
        <v>897</v>
      </c>
      <c r="I114" s="1402"/>
      <c r="J114" s="1402" t="s">
        <v>901</v>
      </c>
      <c r="K114" s="1403"/>
    </row>
    <row r="115" spans="1:14" ht="60.2" customHeight="1">
      <c r="A115" s="1355"/>
      <c r="B115" s="1359" t="s">
        <v>16</v>
      </c>
      <c r="C115" s="354" t="s">
        <v>713</v>
      </c>
      <c r="D115" s="1359" t="s">
        <v>16</v>
      </c>
      <c r="E115" s="354" t="s">
        <v>713</v>
      </c>
      <c r="F115" s="1359" t="s">
        <v>16</v>
      </c>
      <c r="G115" s="354" t="s">
        <v>122</v>
      </c>
      <c r="H115" s="1359" t="s">
        <v>16</v>
      </c>
      <c r="I115" s="354" t="s">
        <v>713</v>
      </c>
      <c r="J115" s="1359" t="s">
        <v>16</v>
      </c>
      <c r="K115" s="358" t="s">
        <v>713</v>
      </c>
    </row>
    <row r="116" spans="1:14" ht="60.2" customHeight="1">
      <c r="A116" s="1355"/>
      <c r="B116" s="1359"/>
      <c r="C116" s="432" t="s">
        <v>712</v>
      </c>
      <c r="D116" s="1359"/>
      <c r="E116" s="432" t="s">
        <v>712</v>
      </c>
      <c r="F116" s="1359"/>
      <c r="G116" s="432" t="s">
        <v>123</v>
      </c>
      <c r="H116" s="1359"/>
      <c r="I116" s="432" t="s">
        <v>712</v>
      </c>
      <c r="J116" s="1359"/>
      <c r="K116" s="937" t="s">
        <v>712</v>
      </c>
    </row>
    <row r="117" spans="1:14" ht="15" customHeight="1">
      <c r="A117" s="349" t="s">
        <v>424</v>
      </c>
      <c r="B117" s="412">
        <v>155979.18582291299</v>
      </c>
      <c r="C117" s="411">
        <v>75.52510881692281</v>
      </c>
      <c r="D117" s="412">
        <v>177016.97100839601</v>
      </c>
      <c r="E117" s="411">
        <v>69.96309931454384</v>
      </c>
      <c r="F117" s="412">
        <v>181223.87830815301</v>
      </c>
      <c r="G117" s="411">
        <v>69.300909564128006</v>
      </c>
      <c r="H117" s="410">
        <v>177500.797342495</v>
      </c>
      <c r="I117" s="411">
        <v>75.633893511670507</v>
      </c>
      <c r="J117" s="413">
        <v>188341.46319314899</v>
      </c>
      <c r="K117" s="433">
        <v>73.886207596784274</v>
      </c>
      <c r="L117" s="1135"/>
      <c r="M117" s="415"/>
      <c r="N117" s="415"/>
    </row>
    <row r="118" spans="1:14" ht="15" customHeight="1">
      <c r="A118" s="348" t="s">
        <v>96</v>
      </c>
      <c r="B118" s="418">
        <v>82027.139573666995</v>
      </c>
      <c r="C118" s="417">
        <v>39.717534166870024</v>
      </c>
      <c r="D118" s="418">
        <v>95640.989961683998</v>
      </c>
      <c r="E118" s="417">
        <v>37.800556868150316</v>
      </c>
      <c r="F118" s="418">
        <v>95324.884906866995</v>
      </c>
      <c r="G118" s="417">
        <v>36.452708604484712</v>
      </c>
      <c r="H118" s="416">
        <v>94505.479165924</v>
      </c>
      <c r="I118" s="417">
        <v>40.269212614932023</v>
      </c>
      <c r="J118" s="419">
        <v>97802.836897963003</v>
      </c>
      <c r="K118" s="434">
        <v>38.36797584601215</v>
      </c>
      <c r="L118" s="1136"/>
    </row>
    <row r="119" spans="1:14" ht="15" customHeight="1">
      <c r="A119" s="348" t="s">
        <v>425</v>
      </c>
      <c r="B119" s="418">
        <v>73952.046249246006</v>
      </c>
      <c r="C119" s="417">
        <v>35.8075746500528</v>
      </c>
      <c r="D119" s="418">
        <v>81375.981046711997</v>
      </c>
      <c r="E119" s="417">
        <v>32.16254244639353</v>
      </c>
      <c r="F119" s="418">
        <v>85898.993401286003</v>
      </c>
      <c r="G119" s="417">
        <v>32.848200959643279</v>
      </c>
      <c r="H119" s="416">
        <v>82995.318176571003</v>
      </c>
      <c r="I119" s="417">
        <v>35.364680896738491</v>
      </c>
      <c r="J119" s="422">
        <v>90538.626295185997</v>
      </c>
      <c r="K119" s="435">
        <v>35.518231750772124</v>
      </c>
      <c r="L119" s="1136"/>
    </row>
    <row r="120" spans="1:14" ht="15" customHeight="1">
      <c r="A120" s="349" t="s">
        <v>426</v>
      </c>
      <c r="B120" s="412">
        <v>17619.376837599</v>
      </c>
      <c r="C120" s="411">
        <v>8.5313008009723585</v>
      </c>
      <c r="D120" s="412">
        <v>17288.154948734998</v>
      </c>
      <c r="E120" s="411">
        <v>6.8328640737288433</v>
      </c>
      <c r="F120" s="412">
        <v>13175.278058911999</v>
      </c>
      <c r="G120" s="411">
        <v>5.0382916521096384</v>
      </c>
      <c r="H120" s="410">
        <v>7888.717927404</v>
      </c>
      <c r="I120" s="411">
        <v>3.3614184307781514</v>
      </c>
      <c r="J120" s="413">
        <v>8946.1512174430009</v>
      </c>
      <c r="K120" s="433">
        <v>3.5095680729970136</v>
      </c>
      <c r="L120" s="1136"/>
      <c r="M120" s="425"/>
      <c r="N120" s="415"/>
    </row>
    <row r="121" spans="1:14" ht="15" customHeight="1">
      <c r="A121" s="348" t="s">
        <v>96</v>
      </c>
      <c r="B121" s="418">
        <v>8743.0137374299993</v>
      </c>
      <c r="C121" s="417">
        <v>4.2333665253063053</v>
      </c>
      <c r="D121" s="418">
        <v>9473.3427991930002</v>
      </c>
      <c r="E121" s="417">
        <v>3.7441857654948936</v>
      </c>
      <c r="F121" s="418">
        <v>6964.8303649299996</v>
      </c>
      <c r="G121" s="417">
        <v>2.6633856628361974</v>
      </c>
      <c r="H121" s="416">
        <v>5798.703297729</v>
      </c>
      <c r="I121" s="417">
        <v>2.4708537330114226</v>
      </c>
      <c r="J121" s="419">
        <v>6447.5354409049996</v>
      </c>
      <c r="K121" s="434">
        <v>2.5293630727812011</v>
      </c>
      <c r="L121" s="1136"/>
    </row>
    <row r="122" spans="1:14" ht="15" customHeight="1">
      <c r="A122" s="348" t="s">
        <v>425</v>
      </c>
      <c r="B122" s="418">
        <v>8876.3631001689992</v>
      </c>
      <c r="C122" s="417">
        <v>4.2979342756660515</v>
      </c>
      <c r="D122" s="418">
        <v>7814.812149542</v>
      </c>
      <c r="E122" s="417">
        <v>3.0886783082339506</v>
      </c>
      <c r="F122" s="418">
        <v>6210.4476939819997</v>
      </c>
      <c r="G122" s="417">
        <v>2.374905989273441</v>
      </c>
      <c r="H122" s="416">
        <v>2090.0146296749999</v>
      </c>
      <c r="I122" s="417">
        <v>0.89056469776672875</v>
      </c>
      <c r="J122" s="422">
        <v>2498.6157765379999</v>
      </c>
      <c r="K122" s="435">
        <v>0.98020500021581225</v>
      </c>
      <c r="L122" s="1136"/>
    </row>
    <row r="123" spans="1:14" ht="15" customHeight="1">
      <c r="A123" s="349" t="s">
        <v>427</v>
      </c>
      <c r="B123" s="412">
        <v>32927.701606137998</v>
      </c>
      <c r="C123" s="411">
        <v>15.943590382104825</v>
      </c>
      <c r="D123" s="412">
        <v>58709.638601188002</v>
      </c>
      <c r="E123" s="411">
        <v>23.204036611727314</v>
      </c>
      <c r="F123" s="412">
        <v>67103.729306399997</v>
      </c>
      <c r="G123" s="411">
        <v>25.660798783762367</v>
      </c>
      <c r="H123" s="410">
        <v>49294.683970890001</v>
      </c>
      <c r="I123" s="411">
        <v>21.004688057551341</v>
      </c>
      <c r="J123" s="413">
        <v>57619.856576382997</v>
      </c>
      <c r="K123" s="433">
        <v>22.60422433021871</v>
      </c>
      <c r="L123" s="1136"/>
      <c r="M123" s="415"/>
      <c r="N123" s="415"/>
    </row>
    <row r="124" spans="1:14" ht="15" customHeight="1">
      <c r="A124" s="348" t="s">
        <v>96</v>
      </c>
      <c r="B124" s="418">
        <v>27112.192696300001</v>
      </c>
      <c r="C124" s="417">
        <v>13.127721451105575</v>
      </c>
      <c r="D124" s="418">
        <v>37590.718404817002</v>
      </c>
      <c r="E124" s="417">
        <v>14.857124433207721</v>
      </c>
      <c r="F124" s="418">
        <v>44119.877251578997</v>
      </c>
      <c r="G124" s="417">
        <v>16.87165980518887</v>
      </c>
      <c r="H124" s="416">
        <v>32767.614092405998</v>
      </c>
      <c r="I124" s="417">
        <v>13.962428743993115</v>
      </c>
      <c r="J124" s="419">
        <v>40845.703928210001</v>
      </c>
      <c r="K124" s="434">
        <v>16.023737464445318</v>
      </c>
      <c r="L124" s="1136"/>
      <c r="M124" s="415"/>
      <c r="N124" s="415"/>
    </row>
    <row r="125" spans="1:14" ht="15" customHeight="1">
      <c r="A125" s="348" t="s">
        <v>425</v>
      </c>
      <c r="B125" s="418">
        <v>5815.5089098380004</v>
      </c>
      <c r="C125" s="417">
        <v>2.8158689309992488</v>
      </c>
      <c r="D125" s="418">
        <v>21118.920196371</v>
      </c>
      <c r="E125" s="417">
        <v>8.3469121785195917</v>
      </c>
      <c r="F125" s="418">
        <v>22983.852054821</v>
      </c>
      <c r="G125" s="417">
        <v>8.7891389785734972</v>
      </c>
      <c r="H125" s="416">
        <v>16527.069878483999</v>
      </c>
      <c r="I125" s="417">
        <v>7.0422593135582234</v>
      </c>
      <c r="J125" s="422">
        <v>16774.152648173</v>
      </c>
      <c r="K125" s="435">
        <v>6.5804868657733886</v>
      </c>
      <c r="L125" s="1136"/>
      <c r="M125" s="415"/>
      <c r="N125" s="415"/>
    </row>
    <row r="126" spans="1:14" ht="15" customHeight="1">
      <c r="A126" s="350" t="s">
        <v>428</v>
      </c>
      <c r="B126" s="418"/>
      <c r="C126" s="417"/>
      <c r="D126" s="418"/>
      <c r="E126" s="417"/>
      <c r="F126" s="418"/>
      <c r="G126" s="417"/>
      <c r="H126" s="416"/>
      <c r="I126" s="417"/>
      <c r="J126" s="419"/>
      <c r="K126" s="434"/>
      <c r="L126" s="1136"/>
    </row>
    <row r="127" spans="1:14" ht="15" customHeight="1">
      <c r="A127" s="351" t="s">
        <v>96</v>
      </c>
      <c r="B127" s="418">
        <v>15407.30846964</v>
      </c>
      <c r="C127" s="417">
        <v>7.460217480982144</v>
      </c>
      <c r="D127" s="418">
        <v>22796.097067936</v>
      </c>
      <c r="E127" s="417">
        <v>9.0097892538921691</v>
      </c>
      <c r="F127" s="418">
        <v>28038.605047827001</v>
      </c>
      <c r="G127" s="417">
        <v>10.722101584316135</v>
      </c>
      <c r="H127" s="416">
        <v>23454.733029139999</v>
      </c>
      <c r="I127" s="417">
        <v>9.9941679520891569</v>
      </c>
      <c r="J127" s="419">
        <v>31596.719094955999</v>
      </c>
      <c r="K127" s="434">
        <v>12.39536800259985</v>
      </c>
      <c r="L127" s="1136"/>
    </row>
    <row r="128" spans="1:14" ht="15" customHeight="1">
      <c r="A128" s="351" t="s">
        <v>429</v>
      </c>
      <c r="B128" s="418">
        <v>3093.0726447930001</v>
      </c>
      <c r="C128" s="417">
        <v>1.4976655176406402</v>
      </c>
      <c r="D128" s="418">
        <v>13410.150897599</v>
      </c>
      <c r="E128" s="417">
        <v>5.30014559466865</v>
      </c>
      <c r="F128" s="418">
        <v>16336.928960685</v>
      </c>
      <c r="G128" s="417">
        <v>6.2473226322575632</v>
      </c>
      <c r="H128" s="416">
        <v>8107.7402027609996</v>
      </c>
      <c r="I128" s="417">
        <v>3.4547448140905108</v>
      </c>
      <c r="J128" s="419">
        <v>10779.379429586001</v>
      </c>
      <c r="K128" s="434">
        <v>4.2287420560289481</v>
      </c>
      <c r="L128" s="1136"/>
    </row>
    <row r="129" spans="1:14" ht="15" customHeight="1">
      <c r="A129" s="350" t="s">
        <v>430</v>
      </c>
      <c r="B129" s="418"/>
      <c r="C129" s="417"/>
      <c r="D129" s="418"/>
      <c r="E129" s="417"/>
      <c r="F129" s="418"/>
      <c r="G129" s="417"/>
      <c r="H129" s="416"/>
      <c r="I129" s="417"/>
      <c r="J129" s="419"/>
      <c r="K129" s="434"/>
      <c r="L129" s="1136"/>
    </row>
    <row r="130" spans="1:14" ht="15" customHeight="1">
      <c r="A130" s="351" t="s">
        <v>96</v>
      </c>
      <c r="B130" s="418">
        <v>4606.0567137360003</v>
      </c>
      <c r="C130" s="417">
        <v>2.2302522781262497</v>
      </c>
      <c r="D130" s="418">
        <v>7298.8426742660004</v>
      </c>
      <c r="E130" s="417">
        <v>2.4393988797311339</v>
      </c>
      <c r="F130" s="418">
        <v>7209.229809206</v>
      </c>
      <c r="G130" s="417">
        <v>2.4886976092491264</v>
      </c>
      <c r="H130" s="416">
        <v>5126.821377235</v>
      </c>
      <c r="I130" s="417">
        <v>0.86911653633667207</v>
      </c>
      <c r="J130" s="419">
        <v>5729.5176997930002</v>
      </c>
      <c r="K130" s="434">
        <v>0.90130197170933224</v>
      </c>
      <c r="L130" s="1136"/>
    </row>
    <row r="131" spans="1:14" ht="15" customHeight="1">
      <c r="A131" s="351" t="s">
        <v>429</v>
      </c>
      <c r="B131" s="418">
        <v>1474.8459487059999</v>
      </c>
      <c r="C131" s="417">
        <v>0.7141202858353155</v>
      </c>
      <c r="D131" s="418">
        <v>4264.3409008890003</v>
      </c>
      <c r="E131" s="417">
        <v>0.52318659455933958</v>
      </c>
      <c r="F131" s="418">
        <v>1817.9073838070001</v>
      </c>
      <c r="G131" s="417">
        <v>0.90401538957582528</v>
      </c>
      <c r="H131" s="416">
        <v>4588.9093904199999</v>
      </c>
      <c r="I131" s="417">
        <v>0.91458245131270477</v>
      </c>
      <c r="J131" s="419">
        <v>3712.3501594260001</v>
      </c>
      <c r="K131" s="434">
        <v>0.4793822113920857</v>
      </c>
      <c r="L131" s="1136"/>
    </row>
    <row r="132" spans="1:14" ht="15" customHeight="1">
      <c r="A132" s="350" t="s">
        <v>431</v>
      </c>
      <c r="B132" s="418"/>
      <c r="C132" s="417"/>
      <c r="D132" s="418"/>
      <c r="E132" s="417"/>
      <c r="F132" s="418"/>
      <c r="G132" s="417"/>
      <c r="H132" s="416"/>
      <c r="I132" s="417"/>
      <c r="J132" s="419"/>
      <c r="K132" s="434"/>
      <c r="L132" s="1136"/>
    </row>
    <row r="133" spans="1:14" ht="15" customHeight="1">
      <c r="A133" s="351" t="s">
        <v>96</v>
      </c>
      <c r="B133" s="418">
        <v>5529.5005254219996</v>
      </c>
      <c r="C133" s="417">
        <v>2.677383695026196</v>
      </c>
      <c r="D133" s="418">
        <v>6172.0393321900001</v>
      </c>
      <c r="E133" s="417">
        <v>0.52318659455933958</v>
      </c>
      <c r="F133" s="418">
        <v>6508.0160638730003</v>
      </c>
      <c r="G133" s="417">
        <v>0.90401538957582528</v>
      </c>
      <c r="H133" s="416">
        <v>2039.679183771</v>
      </c>
      <c r="I133" s="417">
        <v>0.91458245131270477</v>
      </c>
      <c r="J133" s="419">
        <v>2297.48606204</v>
      </c>
      <c r="K133" s="434">
        <v>0.4793822113920857</v>
      </c>
      <c r="L133" s="1136"/>
    </row>
    <row r="134" spans="1:14" ht="15" customHeight="1">
      <c r="A134" s="351" t="s">
        <v>429</v>
      </c>
      <c r="B134" s="418">
        <v>572.88008280899999</v>
      </c>
      <c r="C134" s="417">
        <v>0.27738848850204528</v>
      </c>
      <c r="D134" s="418">
        <v>1340.934041447</v>
      </c>
      <c r="E134" s="417">
        <v>0.83137217707749711</v>
      </c>
      <c r="F134" s="418">
        <v>1991.490745396</v>
      </c>
      <c r="G134" s="417">
        <v>1.0850836148998284</v>
      </c>
      <c r="H134" s="416">
        <v>1400.129057521</v>
      </c>
      <c r="I134" s="417">
        <v>1.0355580970700504</v>
      </c>
      <c r="J134" s="419">
        <v>1288.076165601</v>
      </c>
      <c r="K134" s="434">
        <v>0.39008150279393267</v>
      </c>
      <c r="L134" s="1136"/>
    </row>
    <row r="135" spans="1:14" ht="15" customHeight="1">
      <c r="A135" s="350" t="s">
        <v>432</v>
      </c>
      <c r="B135" s="418"/>
      <c r="C135" s="417"/>
      <c r="D135" s="418"/>
      <c r="E135" s="417"/>
      <c r="F135" s="418"/>
      <c r="G135" s="417"/>
      <c r="H135" s="416"/>
      <c r="I135" s="417"/>
      <c r="J135" s="419"/>
      <c r="K135" s="434"/>
      <c r="L135" s="1136"/>
    </row>
    <row r="136" spans="1:14" ht="15" customHeight="1">
      <c r="A136" s="351" t="s">
        <v>96</v>
      </c>
      <c r="B136" s="418">
        <v>1569.3269875020001</v>
      </c>
      <c r="C136" s="417">
        <v>0.75986799697098673</v>
      </c>
      <c r="D136" s="418">
        <v>1323.7393304249999</v>
      </c>
      <c r="E136" s="417">
        <v>0.52318659455933958</v>
      </c>
      <c r="F136" s="418">
        <v>2364.0263306729998</v>
      </c>
      <c r="G136" s="417">
        <v>0.90401538957582528</v>
      </c>
      <c r="H136" s="416">
        <v>2146.38050226</v>
      </c>
      <c r="I136" s="417">
        <v>0.91458245131270477</v>
      </c>
      <c r="J136" s="419">
        <v>1221.981071421</v>
      </c>
      <c r="K136" s="434">
        <v>0.4793822113920857</v>
      </c>
      <c r="L136" s="1136"/>
    </row>
    <row r="137" spans="1:14" ht="15" customHeight="1">
      <c r="A137" s="351" t="s">
        <v>429</v>
      </c>
      <c r="B137" s="418">
        <v>674.71023352999998</v>
      </c>
      <c r="C137" s="417">
        <v>0.32669463902124757</v>
      </c>
      <c r="D137" s="418">
        <v>2103.4943564360001</v>
      </c>
      <c r="E137" s="417">
        <v>0.83137217707749711</v>
      </c>
      <c r="F137" s="418">
        <v>2837.5249649329999</v>
      </c>
      <c r="G137" s="417">
        <v>1.0850836148998284</v>
      </c>
      <c r="H137" s="416">
        <v>2430.2912277820001</v>
      </c>
      <c r="I137" s="417">
        <v>1.0355580970700504</v>
      </c>
      <c r="J137" s="419">
        <v>994.34689356000001</v>
      </c>
      <c r="K137" s="434">
        <v>0.39008150279393267</v>
      </c>
      <c r="L137" s="1136"/>
    </row>
    <row r="138" spans="1:14" ht="15" customHeight="1">
      <c r="A138" s="349" t="s">
        <v>433</v>
      </c>
      <c r="B138" s="412">
        <v>206526.26426664999</v>
      </c>
      <c r="C138" s="411">
        <v>100</v>
      </c>
      <c r="D138" s="412">
        <v>253014.764558319</v>
      </c>
      <c r="E138" s="411">
        <v>100</v>
      </c>
      <c r="F138" s="412">
        <v>261502.885673465</v>
      </c>
      <c r="G138" s="411">
        <v>100</v>
      </c>
      <c r="H138" s="410">
        <v>234684.19924078899</v>
      </c>
      <c r="I138" s="411">
        <v>100</v>
      </c>
      <c r="J138" s="413">
        <v>254907.47098697501</v>
      </c>
      <c r="K138" s="433">
        <v>100</v>
      </c>
      <c r="L138" s="1136"/>
      <c r="M138" s="415"/>
      <c r="N138" s="415"/>
    </row>
    <row r="139" spans="1:14" ht="15" customHeight="1">
      <c r="A139" s="352" t="s">
        <v>135</v>
      </c>
      <c r="B139" s="418">
        <v>117882.34600739701</v>
      </c>
      <c r="C139" s="417">
        <v>57.078622143281912</v>
      </c>
      <c r="D139" s="418">
        <v>142705.05116569399</v>
      </c>
      <c r="E139" s="417">
        <v>56.40186706685293</v>
      </c>
      <c r="F139" s="418">
        <v>146409.59252337599</v>
      </c>
      <c r="G139" s="417">
        <v>55.987754072509773</v>
      </c>
      <c r="H139" s="416">
        <v>133071.79655605901</v>
      </c>
      <c r="I139" s="417">
        <v>56.702495091936569</v>
      </c>
      <c r="J139" s="419">
        <v>145096.07626707799</v>
      </c>
      <c r="K139" s="434">
        <v>56.92107638323867</v>
      </c>
      <c r="L139" s="1136"/>
    </row>
    <row r="140" spans="1:14" ht="15" customHeight="1" thickBot="1">
      <c r="A140" s="353" t="s">
        <v>425</v>
      </c>
      <c r="B140" s="438">
        <v>88643.918259252998</v>
      </c>
      <c r="C140" s="437">
        <v>42.921377856718088</v>
      </c>
      <c r="D140" s="438">
        <v>110309.713392625</v>
      </c>
      <c r="E140" s="437">
        <v>43.59813293314707</v>
      </c>
      <c r="F140" s="438">
        <v>115093.293150089</v>
      </c>
      <c r="G140" s="437">
        <v>44.01224592749022</v>
      </c>
      <c r="H140" s="436">
        <v>101612.40268473</v>
      </c>
      <c r="I140" s="437">
        <v>43.297504908063438</v>
      </c>
      <c r="J140" s="439">
        <v>109811.394719897</v>
      </c>
      <c r="K140" s="938">
        <v>43.078923616761323</v>
      </c>
      <c r="L140" s="1137"/>
    </row>
    <row r="141" spans="1:14">
      <c r="J141" s="421"/>
      <c r="K141" s="421"/>
    </row>
    <row r="142" spans="1:14">
      <c r="J142" s="421"/>
      <c r="K142" s="421"/>
    </row>
    <row r="143" spans="1:14">
      <c r="J143" s="421"/>
      <c r="K143" s="421"/>
    </row>
    <row r="144" spans="1:14">
      <c r="J144" s="421"/>
      <c r="K144" s="421"/>
    </row>
    <row r="145" spans="10:11">
      <c r="J145" s="421"/>
      <c r="K145" s="421"/>
    </row>
    <row r="146" spans="10:11">
      <c r="J146" s="421"/>
      <c r="K146" s="421"/>
    </row>
    <row r="147" spans="10:11">
      <c r="J147" s="421"/>
      <c r="K147" s="421"/>
    </row>
    <row r="148" spans="10:11" ht="15">
      <c r="J148"/>
      <c r="K148"/>
    </row>
    <row r="149" spans="10:11">
      <c r="J149" s="421"/>
      <c r="K149" s="421"/>
    </row>
    <row r="150" spans="10:11">
      <c r="J150" s="421"/>
      <c r="K150" s="421"/>
    </row>
    <row r="151" spans="10:11" ht="15">
      <c r="J151"/>
      <c r="K151"/>
    </row>
    <row r="152" spans="10:11">
      <c r="J152" s="421"/>
      <c r="K152" s="421"/>
    </row>
    <row r="153" spans="10:11">
      <c r="J153" s="421"/>
      <c r="K153" s="421"/>
    </row>
    <row r="154" spans="10:11" ht="15">
      <c r="J154"/>
      <c r="K154"/>
    </row>
    <row r="155" spans="10:11">
      <c r="J155" s="421"/>
      <c r="K155" s="421"/>
    </row>
    <row r="156" spans="10:11">
      <c r="J156" s="421"/>
      <c r="K156" s="421"/>
    </row>
    <row r="157" spans="10:11" ht="15">
      <c r="J157"/>
      <c r="K157"/>
    </row>
    <row r="158" spans="10:11">
      <c r="J158" s="421"/>
      <c r="K158" s="421"/>
    </row>
    <row r="159" spans="10:11">
      <c r="J159" s="421"/>
      <c r="K159" s="421"/>
    </row>
    <row r="160" spans="10:11">
      <c r="J160" s="421"/>
      <c r="K160" s="421"/>
    </row>
    <row r="161" spans="10:11">
      <c r="J161" s="421"/>
      <c r="K161" s="421"/>
    </row>
    <row r="162" spans="10:11">
      <c r="J162" s="421"/>
      <c r="K162" s="421"/>
    </row>
  </sheetData>
  <mergeCells count="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B114:C114"/>
    <mergeCell ref="H2:I2"/>
    <mergeCell ref="H3:H4"/>
    <mergeCell ref="H31:H32"/>
    <mergeCell ref="H86:I86"/>
    <mergeCell ref="B3:B4"/>
    <mergeCell ref="B86:C86"/>
    <mergeCell ref="D87:D88"/>
    <mergeCell ref="B87:B88"/>
    <mergeCell ref="D86:E86"/>
    <mergeCell ref="D3:D4"/>
    <mergeCell ref="H30:I30"/>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L10" sqref="L10"/>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404" t="s">
        <v>902</v>
      </c>
      <c r="C1" s="1405"/>
      <c r="D1" s="1405"/>
      <c r="E1" s="1405"/>
      <c r="F1" s="1405"/>
      <c r="G1" s="1405"/>
      <c r="H1" s="1405"/>
      <c r="I1" s="1405"/>
      <c r="J1" s="1405"/>
      <c r="K1" s="1405"/>
      <c r="L1" s="1405"/>
      <c r="M1" s="1406"/>
    </row>
    <row r="2" spans="2:13" ht="36" customHeight="1">
      <c r="B2" s="1409" t="s">
        <v>36</v>
      </c>
      <c r="C2" s="1410"/>
      <c r="D2" s="1411" t="s">
        <v>261</v>
      </c>
      <c r="E2" s="1411"/>
      <c r="F2" s="1411" t="s">
        <v>262</v>
      </c>
      <c r="G2" s="1411"/>
      <c r="H2" s="1411" t="s">
        <v>263</v>
      </c>
      <c r="I2" s="1411"/>
      <c r="J2" s="1411" t="s">
        <v>264</v>
      </c>
      <c r="K2" s="1411"/>
      <c r="L2" s="1411"/>
      <c r="M2" s="1412" t="s">
        <v>265</v>
      </c>
    </row>
    <row r="3" spans="2:13" ht="39" customHeight="1">
      <c r="B3" s="1409"/>
      <c r="C3" s="1410"/>
      <c r="D3" s="1210" t="s">
        <v>96</v>
      </c>
      <c r="E3" s="1211" t="s">
        <v>266</v>
      </c>
      <c r="F3" s="1210" t="s">
        <v>96</v>
      </c>
      <c r="G3" s="1211" t="s">
        <v>266</v>
      </c>
      <c r="H3" s="1210" t="s">
        <v>96</v>
      </c>
      <c r="I3" s="1211" t="s">
        <v>266</v>
      </c>
      <c r="J3" s="1210" t="s">
        <v>96</v>
      </c>
      <c r="K3" s="1211" t="s">
        <v>266</v>
      </c>
      <c r="L3" s="1210" t="s">
        <v>72</v>
      </c>
      <c r="M3" s="1412"/>
    </row>
    <row r="4" spans="2:13" ht="15" customHeight="1">
      <c r="B4" s="179" t="s">
        <v>18</v>
      </c>
      <c r="C4" s="1212" t="s">
        <v>37</v>
      </c>
      <c r="D4" s="444">
        <v>114709.25669970601</v>
      </c>
      <c r="E4" s="444">
        <v>20431.456010875001</v>
      </c>
      <c r="F4" s="444">
        <v>299344.41048011801</v>
      </c>
      <c r="G4" s="444">
        <v>13821.815886525999</v>
      </c>
      <c r="H4" s="444">
        <v>203045.47838728299</v>
      </c>
      <c r="I4" s="445">
        <v>18126.080129335998</v>
      </c>
      <c r="J4" s="445">
        <v>617099.14556710701</v>
      </c>
      <c r="K4" s="445">
        <v>52379.352026736997</v>
      </c>
      <c r="L4" s="445">
        <v>669478.49759384396</v>
      </c>
      <c r="M4" s="787">
        <v>7.7835292744235094</v>
      </c>
    </row>
    <row r="5" spans="2:13" ht="15" customHeight="1">
      <c r="B5" s="179" t="s">
        <v>19</v>
      </c>
      <c r="C5" s="1212" t="s">
        <v>38</v>
      </c>
      <c r="D5" s="444">
        <v>63226.362480144999</v>
      </c>
      <c r="E5" s="444">
        <v>8331.1567613520001</v>
      </c>
      <c r="F5" s="444">
        <v>101052.70216877</v>
      </c>
      <c r="G5" s="444">
        <v>5360.7332211559997</v>
      </c>
      <c r="H5" s="444">
        <v>90853.142013557997</v>
      </c>
      <c r="I5" s="445">
        <v>6309.8590074670001</v>
      </c>
      <c r="J5" s="445">
        <v>255132.20666247301</v>
      </c>
      <c r="K5" s="445">
        <v>20001.748989975</v>
      </c>
      <c r="L5" s="445">
        <v>275133.955652448</v>
      </c>
      <c r="M5" s="787">
        <v>3.1987781622644014</v>
      </c>
    </row>
    <row r="6" spans="2:13" ht="15" customHeight="1">
      <c r="B6" s="179" t="s">
        <v>20</v>
      </c>
      <c r="C6" s="1212" t="s">
        <v>39</v>
      </c>
      <c r="D6" s="444">
        <v>1140566.1193057101</v>
      </c>
      <c r="E6" s="444">
        <v>678631.20352831203</v>
      </c>
      <c r="F6" s="444">
        <v>642651.39234165498</v>
      </c>
      <c r="G6" s="444">
        <v>107583.62934583399</v>
      </c>
      <c r="H6" s="444">
        <v>1736958.20871619</v>
      </c>
      <c r="I6" s="445">
        <v>270480.509770456</v>
      </c>
      <c r="J6" s="445">
        <v>3520175.7203635601</v>
      </c>
      <c r="K6" s="445">
        <v>1056695.3426446</v>
      </c>
      <c r="L6" s="445">
        <v>4576871.0630081603</v>
      </c>
      <c r="M6" s="787">
        <v>53.211880638768761</v>
      </c>
    </row>
    <row r="7" spans="2:13" ht="15" customHeight="1">
      <c r="B7" s="179" t="s">
        <v>22</v>
      </c>
      <c r="C7" s="1212" t="s">
        <v>40</v>
      </c>
      <c r="D7" s="444">
        <v>10735.265943087999</v>
      </c>
      <c r="E7" s="444">
        <v>507.467914764</v>
      </c>
      <c r="F7" s="444">
        <v>47863.748866966998</v>
      </c>
      <c r="G7" s="444">
        <v>1289.781260469</v>
      </c>
      <c r="H7" s="444">
        <v>20649.998456926998</v>
      </c>
      <c r="I7" s="445">
        <v>398.562002388</v>
      </c>
      <c r="J7" s="445">
        <v>79249.013266982001</v>
      </c>
      <c r="K7" s="445">
        <v>2195.8111776209998</v>
      </c>
      <c r="L7" s="445">
        <v>81444.824444603</v>
      </c>
      <c r="M7" s="787">
        <v>0.94689848530346588</v>
      </c>
    </row>
    <row r="8" spans="2:13" ht="15" customHeight="1">
      <c r="B8" s="179" t="s">
        <v>23</v>
      </c>
      <c r="C8" s="1212" t="s">
        <v>41</v>
      </c>
      <c r="D8" s="444">
        <v>53146.527912092002</v>
      </c>
      <c r="E8" s="444">
        <v>5266.0860195060004</v>
      </c>
      <c r="F8" s="444">
        <v>218320.80567177301</v>
      </c>
      <c r="G8" s="444">
        <v>6975.9754941199999</v>
      </c>
      <c r="H8" s="444">
        <v>115087.871232037</v>
      </c>
      <c r="I8" s="445">
        <v>4144.5342923179996</v>
      </c>
      <c r="J8" s="445">
        <v>386555.20481590199</v>
      </c>
      <c r="K8" s="445">
        <v>16386.595805944002</v>
      </c>
      <c r="L8" s="445">
        <v>402941.80062184599</v>
      </c>
      <c r="M8" s="787">
        <v>4.684705053711494</v>
      </c>
    </row>
    <row r="9" spans="2:13" ht="15" customHeight="1">
      <c r="B9" s="179" t="s">
        <v>24</v>
      </c>
      <c r="C9" s="1212" t="s">
        <v>42</v>
      </c>
      <c r="D9" s="444">
        <v>132646.914280372</v>
      </c>
      <c r="E9" s="444">
        <v>22043.16138732</v>
      </c>
      <c r="F9" s="444">
        <v>308013.12876226101</v>
      </c>
      <c r="G9" s="444">
        <v>15922.519199868</v>
      </c>
      <c r="H9" s="444">
        <v>255815.66797202601</v>
      </c>
      <c r="I9" s="445">
        <v>18375.640094947001</v>
      </c>
      <c r="J9" s="445">
        <v>696475.71101465903</v>
      </c>
      <c r="K9" s="445">
        <v>56341.320682135003</v>
      </c>
      <c r="L9" s="445">
        <v>752817.03169679397</v>
      </c>
      <c r="M9" s="787">
        <v>8.7524445154793682</v>
      </c>
    </row>
    <row r="10" spans="2:13" ht="15" customHeight="1">
      <c r="B10" s="179" t="s">
        <v>25</v>
      </c>
      <c r="C10" s="1212" t="s">
        <v>43</v>
      </c>
      <c r="D10" s="444">
        <v>2818.852036753</v>
      </c>
      <c r="E10" s="444">
        <v>422.20180111399998</v>
      </c>
      <c r="F10" s="444">
        <v>10379.639302307</v>
      </c>
      <c r="G10" s="444">
        <v>75.293473747999997</v>
      </c>
      <c r="H10" s="444">
        <v>3310.8605181560001</v>
      </c>
      <c r="I10" s="445">
        <v>78.877187382000002</v>
      </c>
      <c r="J10" s="445">
        <v>16509.351857215999</v>
      </c>
      <c r="K10" s="445">
        <v>576.37246224399996</v>
      </c>
      <c r="L10" s="445">
        <v>17085.724319460001</v>
      </c>
      <c r="M10" s="787">
        <v>0.19864302721179652</v>
      </c>
    </row>
    <row r="11" spans="2:13" ht="15" customHeight="1">
      <c r="B11" s="179" t="s">
        <v>26</v>
      </c>
      <c r="C11" s="1212" t="s">
        <v>44</v>
      </c>
      <c r="D11" s="444">
        <v>7154.1798316349996</v>
      </c>
      <c r="E11" s="444">
        <v>517.39580138999997</v>
      </c>
      <c r="F11" s="444">
        <v>23582.367643369998</v>
      </c>
      <c r="G11" s="444">
        <v>342.61179806400003</v>
      </c>
      <c r="H11" s="444">
        <v>13570.894793043</v>
      </c>
      <c r="I11" s="445">
        <v>131.412201256</v>
      </c>
      <c r="J11" s="445">
        <v>44307.442268047998</v>
      </c>
      <c r="K11" s="445">
        <v>991.41980071</v>
      </c>
      <c r="L11" s="445">
        <v>45298.862068757997</v>
      </c>
      <c r="M11" s="787">
        <v>0.52665622611849017</v>
      </c>
    </row>
    <row r="12" spans="2:13" ht="15" customHeight="1">
      <c r="B12" s="179" t="s">
        <v>27</v>
      </c>
      <c r="C12" s="1213" t="s">
        <v>115</v>
      </c>
      <c r="D12" s="444">
        <v>7600.0355175860004</v>
      </c>
      <c r="E12" s="444">
        <v>319.775414877</v>
      </c>
      <c r="F12" s="444">
        <v>22869.549818310999</v>
      </c>
      <c r="G12" s="444">
        <v>120.37101978600001</v>
      </c>
      <c r="H12" s="444">
        <v>10450.018962647</v>
      </c>
      <c r="I12" s="445">
        <v>33.535553262000001</v>
      </c>
      <c r="J12" s="445">
        <v>40919.604298544</v>
      </c>
      <c r="K12" s="445">
        <v>473.68198792499999</v>
      </c>
      <c r="L12" s="445">
        <v>41393.286286469003</v>
      </c>
      <c r="M12" s="787">
        <v>0.48124899714223057</v>
      </c>
    </row>
    <row r="13" spans="2:13" ht="15" customHeight="1">
      <c r="B13" s="179" t="s">
        <v>28</v>
      </c>
      <c r="C13" s="1213" t="s">
        <v>46</v>
      </c>
      <c r="D13" s="444">
        <v>48114.891148203998</v>
      </c>
      <c r="E13" s="444">
        <v>7770.6526380879995</v>
      </c>
      <c r="F13" s="444">
        <v>131179.731802578</v>
      </c>
      <c r="G13" s="444">
        <v>6671.9763689450001</v>
      </c>
      <c r="H13" s="444">
        <v>114001.57240923699</v>
      </c>
      <c r="I13" s="445">
        <v>12962.942727248001</v>
      </c>
      <c r="J13" s="445">
        <v>293296.19536001899</v>
      </c>
      <c r="K13" s="445">
        <v>27405.571734280998</v>
      </c>
      <c r="L13" s="445">
        <v>320701.76709430001</v>
      </c>
      <c r="M13" s="787">
        <v>3.7285612629969962</v>
      </c>
    </row>
    <row r="14" spans="2:13" ht="15" customHeight="1">
      <c r="B14" s="179" t="s">
        <v>119</v>
      </c>
      <c r="C14" s="1212" t="s">
        <v>47</v>
      </c>
      <c r="D14" s="444">
        <v>7927.2032439049999</v>
      </c>
      <c r="E14" s="444">
        <v>619.19562299100005</v>
      </c>
      <c r="F14" s="444">
        <v>29560.239525155001</v>
      </c>
      <c r="G14" s="444">
        <v>377.69968901700003</v>
      </c>
      <c r="H14" s="444">
        <v>13897.248706671</v>
      </c>
      <c r="I14" s="445">
        <v>509.02029113200001</v>
      </c>
      <c r="J14" s="445">
        <v>51384.691475731001</v>
      </c>
      <c r="K14" s="445">
        <v>1505.91560314</v>
      </c>
      <c r="L14" s="445">
        <v>52890.607078870999</v>
      </c>
      <c r="M14" s="787">
        <v>0.61491980701399185</v>
      </c>
    </row>
    <row r="15" spans="2:13" ht="15" customHeight="1">
      <c r="B15" s="179" t="s">
        <v>81</v>
      </c>
      <c r="C15" s="1212" t="s">
        <v>48</v>
      </c>
      <c r="D15" s="444">
        <v>20539.092080757</v>
      </c>
      <c r="E15" s="444">
        <v>3798.2261703240001</v>
      </c>
      <c r="F15" s="444">
        <v>62483.274991901002</v>
      </c>
      <c r="G15" s="444">
        <v>1724.4207579460001</v>
      </c>
      <c r="H15" s="444">
        <v>30898.440288403999</v>
      </c>
      <c r="I15" s="445">
        <v>1365.589817435</v>
      </c>
      <c r="J15" s="445">
        <v>113920.807361062</v>
      </c>
      <c r="K15" s="445">
        <v>6888.2367457050004</v>
      </c>
      <c r="L15" s="445">
        <v>120809.044106767</v>
      </c>
      <c r="M15" s="787">
        <v>1.404557031778803</v>
      </c>
    </row>
    <row r="16" spans="2:13" ht="15" customHeight="1">
      <c r="B16" s="179" t="s">
        <v>83</v>
      </c>
      <c r="C16" s="1212" t="s">
        <v>50</v>
      </c>
      <c r="D16" s="444">
        <v>18393.483243719998</v>
      </c>
      <c r="E16" s="444">
        <v>771.66386275399998</v>
      </c>
      <c r="F16" s="444">
        <v>51515.608147341998</v>
      </c>
      <c r="G16" s="444">
        <v>1507.9025384189999</v>
      </c>
      <c r="H16" s="444">
        <v>28234.588164731998</v>
      </c>
      <c r="I16" s="445">
        <v>1369.9445864459999</v>
      </c>
      <c r="J16" s="445">
        <v>98143.679555794006</v>
      </c>
      <c r="K16" s="445">
        <v>3649.5109876189999</v>
      </c>
      <c r="L16" s="445">
        <v>101793.190543413</v>
      </c>
      <c r="M16" s="787">
        <v>1.1834738253420358</v>
      </c>
    </row>
    <row r="17" spans="2:13" ht="15" customHeight="1">
      <c r="B17" s="179" t="s">
        <v>84</v>
      </c>
      <c r="C17" s="1212" t="s">
        <v>51</v>
      </c>
      <c r="D17" s="444">
        <v>3441.7686045089999</v>
      </c>
      <c r="E17" s="444">
        <v>500.45690688000002</v>
      </c>
      <c r="F17" s="444">
        <v>11978.360577461999</v>
      </c>
      <c r="G17" s="444">
        <v>368.53221172000002</v>
      </c>
      <c r="H17" s="444">
        <v>6825.8922624289999</v>
      </c>
      <c r="I17" s="445">
        <v>114.796447585</v>
      </c>
      <c r="J17" s="445">
        <v>22246.021444400001</v>
      </c>
      <c r="K17" s="445">
        <v>983.78556618499999</v>
      </c>
      <c r="L17" s="445">
        <v>23229.807010584998</v>
      </c>
      <c r="M17" s="787">
        <v>0.27007571349332521</v>
      </c>
    </row>
    <row r="18" spans="2:13" ht="15" customHeight="1">
      <c r="B18" s="179" t="s">
        <v>82</v>
      </c>
      <c r="C18" s="1212" t="s">
        <v>49</v>
      </c>
      <c r="D18" s="444">
        <v>23514.025016570999</v>
      </c>
      <c r="E18" s="444">
        <v>7173.2652838650001</v>
      </c>
      <c r="F18" s="444">
        <v>31176.041831921</v>
      </c>
      <c r="G18" s="444">
        <v>4655.4514504279996</v>
      </c>
      <c r="H18" s="444">
        <v>15985.706605883999</v>
      </c>
      <c r="I18" s="445">
        <v>2546.5584770639998</v>
      </c>
      <c r="J18" s="445">
        <v>70675.773454376002</v>
      </c>
      <c r="K18" s="445">
        <v>14375.275211357</v>
      </c>
      <c r="L18" s="445">
        <v>85051.048665733004</v>
      </c>
      <c r="M18" s="787">
        <v>0.98882537600448639</v>
      </c>
    </row>
    <row r="19" spans="2:13" ht="15" customHeight="1">
      <c r="B19" s="179" t="s">
        <v>85</v>
      </c>
      <c r="C19" s="1212" t="s">
        <v>52</v>
      </c>
      <c r="D19" s="444">
        <v>10314.502073035999</v>
      </c>
      <c r="E19" s="444">
        <v>450.18032100599999</v>
      </c>
      <c r="F19" s="444">
        <v>31896.010317109001</v>
      </c>
      <c r="G19" s="444">
        <v>581.47121027699995</v>
      </c>
      <c r="H19" s="444">
        <v>12226.36391455</v>
      </c>
      <c r="I19" s="445">
        <v>411.51763571399999</v>
      </c>
      <c r="J19" s="445">
        <v>54436.876304694997</v>
      </c>
      <c r="K19" s="445">
        <v>1443.169166997</v>
      </c>
      <c r="L19" s="445">
        <v>55880.045471691999</v>
      </c>
      <c r="M19" s="787">
        <v>0.64967578697187867</v>
      </c>
    </row>
    <row r="20" spans="2:13" ht="15" customHeight="1">
      <c r="B20" s="179" t="s">
        <v>86</v>
      </c>
      <c r="C20" s="1212" t="s">
        <v>53</v>
      </c>
      <c r="D20" s="444">
        <v>19445.788639168</v>
      </c>
      <c r="E20" s="444">
        <v>1846.9721270269999</v>
      </c>
      <c r="F20" s="444">
        <v>40586.752503333002</v>
      </c>
      <c r="G20" s="444">
        <v>624.78396690199997</v>
      </c>
      <c r="H20" s="444">
        <v>19530.833681123</v>
      </c>
      <c r="I20" s="445">
        <v>310.27541139200002</v>
      </c>
      <c r="J20" s="445">
        <v>79563.374823624006</v>
      </c>
      <c r="K20" s="445">
        <v>2782.0315053210002</v>
      </c>
      <c r="L20" s="445">
        <v>82345.406328944999</v>
      </c>
      <c r="M20" s="787">
        <v>0.95736888201670578</v>
      </c>
    </row>
    <row r="21" spans="2:13" ht="15" customHeight="1">
      <c r="B21" s="179" t="s">
        <v>87</v>
      </c>
      <c r="C21" s="1212" t="s">
        <v>54</v>
      </c>
      <c r="D21" s="444">
        <v>13180.680878941999</v>
      </c>
      <c r="E21" s="444">
        <v>719.59854282499998</v>
      </c>
      <c r="F21" s="444">
        <v>43463.898474330999</v>
      </c>
      <c r="G21" s="444">
        <v>1281.0378238180001</v>
      </c>
      <c r="H21" s="444">
        <v>19440.307776973001</v>
      </c>
      <c r="I21" s="445">
        <v>768.66538875900005</v>
      </c>
      <c r="J21" s="445">
        <v>76084.887130246003</v>
      </c>
      <c r="K21" s="445">
        <v>2769.3017554019998</v>
      </c>
      <c r="L21" s="445">
        <v>78854.188885648007</v>
      </c>
      <c r="M21" s="787">
        <v>0.91677908970680277</v>
      </c>
    </row>
    <row r="22" spans="2:13" ht="15" customHeight="1">
      <c r="B22" s="179" t="s">
        <v>88</v>
      </c>
      <c r="C22" s="1212" t="s">
        <v>55</v>
      </c>
      <c r="D22" s="444">
        <v>43008.552472798001</v>
      </c>
      <c r="E22" s="444">
        <v>10385.646552925</v>
      </c>
      <c r="F22" s="444">
        <v>74111.103178485995</v>
      </c>
      <c r="G22" s="444">
        <v>2160.0825970589999</v>
      </c>
      <c r="H22" s="444">
        <v>42779.205920408996</v>
      </c>
      <c r="I22" s="445">
        <v>3614.8692222059999</v>
      </c>
      <c r="J22" s="445">
        <v>159898.86157169301</v>
      </c>
      <c r="K22" s="445">
        <v>16160.598372189999</v>
      </c>
      <c r="L22" s="445">
        <v>176059.459943883</v>
      </c>
      <c r="M22" s="787">
        <v>2.0469125826110885</v>
      </c>
    </row>
    <row r="23" spans="2:13" ht="15" customHeight="1">
      <c r="B23" s="179" t="s">
        <v>120</v>
      </c>
      <c r="C23" s="1212" t="s">
        <v>56</v>
      </c>
      <c r="D23" s="444">
        <v>11790.337537740001</v>
      </c>
      <c r="E23" s="444">
        <v>1934.3246645520001</v>
      </c>
      <c r="F23" s="444">
        <v>20622.122481257</v>
      </c>
      <c r="G23" s="444">
        <v>256.75044604300001</v>
      </c>
      <c r="H23" s="444">
        <v>7714.4507564189998</v>
      </c>
      <c r="I23" s="445">
        <v>120.190146261</v>
      </c>
      <c r="J23" s="445">
        <v>40126.910775416</v>
      </c>
      <c r="K23" s="445">
        <v>2311.2652568560002</v>
      </c>
      <c r="L23" s="445">
        <v>42438.176032272</v>
      </c>
      <c r="M23" s="787">
        <v>0.4933971541842162</v>
      </c>
    </row>
    <row r="24" spans="2:13" ht="15" customHeight="1">
      <c r="B24" s="179" t="s">
        <v>186</v>
      </c>
      <c r="C24" s="1213" t="s">
        <v>57</v>
      </c>
      <c r="D24" s="444">
        <v>6968.6511115840003</v>
      </c>
      <c r="E24" s="444">
        <v>3512.8507974680001</v>
      </c>
      <c r="F24" s="444">
        <v>18457.959984538</v>
      </c>
      <c r="G24" s="444">
        <v>183.968094444</v>
      </c>
      <c r="H24" s="444">
        <v>5553.4175327040002</v>
      </c>
      <c r="I24" s="445">
        <v>44.167895209999998</v>
      </c>
      <c r="J24" s="445">
        <v>30980.028628825999</v>
      </c>
      <c r="K24" s="445">
        <v>3740.9867871219999</v>
      </c>
      <c r="L24" s="445">
        <v>34721.015415948001</v>
      </c>
      <c r="M24" s="787">
        <v>0.40367545918061198</v>
      </c>
    </row>
    <row r="25" spans="2:13" ht="15" customHeight="1">
      <c r="B25" s="179" t="s">
        <v>187</v>
      </c>
      <c r="C25" s="1213" t="s">
        <v>58</v>
      </c>
      <c r="D25" s="444">
        <v>18712.092786194</v>
      </c>
      <c r="E25" s="444">
        <v>1841.617269868</v>
      </c>
      <c r="F25" s="444">
        <v>73299.097877102002</v>
      </c>
      <c r="G25" s="444">
        <v>1537.096639078</v>
      </c>
      <c r="H25" s="444">
        <v>30508.339910732</v>
      </c>
      <c r="I25" s="445">
        <v>470.41520275900001</v>
      </c>
      <c r="J25" s="445">
        <v>122519.530574028</v>
      </c>
      <c r="K25" s="445">
        <v>3849.129111705</v>
      </c>
      <c r="L25" s="445">
        <v>126368.659685733</v>
      </c>
      <c r="M25" s="787">
        <v>1.4691945530269845</v>
      </c>
    </row>
    <row r="26" spans="2:13" ht="15" customHeight="1">
      <c r="B26" s="179" t="s">
        <v>188</v>
      </c>
      <c r="C26" s="1213" t="s">
        <v>59</v>
      </c>
      <c r="D26" s="444">
        <v>5343.3889417600003</v>
      </c>
      <c r="E26" s="444">
        <v>339.88475875900002</v>
      </c>
      <c r="F26" s="444">
        <v>15926.107313805</v>
      </c>
      <c r="G26" s="444">
        <v>999.24315467500003</v>
      </c>
      <c r="H26" s="444">
        <v>7567.1587184010004</v>
      </c>
      <c r="I26" s="445">
        <v>211.78208715400001</v>
      </c>
      <c r="J26" s="445">
        <v>28836.654973966</v>
      </c>
      <c r="K26" s="445">
        <v>1550.910000588</v>
      </c>
      <c r="L26" s="445">
        <v>30387.564974553999</v>
      </c>
      <c r="M26" s="787">
        <v>0.35329364932252072</v>
      </c>
    </row>
    <row r="27" spans="2:13" ht="15" customHeight="1">
      <c r="B27" s="179" t="s">
        <v>189</v>
      </c>
      <c r="C27" s="1212" t="s">
        <v>62</v>
      </c>
      <c r="D27" s="444">
        <v>1382.9884426250001</v>
      </c>
      <c r="E27" s="444">
        <v>117.690563219</v>
      </c>
      <c r="F27" s="444">
        <v>3995.8636478670001</v>
      </c>
      <c r="G27" s="444">
        <v>30.150493789999999</v>
      </c>
      <c r="H27" s="444">
        <v>1137.5329541470001</v>
      </c>
      <c r="I27" s="445">
        <v>2.9339075129999999</v>
      </c>
      <c r="J27" s="445">
        <v>6516.3850446389997</v>
      </c>
      <c r="K27" s="445">
        <v>150.774964522</v>
      </c>
      <c r="L27" s="445">
        <v>6667.1600091609998</v>
      </c>
      <c r="M27" s="787">
        <v>7.7514117772387633E-2</v>
      </c>
    </row>
    <row r="28" spans="2:13" ht="15" customHeight="1">
      <c r="B28" s="179" t="s">
        <v>190</v>
      </c>
      <c r="C28" s="1212" t="s">
        <v>61</v>
      </c>
      <c r="D28" s="444">
        <v>1016.863230585</v>
      </c>
      <c r="E28" s="444">
        <v>12.064000943</v>
      </c>
      <c r="F28" s="444">
        <v>4339.2720541770004</v>
      </c>
      <c r="G28" s="444">
        <v>4.3409826689999997</v>
      </c>
      <c r="H28" s="444">
        <v>394.36692547899997</v>
      </c>
      <c r="I28" s="445">
        <v>0</v>
      </c>
      <c r="J28" s="445">
        <v>5750.5022102410003</v>
      </c>
      <c r="K28" s="445">
        <v>16.404983611999999</v>
      </c>
      <c r="L28" s="445">
        <v>5766.9071938529996</v>
      </c>
      <c r="M28" s="787">
        <v>6.7047546900408622E-2</v>
      </c>
    </row>
    <row r="29" spans="2:13" ht="15" customHeight="1">
      <c r="B29" s="179" t="s">
        <v>191</v>
      </c>
      <c r="C29" s="1213" t="s">
        <v>60</v>
      </c>
      <c r="D29" s="444">
        <v>5876.2834943600001</v>
      </c>
      <c r="E29" s="444">
        <v>474.65209737399999</v>
      </c>
      <c r="F29" s="444">
        <v>18518.627468159</v>
      </c>
      <c r="G29" s="444">
        <v>110.049985573</v>
      </c>
      <c r="H29" s="444">
        <v>4972.146640987</v>
      </c>
      <c r="I29" s="445">
        <v>42.394584043999998</v>
      </c>
      <c r="J29" s="445">
        <v>29367.057603506</v>
      </c>
      <c r="K29" s="445">
        <v>627.09666699100001</v>
      </c>
      <c r="L29" s="445">
        <v>29994.154270497002</v>
      </c>
      <c r="M29" s="787">
        <v>0.34871975524988846</v>
      </c>
    </row>
    <row r="30" spans="2:13" ht="15" customHeight="1">
      <c r="B30" s="179" t="s">
        <v>192</v>
      </c>
      <c r="C30" s="1212" t="s">
        <v>63</v>
      </c>
      <c r="D30" s="444">
        <v>5659.4356417660001</v>
      </c>
      <c r="E30" s="444">
        <v>6924.8212807330001</v>
      </c>
      <c r="F30" s="444">
        <v>20291.061471345001</v>
      </c>
      <c r="G30" s="444">
        <v>342.14881994699999</v>
      </c>
      <c r="H30" s="444">
        <v>11405.648062022001</v>
      </c>
      <c r="I30" s="445">
        <v>36.785475392999999</v>
      </c>
      <c r="J30" s="445">
        <v>37356.145175133002</v>
      </c>
      <c r="K30" s="445">
        <v>7303.7555760730002</v>
      </c>
      <c r="L30" s="445">
        <v>44659.900751205998</v>
      </c>
      <c r="M30" s="787">
        <v>0.51922749743151231</v>
      </c>
    </row>
    <row r="31" spans="2:13" ht="15" customHeight="1">
      <c r="B31" s="179" t="s">
        <v>193</v>
      </c>
      <c r="C31" s="1212" t="s">
        <v>64</v>
      </c>
      <c r="D31" s="444">
        <v>24734.0239941</v>
      </c>
      <c r="E31" s="444">
        <v>3924.3613146709999</v>
      </c>
      <c r="F31" s="444">
        <v>82284.217076777</v>
      </c>
      <c r="G31" s="444">
        <v>6634.9493214169997</v>
      </c>
      <c r="H31" s="444">
        <v>39562.332766198997</v>
      </c>
      <c r="I31" s="445">
        <v>826.46206344200004</v>
      </c>
      <c r="J31" s="445">
        <v>146580.57383707599</v>
      </c>
      <c r="K31" s="445">
        <v>11385.77269953</v>
      </c>
      <c r="L31" s="445">
        <v>157966.346536606</v>
      </c>
      <c r="M31" s="787">
        <v>1.8365573906562274</v>
      </c>
    </row>
    <row r="32" spans="2:13" ht="15" customHeight="1">
      <c r="B32" s="179" t="s">
        <v>194</v>
      </c>
      <c r="C32" s="1212" t="s">
        <v>65</v>
      </c>
      <c r="D32" s="444">
        <v>5587.2369064089999</v>
      </c>
      <c r="E32" s="444">
        <v>160.96996324099999</v>
      </c>
      <c r="F32" s="444">
        <v>19137.400477519001</v>
      </c>
      <c r="G32" s="444">
        <v>195.809233834</v>
      </c>
      <c r="H32" s="444">
        <v>11029.090203057</v>
      </c>
      <c r="I32" s="445">
        <v>41.302950822</v>
      </c>
      <c r="J32" s="445">
        <v>35753.727586984998</v>
      </c>
      <c r="K32" s="445">
        <v>398.08214789700003</v>
      </c>
      <c r="L32" s="445">
        <v>36151.809734882001</v>
      </c>
      <c r="M32" s="787">
        <v>0.42031024208570533</v>
      </c>
    </row>
    <row r="33" spans="2:13" ht="15" customHeight="1">
      <c r="B33" s="179" t="s">
        <v>195</v>
      </c>
      <c r="C33" s="1212" t="s">
        <v>66</v>
      </c>
      <c r="D33" s="444">
        <v>2484.8353930059998</v>
      </c>
      <c r="E33" s="444">
        <v>45.183373351999997</v>
      </c>
      <c r="F33" s="444">
        <v>8419.5371988789993</v>
      </c>
      <c r="G33" s="444">
        <v>99.375771803999996</v>
      </c>
      <c r="H33" s="444">
        <v>3616.8126828079999</v>
      </c>
      <c r="I33" s="445">
        <v>72.091682276</v>
      </c>
      <c r="J33" s="445">
        <v>14521.185274693</v>
      </c>
      <c r="K33" s="445">
        <v>216.650827432</v>
      </c>
      <c r="L33" s="445">
        <v>14737.836102125</v>
      </c>
      <c r="M33" s="787">
        <v>0.17134587466935908</v>
      </c>
    </row>
    <row r="34" spans="2:13" ht="15" customHeight="1">
      <c r="B34" s="179" t="s">
        <v>196</v>
      </c>
      <c r="C34" s="1212" t="s">
        <v>67</v>
      </c>
      <c r="D34" s="444">
        <v>12913.719638467001</v>
      </c>
      <c r="E34" s="444">
        <v>365.51612277499999</v>
      </c>
      <c r="F34" s="444">
        <v>25234.655187829001</v>
      </c>
      <c r="G34" s="444">
        <v>322.576892939</v>
      </c>
      <c r="H34" s="444">
        <v>8215.5875886119993</v>
      </c>
      <c r="I34" s="445">
        <v>77.794012722999994</v>
      </c>
      <c r="J34" s="445">
        <v>46363.962414907997</v>
      </c>
      <c r="K34" s="445">
        <v>765.88702843700003</v>
      </c>
      <c r="L34" s="445">
        <v>47129.849443345003</v>
      </c>
      <c r="M34" s="787">
        <v>0.54794375646101634</v>
      </c>
    </row>
    <row r="35" spans="2:13" ht="15" customHeight="1">
      <c r="B35" s="179" t="s">
        <v>197</v>
      </c>
      <c r="C35" s="1213" t="s">
        <v>68</v>
      </c>
      <c r="D35" s="444">
        <v>3261.96686714</v>
      </c>
      <c r="E35" s="444">
        <v>1589.495935505</v>
      </c>
      <c r="F35" s="444">
        <v>6253.2813065509999</v>
      </c>
      <c r="G35" s="444">
        <v>29.714166317</v>
      </c>
      <c r="H35" s="444">
        <v>1713.7401332219999</v>
      </c>
      <c r="I35" s="445">
        <v>48.572779255</v>
      </c>
      <c r="J35" s="445">
        <v>11228.988306912999</v>
      </c>
      <c r="K35" s="445">
        <v>1667.782881077</v>
      </c>
      <c r="L35" s="445">
        <v>12896.77118799</v>
      </c>
      <c r="M35" s="787">
        <v>0.14994118025902803</v>
      </c>
    </row>
    <row r="36" spans="2:13" ht="15" customHeight="1">
      <c r="B36" s="179" t="s">
        <v>198</v>
      </c>
      <c r="C36" s="1213" t="s">
        <v>69</v>
      </c>
      <c r="D36" s="444">
        <v>5696.3655312000001</v>
      </c>
      <c r="E36" s="444">
        <v>136.88708010799999</v>
      </c>
      <c r="F36" s="444">
        <v>8625.1131705820007</v>
      </c>
      <c r="G36" s="444">
        <v>52.603651941000003</v>
      </c>
      <c r="H36" s="444">
        <v>2968.7841796550001</v>
      </c>
      <c r="I36" s="445">
        <v>19.683959607999999</v>
      </c>
      <c r="J36" s="445">
        <v>17290.262881437</v>
      </c>
      <c r="K36" s="445">
        <v>209.17469165700001</v>
      </c>
      <c r="L36" s="445">
        <v>17499.437573094001</v>
      </c>
      <c r="M36" s="787">
        <v>0.20345296394979587</v>
      </c>
    </row>
    <row r="37" spans="2:13" ht="15" customHeight="1">
      <c r="B37" s="179" t="s">
        <v>199</v>
      </c>
      <c r="C37" s="1213" t="s">
        <v>70</v>
      </c>
      <c r="D37" s="444">
        <v>7.7476101289999999</v>
      </c>
      <c r="E37" s="444">
        <v>20010.203161891</v>
      </c>
      <c r="F37" s="444">
        <v>25.011371214</v>
      </c>
      <c r="G37" s="444">
        <v>3705.9100106410001</v>
      </c>
      <c r="H37" s="444">
        <v>11.515208354</v>
      </c>
      <c r="I37" s="445">
        <v>9994.6818860490002</v>
      </c>
      <c r="J37" s="445">
        <v>44.274189696999997</v>
      </c>
      <c r="K37" s="445">
        <v>33710.795058581003</v>
      </c>
      <c r="L37" s="445">
        <v>33755.069248278</v>
      </c>
      <c r="M37" s="787">
        <v>0.39244512049072344</v>
      </c>
    </row>
    <row r="38" spans="2:13" ht="25.15" customHeight="1" thickBot="1">
      <c r="B38" s="1407" t="s">
        <v>72</v>
      </c>
      <c r="C38" s="1408"/>
      <c r="D38" s="446">
        <v>1851919.4385357616</v>
      </c>
      <c r="E38" s="446">
        <v>811896.28505265422</v>
      </c>
      <c r="F38" s="446">
        <v>2507458.0944927493</v>
      </c>
      <c r="G38" s="446">
        <v>185950.77697921396</v>
      </c>
      <c r="H38" s="446">
        <v>2889933.2250450761</v>
      </c>
      <c r="I38" s="446">
        <v>354062.44887630187</v>
      </c>
      <c r="J38" s="446">
        <v>7249310.7580735954</v>
      </c>
      <c r="K38" s="446">
        <v>1351909.5109081678</v>
      </c>
      <c r="L38" s="446">
        <v>8601220.2689817622</v>
      </c>
      <c r="M38" s="788">
        <v>100.00000000000004</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topLeftCell="A24" zoomScale="90" zoomScaleNormal="90" zoomScaleSheetLayoutView="90" workbookViewId="0">
      <selection activeCell="L10" sqref="L10"/>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13" t="s">
        <v>714</v>
      </c>
      <c r="B1" s="1414"/>
      <c r="C1" s="1414"/>
      <c r="D1" s="1414"/>
      <c r="E1" s="1414"/>
      <c r="F1" s="1414"/>
      <c r="G1" s="1414"/>
      <c r="H1" s="1414"/>
      <c r="I1" s="1414"/>
      <c r="J1" s="1414"/>
      <c r="K1" s="1414"/>
      <c r="L1" s="1414"/>
      <c r="M1" s="1414"/>
      <c r="N1" s="1414"/>
      <c r="O1" s="1414"/>
      <c r="P1" s="1414"/>
      <c r="Q1" s="1414"/>
      <c r="R1" s="1414"/>
      <c r="S1" s="1414"/>
      <c r="T1" s="1415"/>
    </row>
    <row r="2" spans="1:20" ht="22.35" customHeight="1">
      <c r="A2" s="1409" t="s">
        <v>484</v>
      </c>
      <c r="B2" s="1410"/>
      <c r="C2" s="1416" t="s">
        <v>277</v>
      </c>
      <c r="D2" s="1368" t="s">
        <v>849</v>
      </c>
      <c r="E2" s="1362">
        <v>2021</v>
      </c>
      <c r="F2" s="1417">
        <v>2022</v>
      </c>
      <c r="G2" s="1418">
        <v>2023</v>
      </c>
      <c r="H2" s="1418"/>
      <c r="I2" s="1418"/>
      <c r="J2" s="1418"/>
      <c r="K2" s="1418"/>
      <c r="L2" s="1418"/>
      <c r="M2" s="1418"/>
      <c r="N2" s="1418"/>
      <c r="O2" s="1418"/>
      <c r="P2" s="1418"/>
      <c r="Q2" s="1418">
        <v>2024</v>
      </c>
      <c r="R2" s="1418"/>
      <c r="S2" s="1418"/>
      <c r="T2" s="877"/>
    </row>
    <row r="3" spans="1:20" ht="22.35" customHeight="1">
      <c r="A3" s="1409"/>
      <c r="B3" s="1410"/>
      <c r="C3" s="1416"/>
      <c r="D3" s="1375"/>
      <c r="E3" s="1365"/>
      <c r="F3" s="1365"/>
      <c r="G3" s="799" t="s">
        <v>2</v>
      </c>
      <c r="H3" s="799" t="s">
        <v>3</v>
      </c>
      <c r="I3" s="1214" t="s">
        <v>4</v>
      </c>
      <c r="J3" s="1214" t="s">
        <v>5</v>
      </c>
      <c r="K3" s="1214" t="s">
        <v>6</v>
      </c>
      <c r="L3" s="1214" t="s">
        <v>267</v>
      </c>
      <c r="M3" s="1215" t="s">
        <v>7</v>
      </c>
      <c r="N3" s="1215" t="s">
        <v>13</v>
      </c>
      <c r="O3" s="1215" t="s">
        <v>14</v>
      </c>
      <c r="P3" s="1215" t="s">
        <v>15</v>
      </c>
      <c r="Q3" s="1215" t="s">
        <v>0</v>
      </c>
      <c r="R3" s="1215" t="s">
        <v>1</v>
      </c>
      <c r="S3" s="1215" t="s">
        <v>2</v>
      </c>
      <c r="T3" s="798"/>
    </row>
    <row r="4" spans="1:20" ht="18" customHeight="1">
      <c r="A4" s="217" t="s">
        <v>18</v>
      </c>
      <c r="B4" s="1216" t="s">
        <v>37</v>
      </c>
      <c r="C4" s="447">
        <v>464519.074645132</v>
      </c>
      <c r="D4" s="447">
        <v>561231.30990533601</v>
      </c>
      <c r="E4" s="447">
        <v>609898.97020976502</v>
      </c>
      <c r="F4" s="447">
        <v>632629.03153401101</v>
      </c>
      <c r="G4" s="447">
        <v>619464.58069541201</v>
      </c>
      <c r="H4" s="447">
        <v>623305.22388498497</v>
      </c>
      <c r="I4" s="447">
        <v>630842.99844526197</v>
      </c>
      <c r="J4" s="447">
        <v>639477.61831534398</v>
      </c>
      <c r="K4" s="447">
        <v>627642.85927478503</v>
      </c>
      <c r="L4" s="447">
        <v>628388.84657854994</v>
      </c>
      <c r="M4" s="447">
        <v>632165.74828940304</v>
      </c>
      <c r="N4" s="447">
        <v>637095.19085914805</v>
      </c>
      <c r="O4" s="447">
        <v>644510.61288282997</v>
      </c>
      <c r="P4" s="447">
        <v>658143.95322473999</v>
      </c>
      <c r="Q4" s="447">
        <v>654218.69329924695</v>
      </c>
      <c r="R4" s="447">
        <v>652344.71000753297</v>
      </c>
      <c r="S4" s="447">
        <v>669478.49759384396</v>
      </c>
      <c r="T4" s="448"/>
    </row>
    <row r="5" spans="1:20" ht="18" customHeight="1">
      <c r="A5" s="217" t="s">
        <v>19</v>
      </c>
      <c r="B5" s="1216" t="s">
        <v>38</v>
      </c>
      <c r="C5" s="447">
        <v>181260.81647566101</v>
      </c>
      <c r="D5" s="447">
        <v>221886.64253599799</v>
      </c>
      <c r="E5" s="447">
        <v>242083.856081651</v>
      </c>
      <c r="F5" s="447">
        <v>252591.037907408</v>
      </c>
      <c r="G5" s="447">
        <v>250684.470243741</v>
      </c>
      <c r="H5" s="447">
        <v>251030.115048715</v>
      </c>
      <c r="I5" s="447">
        <v>247733.80783659199</v>
      </c>
      <c r="J5" s="447">
        <v>251137.73814262499</v>
      </c>
      <c r="K5" s="447">
        <v>256069.14132260499</v>
      </c>
      <c r="L5" s="447">
        <v>258153.76374681701</v>
      </c>
      <c r="M5" s="447">
        <v>262353.45413162</v>
      </c>
      <c r="N5" s="447">
        <v>259751.13096467601</v>
      </c>
      <c r="O5" s="447">
        <v>259998.80914242999</v>
      </c>
      <c r="P5" s="447">
        <v>264009.40384016797</v>
      </c>
      <c r="Q5" s="447">
        <v>264774.23794956203</v>
      </c>
      <c r="R5" s="447">
        <v>266763.35816995898</v>
      </c>
      <c r="S5" s="447">
        <v>275133.955652448</v>
      </c>
      <c r="T5" s="448"/>
    </row>
    <row r="6" spans="1:20" ht="18" customHeight="1">
      <c r="A6" s="217" t="s">
        <v>20</v>
      </c>
      <c r="B6" s="1216" t="s">
        <v>39</v>
      </c>
      <c r="C6" s="447">
        <v>2853010.1697542001</v>
      </c>
      <c r="D6" s="447">
        <v>3392262.1204892001</v>
      </c>
      <c r="E6" s="447">
        <v>3908383.65114915</v>
      </c>
      <c r="F6" s="447">
        <v>4373922.4238232104</v>
      </c>
      <c r="G6" s="447">
        <v>4263375.5295087798</v>
      </c>
      <c r="H6" s="447">
        <v>4233853.2709449902</v>
      </c>
      <c r="I6" s="447">
        <v>4232759.2557727201</v>
      </c>
      <c r="J6" s="447">
        <v>4233551.7577224802</v>
      </c>
      <c r="K6" s="447">
        <v>4231456.76476207</v>
      </c>
      <c r="L6" s="447">
        <v>4226927.5281661004</v>
      </c>
      <c r="M6" s="447">
        <v>4274530.3104194496</v>
      </c>
      <c r="N6" s="447">
        <v>4260460.7877467005</v>
      </c>
      <c r="O6" s="447">
        <v>4272053.9759659301</v>
      </c>
      <c r="P6" s="447">
        <v>4499584.2601108896</v>
      </c>
      <c r="Q6" s="447">
        <v>4457433.6777959904</v>
      </c>
      <c r="R6" s="447">
        <v>4471875.2667715801</v>
      </c>
      <c r="S6" s="447">
        <v>4576871.0630081603</v>
      </c>
      <c r="T6" s="448"/>
    </row>
    <row r="7" spans="1:20" ht="18" customHeight="1">
      <c r="A7" s="217" t="s">
        <v>22</v>
      </c>
      <c r="B7" s="1216" t="s">
        <v>40</v>
      </c>
      <c r="C7" s="447">
        <v>58946.167834047003</v>
      </c>
      <c r="D7" s="447">
        <v>69845.592580729004</v>
      </c>
      <c r="E7" s="447">
        <v>74353.727451401995</v>
      </c>
      <c r="F7" s="447">
        <v>78756.899886964995</v>
      </c>
      <c r="G7" s="447">
        <v>78005.126372440995</v>
      </c>
      <c r="H7" s="447">
        <v>77817.033107203999</v>
      </c>
      <c r="I7" s="447">
        <v>78462.621255299004</v>
      </c>
      <c r="J7" s="447">
        <v>78076.691016623998</v>
      </c>
      <c r="K7" s="447">
        <v>79883.586049674996</v>
      </c>
      <c r="L7" s="447">
        <v>80114.809056115002</v>
      </c>
      <c r="M7" s="447">
        <v>79881.482337035006</v>
      </c>
      <c r="N7" s="447">
        <v>80080.875908172995</v>
      </c>
      <c r="O7" s="447">
        <v>80040.813588751</v>
      </c>
      <c r="P7" s="447">
        <v>81390.362168848995</v>
      </c>
      <c r="Q7" s="447">
        <v>81619.222640006003</v>
      </c>
      <c r="R7" s="447">
        <v>81428.212624352993</v>
      </c>
      <c r="S7" s="447">
        <v>81444.824444603</v>
      </c>
      <c r="T7" s="448"/>
    </row>
    <row r="8" spans="1:20" ht="18" customHeight="1">
      <c r="A8" s="217" t="s">
        <v>23</v>
      </c>
      <c r="B8" s="1216" t="s">
        <v>41</v>
      </c>
      <c r="C8" s="447">
        <v>285670.16352002998</v>
      </c>
      <c r="D8" s="447">
        <v>341041.83389008901</v>
      </c>
      <c r="E8" s="447">
        <v>371696.77655146498</v>
      </c>
      <c r="F8" s="447">
        <v>384849.466254069</v>
      </c>
      <c r="G8" s="447">
        <v>382485.91601342999</v>
      </c>
      <c r="H8" s="447">
        <v>393344.374074005</v>
      </c>
      <c r="I8" s="447">
        <v>393425.84413361998</v>
      </c>
      <c r="J8" s="447">
        <v>391291.94205319003</v>
      </c>
      <c r="K8" s="447">
        <v>399373.49695368402</v>
      </c>
      <c r="L8" s="447">
        <v>401866.85551057302</v>
      </c>
      <c r="M8" s="447">
        <v>400467.67581824498</v>
      </c>
      <c r="N8" s="447">
        <v>398984.924808554</v>
      </c>
      <c r="O8" s="447">
        <v>398534.49874044402</v>
      </c>
      <c r="P8" s="447">
        <v>404248.88718673598</v>
      </c>
      <c r="Q8" s="447">
        <v>401540.64378985</v>
      </c>
      <c r="R8" s="447">
        <v>403440.713517336</v>
      </c>
      <c r="S8" s="447">
        <v>402941.80062184599</v>
      </c>
      <c r="T8" s="448"/>
    </row>
    <row r="9" spans="1:20" ht="18" customHeight="1">
      <c r="A9" s="217" t="s">
        <v>24</v>
      </c>
      <c r="B9" s="1216" t="s">
        <v>42</v>
      </c>
      <c r="C9" s="447">
        <v>542049.51851672796</v>
      </c>
      <c r="D9" s="447">
        <v>633322.12786704104</v>
      </c>
      <c r="E9" s="447">
        <v>683633.74324537499</v>
      </c>
      <c r="F9" s="447">
        <v>708011.32485645497</v>
      </c>
      <c r="G9" s="447">
        <v>700017.060932972</v>
      </c>
      <c r="H9" s="447">
        <v>697895.20012994797</v>
      </c>
      <c r="I9" s="447">
        <v>699768.34822624095</v>
      </c>
      <c r="J9" s="447">
        <v>711006.11098026903</v>
      </c>
      <c r="K9" s="447">
        <v>717063.61783734604</v>
      </c>
      <c r="L9" s="447">
        <v>722913.74796823203</v>
      </c>
      <c r="M9" s="447">
        <v>724129.954501222</v>
      </c>
      <c r="N9" s="447">
        <v>733118.62235363002</v>
      </c>
      <c r="O9" s="447">
        <v>736840.43487337301</v>
      </c>
      <c r="P9" s="447">
        <v>736718.17343342002</v>
      </c>
      <c r="Q9" s="447">
        <v>743607.54072521196</v>
      </c>
      <c r="R9" s="447">
        <v>743866.043300163</v>
      </c>
      <c r="S9" s="447">
        <v>752817.03169679397</v>
      </c>
      <c r="T9" s="448"/>
    </row>
    <row r="10" spans="1:20" ht="18" customHeight="1">
      <c r="A10" s="217" t="s">
        <v>25</v>
      </c>
      <c r="B10" s="1216" t="s">
        <v>43</v>
      </c>
      <c r="C10" s="447">
        <v>12639.158325815</v>
      </c>
      <c r="D10" s="447">
        <v>13728.825445750001</v>
      </c>
      <c r="E10" s="447">
        <v>16400.286510229998</v>
      </c>
      <c r="F10" s="447">
        <v>16746.372944907002</v>
      </c>
      <c r="G10" s="447">
        <v>15909.970476381999</v>
      </c>
      <c r="H10" s="447">
        <v>16280.409485574</v>
      </c>
      <c r="I10" s="447">
        <v>16072.112569606001</v>
      </c>
      <c r="J10" s="447">
        <v>15862.919483039001</v>
      </c>
      <c r="K10" s="447">
        <v>16758.457599079</v>
      </c>
      <c r="L10" s="447">
        <v>16765.140489378002</v>
      </c>
      <c r="M10" s="447">
        <v>16502.300237967</v>
      </c>
      <c r="N10" s="447">
        <v>17012.574146024999</v>
      </c>
      <c r="O10" s="447">
        <v>17004.962147425002</v>
      </c>
      <c r="P10" s="447">
        <v>16818.720318210999</v>
      </c>
      <c r="Q10" s="447">
        <v>16871.695106507999</v>
      </c>
      <c r="R10" s="447">
        <v>16826.002501130999</v>
      </c>
      <c r="S10" s="447">
        <v>17085.724319460001</v>
      </c>
      <c r="T10" s="448"/>
    </row>
    <row r="11" spans="1:20" ht="18" customHeight="1">
      <c r="A11" s="217" t="s">
        <v>26</v>
      </c>
      <c r="B11" s="1216" t="s">
        <v>44</v>
      </c>
      <c r="C11" s="447">
        <v>31129.417121105002</v>
      </c>
      <c r="D11" s="447">
        <v>38202.675761179999</v>
      </c>
      <c r="E11" s="447">
        <v>42789.936235695001</v>
      </c>
      <c r="F11" s="447">
        <v>44400.359729584001</v>
      </c>
      <c r="G11" s="447">
        <v>43702.170810500997</v>
      </c>
      <c r="H11" s="447">
        <v>43867.869308041001</v>
      </c>
      <c r="I11" s="447">
        <v>42960.278711033003</v>
      </c>
      <c r="J11" s="447">
        <v>43444.527472269998</v>
      </c>
      <c r="K11" s="447">
        <v>44034.515540895998</v>
      </c>
      <c r="L11" s="447">
        <v>43796.063283443997</v>
      </c>
      <c r="M11" s="447">
        <v>42803.146368273003</v>
      </c>
      <c r="N11" s="447">
        <v>45114.41387941</v>
      </c>
      <c r="O11" s="447">
        <v>43729.616953511002</v>
      </c>
      <c r="P11" s="447">
        <v>44491.744154079999</v>
      </c>
      <c r="Q11" s="447">
        <v>43229.596695414002</v>
      </c>
      <c r="R11" s="447">
        <v>45536.004589167998</v>
      </c>
      <c r="S11" s="447">
        <v>45298.862068757997</v>
      </c>
      <c r="T11" s="448"/>
    </row>
    <row r="12" spans="1:20" ht="18" customHeight="1">
      <c r="A12" s="217" t="s">
        <v>27</v>
      </c>
      <c r="B12" s="1217" t="s">
        <v>115</v>
      </c>
      <c r="C12" s="447">
        <v>39672.881931185002</v>
      </c>
      <c r="D12" s="447">
        <v>41792.971520530002</v>
      </c>
      <c r="E12" s="447">
        <v>39320.864110900999</v>
      </c>
      <c r="F12" s="447">
        <v>39636.774013146001</v>
      </c>
      <c r="G12" s="447">
        <v>38982.331389457999</v>
      </c>
      <c r="H12" s="447">
        <v>40411.453316220999</v>
      </c>
      <c r="I12" s="447">
        <v>38980.709732012998</v>
      </c>
      <c r="J12" s="447">
        <v>38860.833563865002</v>
      </c>
      <c r="K12" s="447">
        <v>38718.084522760997</v>
      </c>
      <c r="L12" s="447">
        <v>39050.320413223002</v>
      </c>
      <c r="M12" s="447">
        <v>39868.557260526999</v>
      </c>
      <c r="N12" s="447">
        <v>41281.642989879998</v>
      </c>
      <c r="O12" s="447">
        <v>42838.930858172003</v>
      </c>
      <c r="P12" s="447">
        <v>41927.156887336998</v>
      </c>
      <c r="Q12" s="447">
        <v>40022.441645626997</v>
      </c>
      <c r="R12" s="447">
        <v>40031.213003653</v>
      </c>
      <c r="S12" s="447">
        <v>41393.286286469003</v>
      </c>
      <c r="T12" s="448"/>
    </row>
    <row r="13" spans="1:20" ht="18" customHeight="1">
      <c r="A13" s="217" t="s">
        <v>28</v>
      </c>
      <c r="B13" s="1217" t="s">
        <v>46</v>
      </c>
      <c r="C13" s="447">
        <v>220693.85761675599</v>
      </c>
      <c r="D13" s="447">
        <v>261974.59453522001</v>
      </c>
      <c r="E13" s="447">
        <v>293497.783319332</v>
      </c>
      <c r="F13" s="447">
        <v>306773.08137119701</v>
      </c>
      <c r="G13" s="447">
        <v>303428.98461850599</v>
      </c>
      <c r="H13" s="447">
        <v>300879.297390981</v>
      </c>
      <c r="I13" s="447">
        <v>300483.19925282401</v>
      </c>
      <c r="J13" s="447">
        <v>302907.50117990101</v>
      </c>
      <c r="K13" s="447">
        <v>310188.51203241397</v>
      </c>
      <c r="L13" s="447">
        <v>308916.626905941</v>
      </c>
      <c r="M13" s="447">
        <v>307111.70686176699</v>
      </c>
      <c r="N13" s="447">
        <v>311621.72449536697</v>
      </c>
      <c r="O13" s="447">
        <v>317376.28658710798</v>
      </c>
      <c r="P13" s="447">
        <v>318611.82414997398</v>
      </c>
      <c r="Q13" s="447">
        <v>319963.23867981101</v>
      </c>
      <c r="R13" s="447">
        <v>320299.96948963997</v>
      </c>
      <c r="S13" s="447">
        <v>320701.76709430001</v>
      </c>
      <c r="T13" s="448"/>
    </row>
    <row r="14" spans="1:20" ht="18" customHeight="1">
      <c r="A14" s="217" t="s">
        <v>119</v>
      </c>
      <c r="B14" s="1216" t="s">
        <v>47</v>
      </c>
      <c r="C14" s="447">
        <v>41290.639969085001</v>
      </c>
      <c r="D14" s="447">
        <v>46928.155497259002</v>
      </c>
      <c r="E14" s="447">
        <v>50421.498695023001</v>
      </c>
      <c r="F14" s="447">
        <v>52523.187520676998</v>
      </c>
      <c r="G14" s="447">
        <v>50300.355176835998</v>
      </c>
      <c r="H14" s="447">
        <v>51557.094981012997</v>
      </c>
      <c r="I14" s="447">
        <v>50994.695939883997</v>
      </c>
      <c r="J14" s="447">
        <v>51462.838304596</v>
      </c>
      <c r="K14" s="447">
        <v>52399.924522640002</v>
      </c>
      <c r="L14" s="447">
        <v>52191.893728297997</v>
      </c>
      <c r="M14" s="447">
        <v>51773.967079977003</v>
      </c>
      <c r="N14" s="447">
        <v>52655.121535197002</v>
      </c>
      <c r="O14" s="447">
        <v>52333.824216417001</v>
      </c>
      <c r="P14" s="447">
        <v>51894.763783889</v>
      </c>
      <c r="Q14" s="447">
        <v>52374.115716888999</v>
      </c>
      <c r="R14" s="447">
        <v>52191.438967228001</v>
      </c>
      <c r="S14" s="447">
        <v>52890.607078870999</v>
      </c>
      <c r="T14" s="448"/>
    </row>
    <row r="15" spans="1:20" ht="18" customHeight="1">
      <c r="A15" s="217" t="s">
        <v>81</v>
      </c>
      <c r="B15" s="1216" t="s">
        <v>48</v>
      </c>
      <c r="C15" s="447">
        <v>76705.949999618999</v>
      </c>
      <c r="D15" s="447">
        <v>91589.500138839998</v>
      </c>
      <c r="E15" s="447">
        <v>109452.909879871</v>
      </c>
      <c r="F15" s="447">
        <v>114728.13361551501</v>
      </c>
      <c r="G15" s="447">
        <v>112145.635805174</v>
      </c>
      <c r="H15" s="447">
        <v>111676.55690527199</v>
      </c>
      <c r="I15" s="447">
        <v>112724.253669449</v>
      </c>
      <c r="J15" s="447">
        <v>112116.234152462</v>
      </c>
      <c r="K15" s="447">
        <v>112787.908817327</v>
      </c>
      <c r="L15" s="447">
        <v>112905.861055246</v>
      </c>
      <c r="M15" s="447">
        <v>113935.269430588</v>
      </c>
      <c r="N15" s="447">
        <v>114673.75983028401</v>
      </c>
      <c r="O15" s="447">
        <v>114907.23366322499</v>
      </c>
      <c r="P15" s="447">
        <v>118019.108996857</v>
      </c>
      <c r="Q15" s="447">
        <v>118878.937168073</v>
      </c>
      <c r="R15" s="447">
        <v>117894.469289517</v>
      </c>
      <c r="S15" s="447">
        <v>120809.044106767</v>
      </c>
      <c r="T15" s="448"/>
    </row>
    <row r="16" spans="1:20" ht="18" customHeight="1">
      <c r="A16" s="217" t="s">
        <v>82</v>
      </c>
      <c r="B16" s="1216" t="s">
        <v>50</v>
      </c>
      <c r="C16" s="447">
        <v>80113.263458172994</v>
      </c>
      <c r="D16" s="447">
        <v>89084.589280928994</v>
      </c>
      <c r="E16" s="447">
        <v>100004.58459861</v>
      </c>
      <c r="F16" s="447">
        <v>109585.603206592</v>
      </c>
      <c r="G16" s="447">
        <v>104402.10080934101</v>
      </c>
      <c r="H16" s="447">
        <v>107445.071061036</v>
      </c>
      <c r="I16" s="447">
        <v>107079.91351889299</v>
      </c>
      <c r="J16" s="447">
        <v>107151.12577617999</v>
      </c>
      <c r="K16" s="447">
        <v>99860.449328030998</v>
      </c>
      <c r="L16" s="447">
        <v>99497.384749813005</v>
      </c>
      <c r="M16" s="447">
        <v>100775.553656825</v>
      </c>
      <c r="N16" s="447">
        <v>103050.119811674</v>
      </c>
      <c r="O16" s="447">
        <v>102045.82145185101</v>
      </c>
      <c r="P16" s="447">
        <v>102753.26798228901</v>
      </c>
      <c r="Q16" s="447">
        <v>100817.018555987</v>
      </c>
      <c r="R16" s="447">
        <v>100127.61357417901</v>
      </c>
      <c r="S16" s="447">
        <v>101793.190543413</v>
      </c>
      <c r="T16" s="448"/>
    </row>
    <row r="17" spans="1:24" ht="18" customHeight="1">
      <c r="A17" s="217" t="s">
        <v>83</v>
      </c>
      <c r="B17" s="1216" t="s">
        <v>51</v>
      </c>
      <c r="C17" s="447">
        <v>18407.082701381001</v>
      </c>
      <c r="D17" s="447">
        <v>19196.074540770001</v>
      </c>
      <c r="E17" s="447">
        <v>24284.014862959</v>
      </c>
      <c r="F17" s="447">
        <v>25940.053244753999</v>
      </c>
      <c r="G17" s="447">
        <v>24818.257381322001</v>
      </c>
      <c r="H17" s="447">
        <v>25101.067293832999</v>
      </c>
      <c r="I17" s="447">
        <v>25174.297014049</v>
      </c>
      <c r="J17" s="447">
        <v>25265.186885293999</v>
      </c>
      <c r="K17" s="447">
        <v>25255.624402966001</v>
      </c>
      <c r="L17" s="447">
        <v>25746.407583650001</v>
      </c>
      <c r="M17" s="447">
        <v>25875.851606184999</v>
      </c>
      <c r="N17" s="447">
        <v>26715.138400274001</v>
      </c>
      <c r="O17" s="447">
        <v>26786.891764849999</v>
      </c>
      <c r="P17" s="447">
        <v>24909.356699346001</v>
      </c>
      <c r="Q17" s="447">
        <v>24059.221157692999</v>
      </c>
      <c r="R17" s="447">
        <v>23609.899072532</v>
      </c>
      <c r="S17" s="447">
        <v>23229.807010584998</v>
      </c>
      <c r="T17" s="448"/>
    </row>
    <row r="18" spans="1:24" ht="18" customHeight="1">
      <c r="A18" s="217" t="s">
        <v>84</v>
      </c>
      <c r="B18" s="1216" t="s">
        <v>49</v>
      </c>
      <c r="C18" s="447">
        <v>48795.749424834998</v>
      </c>
      <c r="D18" s="447">
        <v>61254.141208091001</v>
      </c>
      <c r="E18" s="447">
        <v>66415.352496538995</v>
      </c>
      <c r="F18" s="447">
        <v>75641.154276204004</v>
      </c>
      <c r="G18" s="447">
        <v>75784.897594748007</v>
      </c>
      <c r="H18" s="447">
        <v>75646.485426886997</v>
      </c>
      <c r="I18" s="447">
        <v>76575.614930983997</v>
      </c>
      <c r="J18" s="447">
        <v>77395.825345910998</v>
      </c>
      <c r="K18" s="447">
        <v>79366.882297138</v>
      </c>
      <c r="L18" s="447">
        <v>79672.431437317995</v>
      </c>
      <c r="M18" s="447">
        <v>82323.791845380998</v>
      </c>
      <c r="N18" s="447">
        <v>84651.933904705002</v>
      </c>
      <c r="O18" s="447">
        <v>85432.854265660004</v>
      </c>
      <c r="P18" s="447">
        <v>85157.672314973999</v>
      </c>
      <c r="Q18" s="447">
        <v>81977.036198853995</v>
      </c>
      <c r="R18" s="447">
        <v>84302.884675976005</v>
      </c>
      <c r="S18" s="447">
        <v>85051.048665733004</v>
      </c>
      <c r="T18" s="448"/>
    </row>
    <row r="19" spans="1:24" ht="18" customHeight="1">
      <c r="A19" s="217" t="s">
        <v>85</v>
      </c>
      <c r="B19" s="1216" t="s">
        <v>52</v>
      </c>
      <c r="C19" s="447">
        <v>41432.594735639999</v>
      </c>
      <c r="D19" s="447">
        <v>46780.938737737997</v>
      </c>
      <c r="E19" s="447">
        <v>51451.017996155999</v>
      </c>
      <c r="F19" s="447">
        <v>53955.075273153998</v>
      </c>
      <c r="G19" s="447">
        <v>54734.987074488003</v>
      </c>
      <c r="H19" s="447">
        <v>54348.613060948999</v>
      </c>
      <c r="I19" s="447">
        <v>53529.313874166</v>
      </c>
      <c r="J19" s="447">
        <v>54085.470813858999</v>
      </c>
      <c r="K19" s="447">
        <v>56619.393774753</v>
      </c>
      <c r="L19" s="447">
        <v>55950.006099493999</v>
      </c>
      <c r="M19" s="447">
        <v>55805.851247313003</v>
      </c>
      <c r="N19" s="447">
        <v>56476.364726223997</v>
      </c>
      <c r="O19" s="447">
        <v>56666.535991571996</v>
      </c>
      <c r="P19" s="447">
        <v>55050.524336112998</v>
      </c>
      <c r="Q19" s="447">
        <v>54952.269658748002</v>
      </c>
      <c r="R19" s="447">
        <v>55425.681378155998</v>
      </c>
      <c r="S19" s="447">
        <v>55880.045471691999</v>
      </c>
      <c r="T19" s="448"/>
    </row>
    <row r="20" spans="1:24" ht="18" customHeight="1">
      <c r="A20" s="217" t="s">
        <v>86</v>
      </c>
      <c r="B20" s="1216" t="s">
        <v>53</v>
      </c>
      <c r="C20" s="447">
        <v>50653.916388666999</v>
      </c>
      <c r="D20" s="447">
        <v>55404.784427036997</v>
      </c>
      <c r="E20" s="447">
        <v>64398.355937535998</v>
      </c>
      <c r="F20" s="447">
        <v>76363.255383851996</v>
      </c>
      <c r="G20" s="447">
        <v>76557.081121434996</v>
      </c>
      <c r="H20" s="447">
        <v>78452.806995342995</v>
      </c>
      <c r="I20" s="447">
        <v>77086.673763839004</v>
      </c>
      <c r="J20" s="447">
        <v>77601.368962645007</v>
      </c>
      <c r="K20" s="447">
        <v>78787.347111116003</v>
      </c>
      <c r="L20" s="447">
        <v>78251.101196496995</v>
      </c>
      <c r="M20" s="447">
        <v>77259.642924237007</v>
      </c>
      <c r="N20" s="447">
        <v>82220.350155399996</v>
      </c>
      <c r="O20" s="447">
        <v>82591.262559245006</v>
      </c>
      <c r="P20" s="447">
        <v>80176.112872717</v>
      </c>
      <c r="Q20" s="447">
        <v>83080.397844555002</v>
      </c>
      <c r="R20" s="447">
        <v>83140.646054145996</v>
      </c>
      <c r="S20" s="447">
        <v>82345.406328944999</v>
      </c>
      <c r="T20" s="448"/>
    </row>
    <row r="21" spans="1:24" ht="18" customHeight="1">
      <c r="A21" s="217" t="s">
        <v>87</v>
      </c>
      <c r="B21" s="1216" t="s">
        <v>54</v>
      </c>
      <c r="C21" s="447">
        <v>55091.924094301001</v>
      </c>
      <c r="D21" s="447">
        <v>65137.701694271003</v>
      </c>
      <c r="E21" s="447">
        <v>71358.733245615993</v>
      </c>
      <c r="F21" s="447">
        <v>73661.321418890002</v>
      </c>
      <c r="G21" s="447">
        <v>73087.937104045996</v>
      </c>
      <c r="H21" s="447">
        <v>73354.494599846003</v>
      </c>
      <c r="I21" s="447">
        <v>72969.097858239998</v>
      </c>
      <c r="J21" s="447">
        <v>73296.741253165994</v>
      </c>
      <c r="K21" s="447">
        <v>74183.851081650995</v>
      </c>
      <c r="L21" s="447">
        <v>74881.637894732994</v>
      </c>
      <c r="M21" s="447">
        <v>75002.058796333993</v>
      </c>
      <c r="N21" s="447">
        <v>76295.857538630007</v>
      </c>
      <c r="O21" s="447">
        <v>76742.911416996998</v>
      </c>
      <c r="P21" s="447">
        <v>77531.443811321005</v>
      </c>
      <c r="Q21" s="447">
        <v>77604.671633806996</v>
      </c>
      <c r="R21" s="447">
        <v>78517.342422877002</v>
      </c>
      <c r="S21" s="447">
        <v>78854.188885648007</v>
      </c>
      <c r="T21" s="448"/>
    </row>
    <row r="22" spans="1:24" ht="18" customHeight="1">
      <c r="A22" s="217" t="s">
        <v>88</v>
      </c>
      <c r="B22" s="1216" t="s">
        <v>55</v>
      </c>
      <c r="C22" s="447">
        <v>99915.766544633007</v>
      </c>
      <c r="D22" s="447">
        <v>117244.341034343</v>
      </c>
      <c r="E22" s="447">
        <v>131336.74488785301</v>
      </c>
      <c r="F22" s="447">
        <v>162497.26505802199</v>
      </c>
      <c r="G22" s="447">
        <v>165483.757350022</v>
      </c>
      <c r="H22" s="447">
        <v>169654.68148911701</v>
      </c>
      <c r="I22" s="447">
        <v>171126.376500146</v>
      </c>
      <c r="J22" s="447">
        <v>170874.85910043199</v>
      </c>
      <c r="K22" s="447">
        <v>166768.12225525899</v>
      </c>
      <c r="L22" s="447">
        <v>171172.12431972401</v>
      </c>
      <c r="M22" s="447">
        <v>176859.63128496599</v>
      </c>
      <c r="N22" s="447">
        <v>184543.978761648</v>
      </c>
      <c r="O22" s="447">
        <v>176308.40068691201</v>
      </c>
      <c r="P22" s="447">
        <v>173747.495812746</v>
      </c>
      <c r="Q22" s="447">
        <v>176059.630655246</v>
      </c>
      <c r="R22" s="447">
        <v>175252.32987022799</v>
      </c>
      <c r="S22" s="447">
        <v>176059.459943883</v>
      </c>
      <c r="T22" s="448"/>
    </row>
    <row r="23" spans="1:24" ht="18" customHeight="1">
      <c r="A23" s="217" t="s">
        <v>120</v>
      </c>
      <c r="B23" s="1216" t="s">
        <v>56</v>
      </c>
      <c r="C23" s="447">
        <v>25373.771769925999</v>
      </c>
      <c r="D23" s="447">
        <v>29981.564599788999</v>
      </c>
      <c r="E23" s="447">
        <v>34259.656040340997</v>
      </c>
      <c r="F23" s="447">
        <v>36578.555780543</v>
      </c>
      <c r="G23" s="447">
        <v>35275.584103171001</v>
      </c>
      <c r="H23" s="447">
        <v>36470.613945402001</v>
      </c>
      <c r="I23" s="447">
        <v>36932.830937386003</v>
      </c>
      <c r="J23" s="447">
        <v>36255.903827265</v>
      </c>
      <c r="K23" s="447">
        <v>36639.913414914001</v>
      </c>
      <c r="L23" s="447">
        <v>37721.879982061997</v>
      </c>
      <c r="M23" s="447">
        <v>38872.842417155</v>
      </c>
      <c r="N23" s="447">
        <v>42060.849525103004</v>
      </c>
      <c r="O23" s="447">
        <v>42915.578243941003</v>
      </c>
      <c r="P23" s="447">
        <v>42015.34149957</v>
      </c>
      <c r="Q23" s="447">
        <v>42620.657146607002</v>
      </c>
      <c r="R23" s="447">
        <v>42307.314120381001</v>
      </c>
      <c r="S23" s="447">
        <v>42438.176032272</v>
      </c>
      <c r="T23" s="448"/>
    </row>
    <row r="24" spans="1:24" ht="18" customHeight="1">
      <c r="A24" s="217" t="s">
        <v>186</v>
      </c>
      <c r="B24" s="1217" t="s">
        <v>57</v>
      </c>
      <c r="C24" s="447">
        <v>20233.652419817001</v>
      </c>
      <c r="D24" s="447">
        <v>25803.398248696001</v>
      </c>
      <c r="E24" s="447">
        <v>32247.420427937999</v>
      </c>
      <c r="F24" s="447">
        <v>32442.224618692999</v>
      </c>
      <c r="G24" s="447">
        <v>30860.005923665001</v>
      </c>
      <c r="H24" s="447">
        <v>30348.678441012002</v>
      </c>
      <c r="I24" s="447">
        <v>31926.102185143998</v>
      </c>
      <c r="J24" s="447">
        <v>32071.685514764999</v>
      </c>
      <c r="K24" s="447">
        <v>32975.660236226002</v>
      </c>
      <c r="L24" s="447">
        <v>31196.143853919999</v>
      </c>
      <c r="M24" s="447">
        <v>31136.607892646</v>
      </c>
      <c r="N24" s="447">
        <v>31672.035092431001</v>
      </c>
      <c r="O24" s="447">
        <v>33561.353245617</v>
      </c>
      <c r="P24" s="447">
        <v>31411.275482005</v>
      </c>
      <c r="Q24" s="447">
        <v>31594.755274179999</v>
      </c>
      <c r="R24" s="447">
        <v>32364.439539745999</v>
      </c>
      <c r="S24" s="447">
        <v>34721.015415948001</v>
      </c>
      <c r="T24" s="448"/>
    </row>
    <row r="25" spans="1:24" ht="18" customHeight="1">
      <c r="A25" s="217" t="s">
        <v>187</v>
      </c>
      <c r="B25" s="1217" t="s">
        <v>58</v>
      </c>
      <c r="C25" s="447">
        <v>93604.640811623001</v>
      </c>
      <c r="D25" s="447">
        <v>105535.132317146</v>
      </c>
      <c r="E25" s="447">
        <v>112225.527080214</v>
      </c>
      <c r="F25" s="447">
        <v>114842.947646884</v>
      </c>
      <c r="G25" s="447">
        <v>118017.384122779</v>
      </c>
      <c r="H25" s="447">
        <v>116566.738017254</v>
      </c>
      <c r="I25" s="447">
        <v>116944.743249766</v>
      </c>
      <c r="J25" s="447">
        <v>119609.186941277</v>
      </c>
      <c r="K25" s="447">
        <v>120672.854574999</v>
      </c>
      <c r="L25" s="447">
        <v>120662.83030652</v>
      </c>
      <c r="M25" s="447">
        <v>120645.06985813301</v>
      </c>
      <c r="N25" s="447">
        <v>122764.867728746</v>
      </c>
      <c r="O25" s="447">
        <v>122503.509059573</v>
      </c>
      <c r="P25" s="447">
        <v>125346.292917974</v>
      </c>
      <c r="Q25" s="447">
        <v>124570.518222479</v>
      </c>
      <c r="R25" s="447">
        <v>124743.64276946</v>
      </c>
      <c r="S25" s="447">
        <v>126368.659685733</v>
      </c>
      <c r="T25" s="448"/>
    </row>
    <row r="26" spans="1:24" ht="18" customHeight="1">
      <c r="A26" s="217" t="s">
        <v>188</v>
      </c>
      <c r="B26" s="1217" t="s">
        <v>59</v>
      </c>
      <c r="C26" s="447">
        <v>24179.866004436</v>
      </c>
      <c r="D26" s="447">
        <v>28621.444501779999</v>
      </c>
      <c r="E26" s="447">
        <v>28291.073176622001</v>
      </c>
      <c r="F26" s="447">
        <v>28571.990429976999</v>
      </c>
      <c r="G26" s="447">
        <v>29084.505339334999</v>
      </c>
      <c r="H26" s="447">
        <v>29176.959959686999</v>
      </c>
      <c r="I26" s="447">
        <v>29013.396700680001</v>
      </c>
      <c r="J26" s="447">
        <v>29394.779224808</v>
      </c>
      <c r="K26" s="447">
        <v>29497.601310976999</v>
      </c>
      <c r="L26" s="447">
        <v>30194.916971047001</v>
      </c>
      <c r="M26" s="447">
        <v>29694.262889022</v>
      </c>
      <c r="N26" s="447">
        <v>30021.468836951</v>
      </c>
      <c r="O26" s="447">
        <v>30038.678025518999</v>
      </c>
      <c r="P26" s="447">
        <v>29976.969171559002</v>
      </c>
      <c r="Q26" s="447">
        <v>29889.023382292999</v>
      </c>
      <c r="R26" s="447">
        <v>30079.319063160001</v>
      </c>
      <c r="S26" s="447">
        <v>30387.564974553999</v>
      </c>
      <c r="T26" s="448"/>
    </row>
    <row r="27" spans="1:24" ht="18" customHeight="1">
      <c r="A27" s="217" t="s">
        <v>189</v>
      </c>
      <c r="B27" s="1216" t="s">
        <v>62</v>
      </c>
      <c r="C27" s="447">
        <v>5177.1991556410003</v>
      </c>
      <c r="D27" s="447">
        <v>5311.9357858359999</v>
      </c>
      <c r="E27" s="447">
        <v>5966.9193453070002</v>
      </c>
      <c r="F27" s="447">
        <v>6136.2429579330001</v>
      </c>
      <c r="G27" s="447">
        <v>6251.7960114870002</v>
      </c>
      <c r="H27" s="447">
        <v>6244.3692425239997</v>
      </c>
      <c r="I27" s="447">
        <v>6211.6406868200002</v>
      </c>
      <c r="J27" s="447">
        <v>6550.294857549</v>
      </c>
      <c r="K27" s="447">
        <v>6585.5213927129998</v>
      </c>
      <c r="L27" s="447">
        <v>6448.8898583950004</v>
      </c>
      <c r="M27" s="447">
        <v>6577.1118685660003</v>
      </c>
      <c r="N27" s="447">
        <v>6578.799308744</v>
      </c>
      <c r="O27" s="447">
        <v>6420.6713126060004</v>
      </c>
      <c r="P27" s="447">
        <v>6253.0485541730004</v>
      </c>
      <c r="Q27" s="447">
        <v>6371.771284118</v>
      </c>
      <c r="R27" s="447">
        <v>6370.3386224169999</v>
      </c>
      <c r="S27" s="447">
        <v>6667.1600091609998</v>
      </c>
      <c r="T27" s="448"/>
    </row>
    <row r="28" spans="1:24" ht="18" customHeight="1">
      <c r="A28" s="217" t="s">
        <v>190</v>
      </c>
      <c r="B28" s="1216" t="s">
        <v>61</v>
      </c>
      <c r="C28" s="447">
        <v>4412.066470535</v>
      </c>
      <c r="D28" s="447">
        <v>5206.5645822119996</v>
      </c>
      <c r="E28" s="447">
        <v>5860.1937306279997</v>
      </c>
      <c r="F28" s="447">
        <v>5703.8276358290004</v>
      </c>
      <c r="G28" s="447">
        <v>5475.9305309339998</v>
      </c>
      <c r="H28" s="447">
        <v>5931.1704104760001</v>
      </c>
      <c r="I28" s="447">
        <v>5734.7159351370001</v>
      </c>
      <c r="J28" s="447">
        <v>6015.0542421589998</v>
      </c>
      <c r="K28" s="447">
        <v>6007.8197709100004</v>
      </c>
      <c r="L28" s="447">
        <v>6014.1857809029998</v>
      </c>
      <c r="M28" s="447">
        <v>5897.4350466400001</v>
      </c>
      <c r="N28" s="447">
        <v>6211.1650593140002</v>
      </c>
      <c r="O28" s="447">
        <v>5974.7050914490001</v>
      </c>
      <c r="P28" s="447">
        <v>5899.3172352989995</v>
      </c>
      <c r="Q28" s="447">
        <v>5755.4846536570003</v>
      </c>
      <c r="R28" s="447">
        <v>5749.5787924200004</v>
      </c>
      <c r="S28" s="447">
        <v>5766.9071938529996</v>
      </c>
      <c r="T28" s="448"/>
    </row>
    <row r="29" spans="1:24" ht="18" customHeight="1">
      <c r="A29" s="217" t="s">
        <v>191</v>
      </c>
      <c r="B29" s="1217" t="s">
        <v>60</v>
      </c>
      <c r="C29" s="447">
        <v>19170.201071998999</v>
      </c>
      <c r="D29" s="447">
        <v>25940.399230849001</v>
      </c>
      <c r="E29" s="447">
        <v>29829.418643707999</v>
      </c>
      <c r="F29" s="447">
        <v>30489.357806052001</v>
      </c>
      <c r="G29" s="447">
        <v>29963.414051025</v>
      </c>
      <c r="H29" s="447">
        <v>30709.715913553999</v>
      </c>
      <c r="I29" s="447">
        <v>30367.292769992</v>
      </c>
      <c r="J29" s="447">
        <v>30448.248869763</v>
      </c>
      <c r="K29" s="447">
        <v>30639.186178002001</v>
      </c>
      <c r="L29" s="447">
        <v>32804.335979386</v>
      </c>
      <c r="M29" s="447">
        <v>31670.556254581999</v>
      </c>
      <c r="N29" s="447">
        <v>35462.180268798002</v>
      </c>
      <c r="O29" s="447">
        <v>33091.861040447999</v>
      </c>
      <c r="P29" s="447">
        <v>32431.250393065999</v>
      </c>
      <c r="Q29" s="447">
        <v>30006.258879870998</v>
      </c>
      <c r="R29" s="447">
        <v>29655.617152980001</v>
      </c>
      <c r="S29" s="447">
        <v>29994.154270497002</v>
      </c>
      <c r="T29" s="448"/>
    </row>
    <row r="30" spans="1:24" ht="18" customHeight="1">
      <c r="A30" s="217" t="s">
        <v>192</v>
      </c>
      <c r="B30" s="1216" t="s">
        <v>63</v>
      </c>
      <c r="C30" s="447">
        <v>28874.303829740998</v>
      </c>
      <c r="D30" s="447">
        <v>33363.523177743999</v>
      </c>
      <c r="E30" s="447">
        <v>35410.152346187999</v>
      </c>
      <c r="F30" s="447">
        <v>41473.856888898998</v>
      </c>
      <c r="G30" s="447">
        <v>41644.914734241</v>
      </c>
      <c r="H30" s="447">
        <v>38509.172791730998</v>
      </c>
      <c r="I30" s="447">
        <v>39391.922620963996</v>
      </c>
      <c r="J30" s="447">
        <v>39655.315246794999</v>
      </c>
      <c r="K30" s="447">
        <v>39919.139073056998</v>
      </c>
      <c r="L30" s="447">
        <v>42797.808033244</v>
      </c>
      <c r="M30" s="447">
        <v>41409.271950754002</v>
      </c>
      <c r="N30" s="447">
        <v>43180.048193497001</v>
      </c>
      <c r="O30" s="447">
        <v>41821.304807039996</v>
      </c>
      <c r="P30" s="447">
        <v>42147.245641633999</v>
      </c>
      <c r="Q30" s="447">
        <v>42850.505062540004</v>
      </c>
      <c r="R30" s="447">
        <v>43860.879612771001</v>
      </c>
      <c r="S30" s="447">
        <v>44659.900751205998</v>
      </c>
      <c r="T30" s="448"/>
      <c r="U30" s="281"/>
      <c r="V30" s="281"/>
      <c r="W30" s="281"/>
      <c r="X30" s="281"/>
    </row>
    <row r="31" spans="1:24" ht="18" customHeight="1">
      <c r="A31" s="217" t="s">
        <v>193</v>
      </c>
      <c r="B31" s="1216" t="s">
        <v>64</v>
      </c>
      <c r="C31" s="447">
        <v>93605.324225931996</v>
      </c>
      <c r="D31" s="447">
        <v>100216.71521225999</v>
      </c>
      <c r="E31" s="447">
        <v>104079.894954288</v>
      </c>
      <c r="F31" s="447">
        <v>126588.95880284499</v>
      </c>
      <c r="G31" s="447">
        <v>131533.57139623101</v>
      </c>
      <c r="H31" s="447">
        <v>133238.64047354</v>
      </c>
      <c r="I31" s="447">
        <v>135615.061059286</v>
      </c>
      <c r="J31" s="447">
        <v>138708.63951218399</v>
      </c>
      <c r="K31" s="447">
        <v>141967.31001456999</v>
      </c>
      <c r="L31" s="447">
        <v>145789.52218659199</v>
      </c>
      <c r="M31" s="447">
        <v>148037.957420836</v>
      </c>
      <c r="N31" s="447">
        <v>150900.207937328</v>
      </c>
      <c r="O31" s="447">
        <v>151381.34854062501</v>
      </c>
      <c r="P31" s="447">
        <v>150411.209018714</v>
      </c>
      <c r="Q31" s="447">
        <v>154701.91607759899</v>
      </c>
      <c r="R31" s="447">
        <v>156177.640054238</v>
      </c>
      <c r="S31" s="447">
        <v>157966.346536606</v>
      </c>
      <c r="T31" s="448"/>
      <c r="U31" s="281"/>
      <c r="V31" s="281"/>
      <c r="W31" s="281"/>
      <c r="X31" s="281"/>
    </row>
    <row r="32" spans="1:24" ht="18" customHeight="1">
      <c r="A32" s="217" t="s">
        <v>194</v>
      </c>
      <c r="B32" s="1216" t="s">
        <v>65</v>
      </c>
      <c r="C32" s="447">
        <v>25098.157025224999</v>
      </c>
      <c r="D32" s="447">
        <v>30085.215218369998</v>
      </c>
      <c r="E32" s="447">
        <v>33166.983146084</v>
      </c>
      <c r="F32" s="447">
        <v>33058.862941191997</v>
      </c>
      <c r="G32" s="447">
        <v>33590.090897415997</v>
      </c>
      <c r="H32" s="447">
        <v>34083.876057535999</v>
      </c>
      <c r="I32" s="447">
        <v>33469.548127978996</v>
      </c>
      <c r="J32" s="447">
        <v>33014.990407963</v>
      </c>
      <c r="K32" s="447">
        <v>34718.170402670003</v>
      </c>
      <c r="L32" s="447">
        <v>34744.578404879998</v>
      </c>
      <c r="M32" s="447">
        <v>34526.951429469998</v>
      </c>
      <c r="N32" s="447">
        <v>35110.303703979</v>
      </c>
      <c r="O32" s="447">
        <v>35483.910178703998</v>
      </c>
      <c r="P32" s="447">
        <v>34947.069016763002</v>
      </c>
      <c r="Q32" s="447">
        <v>34515.044478996999</v>
      </c>
      <c r="R32" s="447">
        <v>35237.309094484001</v>
      </c>
      <c r="S32" s="447">
        <v>36151.809734882001</v>
      </c>
      <c r="T32" s="448"/>
      <c r="U32" s="281"/>
      <c r="V32" s="281"/>
      <c r="W32" s="281"/>
      <c r="X32" s="281"/>
    </row>
    <row r="33" spans="1:24" ht="18" customHeight="1">
      <c r="A33" s="217" t="s">
        <v>195</v>
      </c>
      <c r="B33" s="1216" t="s">
        <v>66</v>
      </c>
      <c r="C33" s="447">
        <v>12683.557386782</v>
      </c>
      <c r="D33" s="447">
        <v>13977.461847361999</v>
      </c>
      <c r="E33" s="447">
        <v>14438.600409793</v>
      </c>
      <c r="F33" s="447">
        <v>14201.615411409</v>
      </c>
      <c r="G33" s="447">
        <v>13878.569416897</v>
      </c>
      <c r="H33" s="447">
        <v>14111.890762831001</v>
      </c>
      <c r="I33" s="447">
        <v>14092.558577240001</v>
      </c>
      <c r="J33" s="447">
        <v>14467.427436279</v>
      </c>
      <c r="K33" s="447">
        <v>14825.702995674999</v>
      </c>
      <c r="L33" s="447">
        <v>14333.037799227001</v>
      </c>
      <c r="M33" s="447">
        <v>14665.150652705001</v>
      </c>
      <c r="N33" s="447">
        <v>14947.174797363001</v>
      </c>
      <c r="O33" s="447">
        <v>14654.210957429999</v>
      </c>
      <c r="P33" s="447">
        <v>14548.524353602999</v>
      </c>
      <c r="Q33" s="447">
        <v>14698.045233674</v>
      </c>
      <c r="R33" s="447">
        <v>14624.633846012999</v>
      </c>
      <c r="S33" s="447">
        <v>14737.836102125</v>
      </c>
      <c r="T33" s="448"/>
      <c r="U33" s="281"/>
      <c r="V33" s="281"/>
      <c r="W33" s="281"/>
      <c r="X33" s="281"/>
    </row>
    <row r="34" spans="1:24" ht="18" customHeight="1">
      <c r="A34" s="217" t="s">
        <v>196</v>
      </c>
      <c r="B34" s="1216" t="s">
        <v>67</v>
      </c>
      <c r="C34" s="447">
        <v>41178.714081589002</v>
      </c>
      <c r="D34" s="447">
        <v>46639.087638882003</v>
      </c>
      <c r="E34" s="447">
        <v>48021.690299102003</v>
      </c>
      <c r="F34" s="447">
        <v>49917.661991831999</v>
      </c>
      <c r="G34" s="447">
        <v>45517.414507988004</v>
      </c>
      <c r="H34" s="447">
        <v>48133.471296299002</v>
      </c>
      <c r="I34" s="447">
        <v>49808.206128348997</v>
      </c>
      <c r="J34" s="447">
        <v>49044.280650287001</v>
      </c>
      <c r="K34" s="447">
        <v>50591.369484338997</v>
      </c>
      <c r="L34" s="447">
        <v>51544.905841899003</v>
      </c>
      <c r="M34" s="447">
        <v>53013.994183674004</v>
      </c>
      <c r="N34" s="447">
        <v>56559.756431893999</v>
      </c>
      <c r="O34" s="447">
        <v>55875.562126372002</v>
      </c>
      <c r="P34" s="447">
        <v>51241.194961979003</v>
      </c>
      <c r="Q34" s="447">
        <v>48863.898885112998</v>
      </c>
      <c r="R34" s="447">
        <v>47397.850263943998</v>
      </c>
      <c r="S34" s="447">
        <v>47129.849443345003</v>
      </c>
      <c r="T34" s="448"/>
      <c r="U34" s="281"/>
      <c r="V34" s="281"/>
      <c r="W34" s="281"/>
      <c r="X34" s="281"/>
    </row>
    <row r="35" spans="1:24" ht="18" customHeight="1">
      <c r="A35" s="217" t="s">
        <v>197</v>
      </c>
      <c r="B35" s="1217" t="s">
        <v>68</v>
      </c>
      <c r="C35" s="447">
        <v>7140.8338148800003</v>
      </c>
      <c r="D35" s="447">
        <v>8189.5321641459996</v>
      </c>
      <c r="E35" s="447">
        <v>9113.2877023090005</v>
      </c>
      <c r="F35" s="447">
        <v>10312.466678514</v>
      </c>
      <c r="G35" s="447">
        <v>10221.184301107</v>
      </c>
      <c r="H35" s="447">
        <v>10718.734140684999</v>
      </c>
      <c r="I35" s="447">
        <v>10505.175149441</v>
      </c>
      <c r="J35" s="447">
        <v>10664.528316391999</v>
      </c>
      <c r="K35" s="447">
        <v>10872.784701914001</v>
      </c>
      <c r="L35" s="447">
        <v>10707.967288738</v>
      </c>
      <c r="M35" s="447">
        <v>10904.130564108</v>
      </c>
      <c r="N35" s="447">
        <v>11900.340884076</v>
      </c>
      <c r="O35" s="447">
        <v>11640.098457025</v>
      </c>
      <c r="P35" s="447">
        <v>11592.499141357999</v>
      </c>
      <c r="Q35" s="447">
        <v>12523.040924131001</v>
      </c>
      <c r="R35" s="447">
        <v>12039.807423873001</v>
      </c>
      <c r="S35" s="447">
        <v>12896.77118799</v>
      </c>
      <c r="T35" s="448"/>
    </row>
    <row r="36" spans="1:24" ht="18" customHeight="1">
      <c r="A36" s="217" t="s">
        <v>198</v>
      </c>
      <c r="B36" s="1217" t="s">
        <v>69</v>
      </c>
      <c r="C36" s="447">
        <v>14852.412420668999</v>
      </c>
      <c r="D36" s="447">
        <v>18067.933644060999</v>
      </c>
      <c r="E36" s="447">
        <v>17033.647693719999</v>
      </c>
      <c r="F36" s="447">
        <v>17962.051556982002</v>
      </c>
      <c r="G36" s="447">
        <v>16957.361339110001</v>
      </c>
      <c r="H36" s="447">
        <v>16262.900873316999</v>
      </c>
      <c r="I36" s="447">
        <v>17654.886889809</v>
      </c>
      <c r="J36" s="447">
        <v>17040.090799074002</v>
      </c>
      <c r="K36" s="447">
        <v>18007.877075745</v>
      </c>
      <c r="L36" s="447">
        <v>17517.083336546999</v>
      </c>
      <c r="M36" s="447">
        <v>17452.219514581</v>
      </c>
      <c r="N36" s="447">
        <v>19374.602923581999</v>
      </c>
      <c r="O36" s="447">
        <v>19989.429619711998</v>
      </c>
      <c r="P36" s="447">
        <v>17879.827629766001</v>
      </c>
      <c r="Q36" s="447">
        <v>17451.913034075002</v>
      </c>
      <c r="R36" s="447">
        <v>17265.706321969999</v>
      </c>
      <c r="S36" s="447">
        <v>17499.437573094001</v>
      </c>
      <c r="T36" s="448"/>
    </row>
    <row r="37" spans="1:24" ht="18" customHeight="1">
      <c r="A37" s="217" t="s">
        <v>199</v>
      </c>
      <c r="B37" s="1217" t="s">
        <v>332</v>
      </c>
      <c r="C37" s="447">
        <v>12864.91097898</v>
      </c>
      <c r="D37" s="447">
        <v>20541.370979702999</v>
      </c>
      <c r="E37" s="447">
        <v>18335.279030599999</v>
      </c>
      <c r="F37" s="447">
        <v>22097.466339925999</v>
      </c>
      <c r="G37" s="447">
        <v>23936.463530196001</v>
      </c>
      <c r="H37" s="447">
        <v>20142.941165911001</v>
      </c>
      <c r="I37" s="447">
        <v>21272.070707325001</v>
      </c>
      <c r="J37" s="447">
        <v>24293.187571627001</v>
      </c>
      <c r="K37" s="447">
        <v>23352.711283289998</v>
      </c>
      <c r="L37" s="447">
        <v>23229.461524169001</v>
      </c>
      <c r="M37" s="447">
        <v>23239.196179443999</v>
      </c>
      <c r="N37" s="447">
        <v>26261.533364456998</v>
      </c>
      <c r="O37" s="447">
        <v>24109.835959012999</v>
      </c>
      <c r="P37" s="447">
        <v>26643.781450152001</v>
      </c>
      <c r="Q37" s="447">
        <v>25785.090828531</v>
      </c>
      <c r="R37" s="447">
        <v>30096.663662486</v>
      </c>
      <c r="S37" s="447">
        <v>33755.069248278</v>
      </c>
      <c r="T37" s="448"/>
    </row>
    <row r="38" spans="1:24" ht="25.15" customHeight="1" thickBot="1">
      <c r="A38" s="449" t="s">
        <v>71</v>
      </c>
      <c r="B38" s="450"/>
      <c r="C38" s="451">
        <f>SUM(C4:C37)</f>
        <v>5630447.7245247671</v>
      </c>
      <c r="D38" s="451">
        <v>6665390.2002391871</v>
      </c>
      <c r="E38" s="451">
        <v>7479462.5514919702</v>
      </c>
      <c r="F38" s="451">
        <v>8153589.9088061228</v>
      </c>
      <c r="G38" s="451">
        <v>8005579.340684616</v>
      </c>
      <c r="H38" s="451">
        <v>7996570.9919957193</v>
      </c>
      <c r="I38" s="451">
        <v>8007689.5647301776</v>
      </c>
      <c r="J38" s="451">
        <v>8042100.9039423391</v>
      </c>
      <c r="K38" s="451">
        <v>8064492.161396198</v>
      </c>
      <c r="L38" s="451">
        <v>8082870.0973306773</v>
      </c>
      <c r="M38" s="451">
        <v>8147168.7122196313</v>
      </c>
      <c r="N38" s="451">
        <v>8198809.8468718641</v>
      </c>
      <c r="O38" s="451">
        <v>8216206.7344217757</v>
      </c>
      <c r="P38" s="451">
        <v>8457929.0785522684</v>
      </c>
      <c r="Q38" s="451">
        <v>8415282.2102849446</v>
      </c>
      <c r="R38" s="451">
        <v>8440844.5396196973</v>
      </c>
      <c r="S38" s="451">
        <v>8601220.2689817622</v>
      </c>
      <c r="T38" s="887"/>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8">
    <mergeCell ref="A1:T1"/>
    <mergeCell ref="A2:B3"/>
    <mergeCell ref="C2:C3"/>
    <mergeCell ref="D2:D3"/>
    <mergeCell ref="E2:E3"/>
    <mergeCell ref="F2:F3"/>
    <mergeCell ref="G2:P2"/>
    <mergeCell ref="Q2:S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A87" zoomScale="80" zoomScaleNormal="70" zoomScaleSheetLayoutView="80" workbookViewId="0">
      <selection activeCell="L10" sqref="L10"/>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404" t="s">
        <v>305</v>
      </c>
      <c r="B1" s="1405"/>
      <c r="C1" s="1405"/>
      <c r="D1" s="1405"/>
      <c r="E1" s="1405"/>
      <c r="F1" s="1405"/>
      <c r="G1" s="1405"/>
      <c r="H1" s="1405"/>
      <c r="I1" s="1405"/>
      <c r="J1" s="1405"/>
      <c r="K1" s="1405"/>
      <c r="L1" s="1405"/>
      <c r="M1" s="1405"/>
      <c r="N1" s="1405"/>
      <c r="O1" s="1405"/>
      <c r="P1" s="1405"/>
      <c r="Q1" s="1405"/>
      <c r="R1" s="1406"/>
    </row>
    <row r="2" spans="1:20" ht="22.35" customHeight="1">
      <c r="A2" s="1360" t="s">
        <v>423</v>
      </c>
      <c r="B2" s="1378" t="s">
        <v>277</v>
      </c>
      <c r="C2" s="1368" t="s">
        <v>849</v>
      </c>
      <c r="D2" s="1362">
        <v>2021</v>
      </c>
      <c r="E2" s="1362">
        <v>2022</v>
      </c>
      <c r="F2" s="1362">
        <v>2023</v>
      </c>
      <c r="G2" s="1362"/>
      <c r="H2" s="1362"/>
      <c r="I2" s="1362"/>
      <c r="J2" s="1362"/>
      <c r="K2" s="1362"/>
      <c r="L2" s="1362"/>
      <c r="M2" s="1362"/>
      <c r="N2" s="1362"/>
      <c r="O2" s="1362"/>
      <c r="P2" s="1362">
        <v>2024</v>
      </c>
      <c r="Q2" s="1362"/>
      <c r="R2" s="1363"/>
    </row>
    <row r="3" spans="1:20" ht="22.35" customHeight="1">
      <c r="A3" s="1360"/>
      <c r="B3" s="1378"/>
      <c r="C3" s="1375"/>
      <c r="D3" s="1365"/>
      <c r="E3" s="1362"/>
      <c r="F3" s="799" t="s">
        <v>2</v>
      </c>
      <c r="G3" s="799" t="s">
        <v>3</v>
      </c>
      <c r="H3" s="799" t="s">
        <v>4</v>
      </c>
      <c r="I3" s="799" t="s">
        <v>5</v>
      </c>
      <c r="J3" s="799" t="s">
        <v>6</v>
      </c>
      <c r="K3" s="799" t="s">
        <v>267</v>
      </c>
      <c r="L3" s="911" t="s">
        <v>7</v>
      </c>
      <c r="M3" s="911" t="s">
        <v>13</v>
      </c>
      <c r="N3" s="911" t="s">
        <v>14</v>
      </c>
      <c r="O3" s="911" t="s">
        <v>15</v>
      </c>
      <c r="P3" s="911" t="s">
        <v>0</v>
      </c>
      <c r="Q3" s="799" t="s">
        <v>1</v>
      </c>
      <c r="R3" s="961" t="s">
        <v>2</v>
      </c>
    </row>
    <row r="4" spans="1:20" ht="22.35" customHeight="1">
      <c r="A4" s="171" t="s">
        <v>434</v>
      </c>
      <c r="B4" s="1218"/>
      <c r="C4" s="1218"/>
      <c r="D4" s="1218"/>
      <c r="E4" s="1218"/>
      <c r="F4" s="1218"/>
      <c r="G4" s="1218"/>
      <c r="H4" s="1218"/>
      <c r="I4" s="1218"/>
      <c r="J4" s="1218"/>
      <c r="K4" s="1218"/>
      <c r="L4" s="1218"/>
      <c r="M4" s="1218"/>
      <c r="N4" s="1218"/>
      <c r="O4" s="1218"/>
      <c r="P4" s="1218"/>
      <c r="Q4" s="1218"/>
      <c r="R4" s="457"/>
    </row>
    <row r="5" spans="1:20" ht="22.35" customHeight="1">
      <c r="A5" s="361" t="s">
        <v>96</v>
      </c>
      <c r="B5" s="452">
        <v>2.1957412434632699</v>
      </c>
      <c r="C5" s="452">
        <v>1.9147227738639501</v>
      </c>
      <c r="D5" s="452">
        <v>1.7147965205676901</v>
      </c>
      <c r="E5" s="452">
        <v>1.91130657646012</v>
      </c>
      <c r="F5" s="452">
        <v>1.9170565611667401</v>
      </c>
      <c r="G5" s="452">
        <v>1.91849856054117</v>
      </c>
      <c r="H5" s="452">
        <v>1.96651193900457</v>
      </c>
      <c r="I5" s="452">
        <v>1.97591940929039</v>
      </c>
      <c r="J5" s="452">
        <v>1.9642168404870699</v>
      </c>
      <c r="K5" s="452">
        <v>2.0131229683657401</v>
      </c>
      <c r="L5" s="452">
        <v>2.0527555851805599</v>
      </c>
      <c r="M5" s="452">
        <v>2.0392491704606002</v>
      </c>
      <c r="N5" s="452">
        <v>2.08296013367229</v>
      </c>
      <c r="O5" s="452">
        <v>2.19725449406863</v>
      </c>
      <c r="P5" s="452">
        <v>2.13929971557168</v>
      </c>
      <c r="Q5" s="452">
        <v>2.1561957332627402</v>
      </c>
      <c r="R5" s="1056">
        <v>2.1564777165412599</v>
      </c>
      <c r="S5" s="46"/>
      <c r="T5" s="452"/>
    </row>
    <row r="6" spans="1:20" ht="22.35" customHeight="1">
      <c r="A6" s="361" t="s">
        <v>435</v>
      </c>
      <c r="B6" s="452">
        <v>0.49764772188685402</v>
      </c>
      <c r="C6" s="452">
        <v>0.424097603365444</v>
      </c>
      <c r="D6" s="452">
        <v>0.16734818405471499</v>
      </c>
      <c r="E6" s="452">
        <v>1.01434078616284</v>
      </c>
      <c r="F6" s="452">
        <v>1.0301119007883</v>
      </c>
      <c r="G6" s="452">
        <v>0.98284080096596305</v>
      </c>
      <c r="H6" s="452">
        <v>0.96878246084764696</v>
      </c>
      <c r="I6" s="452">
        <v>1.1145162443483001</v>
      </c>
      <c r="J6" s="452">
        <v>1.1339353623667201</v>
      </c>
      <c r="K6" s="452">
        <v>1.27472553655981</v>
      </c>
      <c r="L6" s="452">
        <v>1.25109082586661</v>
      </c>
      <c r="M6" s="452">
        <v>1.4306758786812701</v>
      </c>
      <c r="N6" s="452">
        <v>1.50216253311657</v>
      </c>
      <c r="O6" s="452">
        <v>1.65875447352804</v>
      </c>
      <c r="P6" s="452">
        <v>1.6779036197800801</v>
      </c>
      <c r="Q6" s="452">
        <v>1.68568074286666</v>
      </c>
      <c r="R6" s="1056">
        <v>1.6235434999449401</v>
      </c>
      <c r="S6" s="46"/>
      <c r="T6" s="452"/>
    </row>
    <row r="7" spans="1:20">
      <c r="A7" s="171" t="s">
        <v>436</v>
      </c>
      <c r="B7" s="282"/>
      <c r="C7" s="282"/>
      <c r="D7" s="282"/>
      <c r="E7" s="282"/>
      <c r="F7" s="282"/>
      <c r="G7" s="282"/>
      <c r="H7" s="282"/>
      <c r="I7" s="282"/>
      <c r="J7" s="282"/>
      <c r="K7" s="282"/>
      <c r="L7" s="282"/>
      <c r="M7" s="282"/>
      <c r="N7" s="282"/>
      <c r="O7" s="282"/>
      <c r="P7" s="282"/>
      <c r="Q7" s="282"/>
      <c r="R7" s="1057"/>
      <c r="S7" s="46"/>
      <c r="T7" s="453"/>
    </row>
    <row r="8" spans="1:20" ht="22.35" customHeight="1">
      <c r="A8" s="361" t="s">
        <v>96</v>
      </c>
      <c r="B8" s="452">
        <v>1.3127698431616499</v>
      </c>
      <c r="C8" s="452">
        <v>0.86081230620849702</v>
      </c>
      <c r="D8" s="452">
        <v>0.685453538756022</v>
      </c>
      <c r="E8" s="452">
        <v>0.667030461922556</v>
      </c>
      <c r="F8" s="452">
        <v>0.68908195583059895</v>
      </c>
      <c r="G8" s="452">
        <v>0.67212983523601399</v>
      </c>
      <c r="H8" s="452">
        <v>0.67212983523601399</v>
      </c>
      <c r="I8" s="452">
        <v>0.67008613021590202</v>
      </c>
      <c r="J8" s="452">
        <v>0.66596333171324895</v>
      </c>
      <c r="K8" s="452">
        <v>0.66065845247629096</v>
      </c>
      <c r="L8" s="452">
        <v>0.66448348194853302</v>
      </c>
      <c r="M8" s="452">
        <v>0.66634251446256598</v>
      </c>
      <c r="N8" s="452">
        <v>0.66970210525903695</v>
      </c>
      <c r="O8" s="452">
        <v>0.68913673967177103</v>
      </c>
      <c r="P8" s="452">
        <v>0.67609588257152398</v>
      </c>
      <c r="Q8" s="452">
        <v>0.67496441050794098</v>
      </c>
      <c r="R8" s="1056">
        <v>0.67758724548867</v>
      </c>
      <c r="S8" s="46"/>
      <c r="T8" s="453"/>
    </row>
    <row r="9" spans="1:20" ht="22.35" customHeight="1">
      <c r="A9" s="361" t="s">
        <v>435</v>
      </c>
      <c r="B9" s="452">
        <v>0.44943369639092801</v>
      </c>
      <c r="C9" s="452">
        <v>0.284991151928985</v>
      </c>
      <c r="D9" s="452">
        <v>0.17304087772565699</v>
      </c>
      <c r="E9" s="452">
        <v>0.43157755396625902</v>
      </c>
      <c r="F9" s="452">
        <v>0.70927541309874498</v>
      </c>
      <c r="G9" s="452">
        <v>0.73245193409811304</v>
      </c>
      <c r="H9" s="452">
        <v>0.73245193409811304</v>
      </c>
      <c r="I9" s="452">
        <v>0.58032439953035297</v>
      </c>
      <c r="J9" s="452">
        <v>0.65525650928875701</v>
      </c>
      <c r="K9" s="452">
        <v>0.69043620668342298</v>
      </c>
      <c r="L9" s="452">
        <v>0.76071301606959296</v>
      </c>
      <c r="M9" s="452">
        <v>0.61580855570223503</v>
      </c>
      <c r="N9" s="452">
        <v>0.71976229293640803</v>
      </c>
      <c r="O9" s="452">
        <v>0.78279901815597097</v>
      </c>
      <c r="P9" s="452">
        <v>0.78251361304123801</v>
      </c>
      <c r="Q9" s="452">
        <v>0.76775115621241197</v>
      </c>
      <c r="R9" s="1056">
        <v>0.68612582858103899</v>
      </c>
      <c r="S9" s="46"/>
      <c r="T9" s="455"/>
    </row>
    <row r="10" spans="1:20" ht="22.35" customHeight="1">
      <c r="A10" s="171" t="s">
        <v>437</v>
      </c>
      <c r="B10" s="282"/>
      <c r="C10" s="282"/>
      <c r="D10" s="282"/>
      <c r="E10" s="282"/>
      <c r="F10" s="282"/>
      <c r="G10" s="282"/>
      <c r="H10" s="282"/>
      <c r="I10" s="282"/>
      <c r="J10" s="282"/>
      <c r="K10" s="282"/>
      <c r="L10" s="282"/>
      <c r="M10" s="282"/>
      <c r="N10" s="282"/>
      <c r="O10" s="282"/>
      <c r="P10" s="282"/>
      <c r="Q10" s="282"/>
      <c r="R10" s="1057"/>
      <c r="S10" s="46"/>
      <c r="T10" s="455"/>
    </row>
    <row r="11" spans="1:20" ht="25.5">
      <c r="A11" s="362" t="s">
        <v>438</v>
      </c>
      <c r="B11" s="282"/>
      <c r="C11" s="282"/>
      <c r="D11" s="282"/>
      <c r="E11" s="282"/>
      <c r="F11" s="282"/>
      <c r="G11" s="282"/>
      <c r="H11" s="282"/>
      <c r="I11" s="282"/>
      <c r="J11" s="282"/>
      <c r="K11" s="282"/>
      <c r="L11" s="282"/>
      <c r="M11" s="282"/>
      <c r="N11" s="282"/>
      <c r="O11" s="282"/>
      <c r="P11" s="282"/>
      <c r="Q11" s="282"/>
      <c r="R11" s="1057"/>
      <c r="S11" s="46"/>
      <c r="T11" s="452"/>
    </row>
    <row r="12" spans="1:20" ht="22.35" customHeight="1">
      <c r="A12" s="361" t="s">
        <v>96</v>
      </c>
      <c r="B12" s="453">
        <v>6.9183643791634903</v>
      </c>
      <c r="C12" s="453">
        <v>4.2219811716929403</v>
      </c>
      <c r="D12" s="453">
        <v>2.9183354545830298</v>
      </c>
      <c r="E12" s="453">
        <v>3.9499501682376299</v>
      </c>
      <c r="F12" s="453">
        <v>4.2022162973253501</v>
      </c>
      <c r="G12" s="453">
        <v>4.1752538785231001</v>
      </c>
      <c r="H12" s="453">
        <v>4.1889188815615697</v>
      </c>
      <c r="I12" s="453">
        <v>4.1899054746628002</v>
      </c>
      <c r="J12" s="453">
        <v>4.2391494695579501</v>
      </c>
      <c r="K12" s="453">
        <v>4.2891425242276497</v>
      </c>
      <c r="L12" s="453">
        <v>4.3315677428266399</v>
      </c>
      <c r="M12" s="453">
        <v>4.4325859902272899</v>
      </c>
      <c r="N12" s="453">
        <v>4.5150763398970701</v>
      </c>
      <c r="O12" s="453">
        <v>4.7612028387985603</v>
      </c>
      <c r="P12" s="453">
        <v>4.68220718245915</v>
      </c>
      <c r="Q12" s="453">
        <v>4.6242198868204403</v>
      </c>
      <c r="R12" s="1058">
        <v>4.6166581559986897</v>
      </c>
      <c r="S12" s="46"/>
      <c r="T12" s="452"/>
    </row>
    <row r="13" spans="1:20" ht="22.35" customHeight="1">
      <c r="A13" s="361" t="s">
        <v>435</v>
      </c>
      <c r="B13" s="453">
        <v>2.1113236422123398</v>
      </c>
      <c r="C13" s="453">
        <v>0.71924151159435601</v>
      </c>
      <c r="D13" s="453">
        <v>0.36849379745222999</v>
      </c>
      <c r="E13" s="453">
        <v>2.7432673456422498</v>
      </c>
      <c r="F13" s="453">
        <v>2.9963684350503699</v>
      </c>
      <c r="G13" s="453">
        <v>2.9197933863525001</v>
      </c>
      <c r="H13" s="453">
        <v>3.0009449861832098</v>
      </c>
      <c r="I13" s="453">
        <v>3.04732319330921</v>
      </c>
      <c r="J13" s="453">
        <v>3.2535245431274502</v>
      </c>
      <c r="K13" s="453">
        <v>3.3912795179602</v>
      </c>
      <c r="L13" s="453">
        <v>3.5102847362017999</v>
      </c>
      <c r="M13" s="453">
        <v>3.5250798519262698</v>
      </c>
      <c r="N13" s="453">
        <v>3.7139192591877199</v>
      </c>
      <c r="O13" s="453">
        <v>3.8548956062921902</v>
      </c>
      <c r="P13" s="453">
        <v>3.9769098273783801</v>
      </c>
      <c r="Q13" s="453">
        <v>3.8836013093144501</v>
      </c>
      <c r="R13" s="1058">
        <v>3.9469191366215099</v>
      </c>
      <c r="S13" s="46"/>
      <c r="T13" s="282"/>
    </row>
    <row r="14" spans="1:20" ht="25.5">
      <c r="A14" s="362" t="s">
        <v>439</v>
      </c>
      <c r="B14" s="195"/>
      <c r="C14" s="195"/>
      <c r="D14" s="195"/>
      <c r="E14" s="195"/>
      <c r="F14" s="195"/>
      <c r="G14" s="195"/>
      <c r="H14" s="195"/>
      <c r="I14" s="195"/>
      <c r="J14" s="195"/>
      <c r="K14" s="195"/>
      <c r="L14" s="195"/>
      <c r="M14" s="195"/>
      <c r="N14" s="195"/>
      <c r="O14" s="195"/>
      <c r="P14" s="195"/>
      <c r="Q14" s="195"/>
      <c r="R14" s="1059"/>
      <c r="S14" s="46"/>
      <c r="T14" s="452"/>
    </row>
    <row r="15" spans="1:20" ht="22.35" customHeight="1">
      <c r="A15" s="361" t="s">
        <v>96</v>
      </c>
      <c r="B15" s="453">
        <v>6.8375553851544799</v>
      </c>
      <c r="C15" s="453">
        <v>4.3948380236828601</v>
      </c>
      <c r="D15" s="453">
        <v>3.2053720979768898</v>
      </c>
      <c r="E15" s="453">
        <v>4.1836927776441799</v>
      </c>
      <c r="F15" s="453">
        <v>4.41397838968859</v>
      </c>
      <c r="G15" s="453">
        <v>4.4537755759275601</v>
      </c>
      <c r="H15" s="453">
        <v>4.51802220946273</v>
      </c>
      <c r="I15" s="453">
        <v>4.5024330622672499</v>
      </c>
      <c r="J15" s="453">
        <v>4.5972760020090302</v>
      </c>
      <c r="K15" s="453">
        <v>4.62108270452533</v>
      </c>
      <c r="L15" s="453">
        <v>4.7257787786348002</v>
      </c>
      <c r="M15" s="453">
        <v>4.8254373637646601</v>
      </c>
      <c r="N15" s="453">
        <v>4.9989870553522602</v>
      </c>
      <c r="O15" s="453">
        <v>5.2442717021106002</v>
      </c>
      <c r="P15" s="453">
        <v>5.3708250549241399</v>
      </c>
      <c r="Q15" s="453">
        <v>5.3877828093095896</v>
      </c>
      <c r="R15" s="1058">
        <v>5.3556490316519803</v>
      </c>
      <c r="S15" s="46"/>
      <c r="T15" s="452"/>
    </row>
    <row r="16" spans="1:20" ht="22.35" customHeight="1">
      <c r="A16" s="361" t="s">
        <v>435</v>
      </c>
      <c r="B16" s="453">
        <v>2.6067319642571198</v>
      </c>
      <c r="C16" s="453">
        <v>1.0037338123767801</v>
      </c>
      <c r="D16" s="453">
        <v>0.499373172056509</v>
      </c>
      <c r="E16" s="453">
        <v>2.6028460922116099</v>
      </c>
      <c r="F16" s="453">
        <v>3.25364636334873</v>
      </c>
      <c r="G16" s="453">
        <v>3.3520144180459699</v>
      </c>
      <c r="H16" s="453">
        <v>3.3400419877146001</v>
      </c>
      <c r="I16" s="453">
        <v>3.39117549516437</v>
      </c>
      <c r="J16" s="453">
        <v>3.5746867269760298</v>
      </c>
      <c r="K16" s="453">
        <v>3.8646315526376158</v>
      </c>
      <c r="L16" s="453">
        <v>3.9492195346391301</v>
      </c>
      <c r="M16" s="453">
        <v>4.1009642278599197</v>
      </c>
      <c r="N16" s="453">
        <v>4.2398651029398398</v>
      </c>
      <c r="O16" s="453">
        <v>4.5685203661476503</v>
      </c>
      <c r="P16" s="453">
        <v>4.60851067036318</v>
      </c>
      <c r="Q16" s="453">
        <v>4.5472830224086804</v>
      </c>
      <c r="R16" s="1058">
        <v>4.4066378475965502</v>
      </c>
      <c r="S16" s="46"/>
      <c r="T16" s="282"/>
    </row>
    <row r="17" spans="1:20" ht="25.5">
      <c r="A17" s="362" t="s">
        <v>440</v>
      </c>
      <c r="B17" s="454"/>
      <c r="C17" s="454"/>
      <c r="D17" s="454"/>
      <c r="E17" s="454"/>
      <c r="F17" s="454"/>
      <c r="G17" s="454"/>
      <c r="H17" s="454"/>
      <c r="I17" s="454"/>
      <c r="J17" s="454"/>
      <c r="K17" s="454"/>
      <c r="L17" s="454"/>
      <c r="M17" s="454"/>
      <c r="N17" s="454"/>
      <c r="O17" s="454"/>
      <c r="P17" s="454"/>
      <c r="Q17" s="454"/>
      <c r="R17" s="1060"/>
      <c r="S17" s="46"/>
      <c r="T17" s="282"/>
    </row>
    <row r="18" spans="1:20" ht="22.35" customHeight="1">
      <c r="A18" s="361" t="s">
        <v>96</v>
      </c>
      <c r="B18" s="455">
        <v>7.0034180039327998</v>
      </c>
      <c r="C18" s="455">
        <v>5.118369896381</v>
      </c>
      <c r="D18" s="455">
        <v>3.52223249757429</v>
      </c>
      <c r="E18" s="455">
        <v>4.1571524504876702</v>
      </c>
      <c r="F18" s="455">
        <v>4.6199612701933503</v>
      </c>
      <c r="G18" s="455">
        <v>4.6461475949172302</v>
      </c>
      <c r="H18" s="455">
        <v>4.7047280233595501</v>
      </c>
      <c r="I18" s="455">
        <v>4.6834974010690997</v>
      </c>
      <c r="J18" s="455">
        <v>4.7903746571252999</v>
      </c>
      <c r="K18" s="455">
        <v>4.8245507534015797</v>
      </c>
      <c r="L18" s="455">
        <v>5.0019310144386804</v>
      </c>
      <c r="M18" s="455">
        <v>5.1081220798463001</v>
      </c>
      <c r="N18" s="455">
        <v>5.31346269968114</v>
      </c>
      <c r="O18" s="455">
        <v>5.5190281135664101</v>
      </c>
      <c r="P18" s="455">
        <v>5.6119343130772998</v>
      </c>
      <c r="Q18" s="455">
        <v>5.6588179220413499</v>
      </c>
      <c r="R18" s="1061">
        <v>5.6892680152505299</v>
      </c>
      <c r="S18" s="46"/>
      <c r="T18" s="453"/>
    </row>
    <row r="19" spans="1:20" ht="22.35" customHeight="1">
      <c r="A19" s="361" t="s">
        <v>435</v>
      </c>
      <c r="B19" s="455">
        <v>2.2634672200492498</v>
      </c>
      <c r="C19" s="455">
        <v>1.3840548943328299</v>
      </c>
      <c r="D19" s="455">
        <v>0.60316437584638505</v>
      </c>
      <c r="E19" s="455">
        <v>2.4517151790620502</v>
      </c>
      <c r="F19" s="455">
        <v>3.19393609870151</v>
      </c>
      <c r="G19" s="455">
        <v>3.2600082403877799</v>
      </c>
      <c r="H19" s="455">
        <v>3.2603356004005</v>
      </c>
      <c r="I19" s="455">
        <v>3.2892968207809798</v>
      </c>
      <c r="J19" s="455">
        <v>3.3565645690117898</v>
      </c>
      <c r="K19" s="455">
        <v>3.4654310640653798</v>
      </c>
      <c r="L19" s="455">
        <v>3.6094628435956602</v>
      </c>
      <c r="M19" s="455">
        <v>3.7293469633302601</v>
      </c>
      <c r="N19" s="455">
        <v>3.83682628201261</v>
      </c>
      <c r="O19" s="455">
        <v>4.1940438813561096</v>
      </c>
      <c r="P19" s="455">
        <v>4.3615424626031496</v>
      </c>
      <c r="Q19" s="455">
        <v>4.4054549510862504</v>
      </c>
      <c r="R19" s="1061">
        <v>4.3315364942852996</v>
      </c>
      <c r="S19" s="46"/>
      <c r="T19" s="453"/>
    </row>
    <row r="20" spans="1:20" ht="25.5">
      <c r="A20" s="362" t="s">
        <v>441</v>
      </c>
      <c r="B20" s="195"/>
      <c r="C20" s="195"/>
      <c r="D20" s="195"/>
      <c r="E20" s="195"/>
      <c r="F20" s="195"/>
      <c r="G20" s="195"/>
      <c r="H20" s="195"/>
      <c r="I20" s="195"/>
      <c r="J20" s="195"/>
      <c r="K20" s="195"/>
      <c r="L20" s="195"/>
      <c r="M20" s="195"/>
      <c r="N20" s="195"/>
      <c r="O20" s="195"/>
      <c r="P20" s="195"/>
      <c r="Q20" s="195"/>
      <c r="R20" s="1059"/>
      <c r="S20" s="46"/>
      <c r="T20" s="195"/>
    </row>
    <row r="21" spans="1:20" ht="22.35" customHeight="1">
      <c r="A21" s="361" t="s">
        <v>96</v>
      </c>
      <c r="B21" s="455">
        <v>6.6453560050011999</v>
      </c>
      <c r="C21" s="455">
        <v>5.8023673075334496</v>
      </c>
      <c r="D21" s="455">
        <v>3.9900018241061499</v>
      </c>
      <c r="E21" s="455">
        <v>4.6833183260988704</v>
      </c>
      <c r="F21" s="455">
        <v>4.9074152702882801</v>
      </c>
      <c r="G21" s="455">
        <v>4.9657105506631201</v>
      </c>
      <c r="H21" s="455">
        <v>5.0726762271067303</v>
      </c>
      <c r="I21" s="455">
        <v>5.0575398028690097</v>
      </c>
      <c r="J21" s="455">
        <v>5.1269623496745904</v>
      </c>
      <c r="K21" s="455">
        <v>5.1212823459543699</v>
      </c>
      <c r="L21" s="455">
        <v>5.1239045184775502</v>
      </c>
      <c r="M21" s="455">
        <v>5.2237517024665197</v>
      </c>
      <c r="N21" s="455">
        <v>5.3223381467532098</v>
      </c>
      <c r="O21" s="455">
        <v>5.6625951288499996</v>
      </c>
      <c r="P21" s="455">
        <v>5.7825524481644699</v>
      </c>
      <c r="Q21" s="455">
        <v>5.7059923228241001</v>
      </c>
      <c r="R21" s="1061">
        <v>5.74037527830271</v>
      </c>
      <c r="S21" s="46"/>
      <c r="T21" s="453"/>
    </row>
    <row r="22" spans="1:20" ht="22.35" customHeight="1" thickBot="1">
      <c r="A22" s="363" t="s">
        <v>435</v>
      </c>
      <c r="B22" s="459">
        <v>1.7456630994945901</v>
      </c>
      <c r="C22" s="459">
        <v>1.4415672084932201</v>
      </c>
      <c r="D22" s="459">
        <v>0.66390922756506898</v>
      </c>
      <c r="E22" s="459">
        <v>2.04929177374011</v>
      </c>
      <c r="F22" s="459">
        <v>2.77652352479693</v>
      </c>
      <c r="G22" s="459">
        <v>2.8710978669853402</v>
      </c>
      <c r="H22" s="459">
        <v>2.9222969699493402</v>
      </c>
      <c r="I22" s="459">
        <v>2.8353219962637901</v>
      </c>
      <c r="J22" s="459">
        <v>2.86900209713377</v>
      </c>
      <c r="K22" s="459">
        <v>2.9697692723805824</v>
      </c>
      <c r="L22" s="459">
        <v>2.9898046324771501</v>
      </c>
      <c r="M22" s="459">
        <v>2.9282329451267501</v>
      </c>
      <c r="N22" s="459">
        <v>3.0798955286848102</v>
      </c>
      <c r="O22" s="459">
        <v>3.1625433877336699</v>
      </c>
      <c r="P22" s="459">
        <v>3.0003732712861</v>
      </c>
      <c r="Q22" s="459">
        <v>2.9925468546220499</v>
      </c>
      <c r="R22" s="1062">
        <v>3.0280027161408598</v>
      </c>
      <c r="S22" s="46"/>
      <c r="T22" s="453"/>
    </row>
    <row r="23" spans="1:20" s="175" customFormat="1" ht="22.35" hidden="1" customHeight="1" thickBot="1">
      <c r="A23" s="1063" t="s">
        <v>246</v>
      </c>
      <c r="B23" s="360"/>
      <c r="C23" s="360"/>
      <c r="D23" s="360"/>
      <c r="E23" s="360"/>
      <c r="F23" s="360"/>
      <c r="G23" s="360"/>
      <c r="H23" s="360"/>
      <c r="I23" s="360"/>
      <c r="J23" s="360"/>
      <c r="K23" s="360"/>
      <c r="L23" s="360"/>
      <c r="M23" s="360"/>
      <c r="N23" s="360"/>
      <c r="O23" s="360"/>
      <c r="P23" s="360"/>
      <c r="Q23" s="360"/>
      <c r="R23" s="1064"/>
      <c r="T23" s="454"/>
    </row>
    <row r="24" spans="1:20" ht="75" customHeight="1">
      <c r="A24" s="1404" t="s">
        <v>306</v>
      </c>
      <c r="B24" s="1405"/>
      <c r="C24" s="1405"/>
      <c r="D24" s="1405"/>
      <c r="E24" s="1405"/>
      <c r="F24" s="1405"/>
      <c r="G24" s="1405"/>
      <c r="H24" s="1405"/>
      <c r="I24" s="1405"/>
      <c r="J24" s="1405"/>
      <c r="K24" s="1405"/>
      <c r="L24" s="1405"/>
      <c r="M24" s="1405"/>
      <c r="N24" s="1405"/>
      <c r="O24" s="1405"/>
      <c r="P24" s="1405"/>
      <c r="Q24" s="1405"/>
      <c r="R24" s="1406"/>
      <c r="T24" s="455"/>
    </row>
    <row r="25" spans="1:20" ht="22.35" customHeight="1">
      <c r="A25" s="1360" t="s">
        <v>423</v>
      </c>
      <c r="B25" s="1378" t="s">
        <v>277</v>
      </c>
      <c r="C25" s="1368" t="s">
        <v>849</v>
      </c>
      <c r="D25" s="1362">
        <v>2021</v>
      </c>
      <c r="E25" s="1362">
        <v>2022</v>
      </c>
      <c r="F25" s="1362">
        <v>2023</v>
      </c>
      <c r="G25" s="1362"/>
      <c r="H25" s="1362"/>
      <c r="I25" s="1362"/>
      <c r="J25" s="1362"/>
      <c r="K25" s="1362"/>
      <c r="L25" s="1362"/>
      <c r="M25" s="1362"/>
      <c r="N25" s="1362"/>
      <c r="O25" s="1362"/>
      <c r="P25" s="1362">
        <v>2024</v>
      </c>
      <c r="Q25" s="1362"/>
      <c r="R25" s="1363"/>
      <c r="T25" s="455"/>
    </row>
    <row r="26" spans="1:20" ht="22.35" customHeight="1">
      <c r="A26" s="1360"/>
      <c r="B26" s="1378"/>
      <c r="C26" s="1375"/>
      <c r="D26" s="1365"/>
      <c r="E26" s="1362"/>
      <c r="F26" s="799" t="s">
        <v>2</v>
      </c>
      <c r="G26" s="799" t="s">
        <v>3</v>
      </c>
      <c r="H26" s="799" t="s">
        <v>4</v>
      </c>
      <c r="I26" s="799" t="s">
        <v>5</v>
      </c>
      <c r="J26" s="799" t="s">
        <v>6</v>
      </c>
      <c r="K26" s="799" t="s">
        <v>267</v>
      </c>
      <c r="L26" s="911" t="s">
        <v>7</v>
      </c>
      <c r="M26" s="911" t="s">
        <v>13</v>
      </c>
      <c r="N26" s="911" t="s">
        <v>14</v>
      </c>
      <c r="O26" s="911" t="s">
        <v>15</v>
      </c>
      <c r="P26" s="911" t="s">
        <v>0</v>
      </c>
      <c r="Q26" s="799" t="s">
        <v>1</v>
      </c>
      <c r="R26" s="961" t="s">
        <v>2</v>
      </c>
      <c r="T26" s="195"/>
    </row>
    <row r="27" spans="1:20" ht="22.35" customHeight="1">
      <c r="A27" s="171" t="s">
        <v>434</v>
      </c>
      <c r="B27" s="1218"/>
      <c r="C27" s="1218"/>
      <c r="D27" s="1218"/>
      <c r="E27" s="1218"/>
      <c r="F27" s="1218"/>
      <c r="G27" s="1218"/>
      <c r="H27" s="1218"/>
      <c r="I27" s="1218"/>
      <c r="J27" s="1218"/>
      <c r="K27" s="1218"/>
      <c r="L27" s="1218"/>
      <c r="M27" s="1218"/>
      <c r="N27" s="1218"/>
      <c r="O27" s="1218"/>
      <c r="P27" s="1218"/>
      <c r="Q27" s="1218"/>
      <c r="R27" s="457"/>
      <c r="T27" s="455"/>
    </row>
    <row r="28" spans="1:20" ht="22.35" customHeight="1">
      <c r="A28" s="361" t="s">
        <v>96</v>
      </c>
      <c r="B28" s="194">
        <v>2.4031694985251701</v>
      </c>
      <c r="C28" s="194">
        <v>2.0559540450387201</v>
      </c>
      <c r="D28" s="452">
        <v>1.9498151878911101</v>
      </c>
      <c r="E28" s="452">
        <v>2.2024168543407199</v>
      </c>
      <c r="F28" s="452">
        <v>2.1922381875199601</v>
      </c>
      <c r="G28" s="452">
        <v>2.1744470061839101</v>
      </c>
      <c r="H28" s="452">
        <v>2.2277846945827799</v>
      </c>
      <c r="I28" s="452">
        <v>2.3035582265524499</v>
      </c>
      <c r="J28" s="452">
        <v>2.2880064103338098</v>
      </c>
      <c r="K28" s="452">
        <v>2.3965987813073402</v>
      </c>
      <c r="L28" s="452">
        <v>2.4376196265579102</v>
      </c>
      <c r="M28" s="452">
        <v>2.3918642549250202</v>
      </c>
      <c r="N28" s="452">
        <v>2.4435711695174702</v>
      </c>
      <c r="O28" s="452">
        <v>2.5674973644513002</v>
      </c>
      <c r="P28" s="452">
        <v>2.47282890261069</v>
      </c>
      <c r="Q28" s="452">
        <v>2.5001109708123299</v>
      </c>
      <c r="R28" s="1056">
        <v>2.4930132425487899</v>
      </c>
      <c r="T28" s="455"/>
    </row>
    <row r="29" spans="1:20" ht="22.35" customHeight="1">
      <c r="A29" s="361" t="s">
        <v>435</v>
      </c>
      <c r="B29" s="194">
        <v>0.42983274440337799</v>
      </c>
      <c r="C29" s="194">
        <v>0.49446198634856903</v>
      </c>
      <c r="D29" s="452">
        <v>0.16690457069044601</v>
      </c>
      <c r="E29" s="452">
        <v>1.19090993317959</v>
      </c>
      <c r="F29" s="452">
        <v>1.0418262879602</v>
      </c>
      <c r="G29" s="452">
        <v>0.89715533987060503</v>
      </c>
      <c r="H29" s="452">
        <v>0.93460215247619705</v>
      </c>
      <c r="I29" s="452">
        <v>1.1410096971769801</v>
      </c>
      <c r="J29" s="452">
        <v>1.1348116874482199</v>
      </c>
      <c r="K29" s="452">
        <v>1.3009815827272799</v>
      </c>
      <c r="L29" s="452">
        <v>1.26167633894035</v>
      </c>
      <c r="M29" s="452">
        <v>1.4101774298801699</v>
      </c>
      <c r="N29" s="452">
        <v>1.42603008791178</v>
      </c>
      <c r="O29" s="452">
        <v>1.555701661956</v>
      </c>
      <c r="P29" s="452">
        <v>1.5897787112984401</v>
      </c>
      <c r="Q29" s="452">
        <v>1.6721309259188799</v>
      </c>
      <c r="R29" s="1056">
        <v>1.54609963037927</v>
      </c>
    </row>
    <row r="30" spans="1:20" ht="22.35" customHeight="1">
      <c r="A30" s="171" t="s">
        <v>436</v>
      </c>
      <c r="B30" s="1219"/>
      <c r="C30" s="1219"/>
      <c r="D30" s="282"/>
      <c r="E30" s="282"/>
      <c r="F30" s="282"/>
      <c r="G30" s="282"/>
      <c r="H30" s="282"/>
      <c r="I30" s="282"/>
      <c r="J30" s="282"/>
      <c r="K30" s="282"/>
      <c r="L30" s="282"/>
      <c r="M30" s="282"/>
      <c r="N30" s="282"/>
      <c r="O30" s="282"/>
      <c r="P30" s="282"/>
      <c r="Q30" s="282"/>
      <c r="R30" s="1057"/>
    </row>
    <row r="31" spans="1:20" ht="22.35" customHeight="1">
      <c r="A31" s="361" t="s">
        <v>96</v>
      </c>
      <c r="B31" s="456">
        <v>1.2081364603154501</v>
      </c>
      <c r="C31" s="456">
        <v>0.84832550205477197</v>
      </c>
      <c r="D31" s="452">
        <v>0.62079920628278995</v>
      </c>
      <c r="E31" s="452">
        <v>0.60714208354786503</v>
      </c>
      <c r="F31" s="452">
        <v>0.60686974619638501</v>
      </c>
      <c r="G31" s="452">
        <v>0.59920351778563397</v>
      </c>
      <c r="H31" s="452">
        <v>0.60098938514782396</v>
      </c>
      <c r="I31" s="452">
        <v>0.59461633946286296</v>
      </c>
      <c r="J31" s="452">
        <v>0.59690064063741499</v>
      </c>
      <c r="K31" s="452">
        <v>0.59125832965872405</v>
      </c>
      <c r="L31" s="452">
        <v>0.59673129914150103</v>
      </c>
      <c r="M31" s="452">
        <v>0.60934636720531898</v>
      </c>
      <c r="N31" s="452">
        <v>0.609010710805302</v>
      </c>
      <c r="O31" s="452">
        <v>0.60902735230243699</v>
      </c>
      <c r="P31" s="452">
        <v>0.61278769541009503</v>
      </c>
      <c r="Q31" s="452">
        <v>0.618890412984478</v>
      </c>
      <c r="R31" s="1056">
        <v>0.62628156913017896</v>
      </c>
    </row>
    <row r="32" spans="1:20" ht="22.35" customHeight="1">
      <c r="A32" s="361" t="s">
        <v>435</v>
      </c>
      <c r="B32" s="456">
        <v>0.44754962217878302</v>
      </c>
      <c r="C32" s="456">
        <v>0.313097001180353</v>
      </c>
      <c r="D32" s="452">
        <v>0.20022503568206801</v>
      </c>
      <c r="E32" s="452">
        <v>0.20663410715112901</v>
      </c>
      <c r="F32" s="452">
        <v>0.207225080214122</v>
      </c>
      <c r="G32" s="452">
        <v>0.20562511604470299</v>
      </c>
      <c r="H32" s="452">
        <v>0.20429797815365899</v>
      </c>
      <c r="I32" s="452">
        <v>0.20430856110054099</v>
      </c>
      <c r="J32" s="452">
        <v>0.20439797953319599</v>
      </c>
      <c r="K32" s="452">
        <v>0.20364014011617601</v>
      </c>
      <c r="L32" s="452">
        <v>0.20380788182785001</v>
      </c>
      <c r="M32" s="452">
        <v>0.20349147670316201</v>
      </c>
      <c r="N32" s="452">
        <v>0.204032811190927</v>
      </c>
      <c r="O32" s="452">
        <v>0.202586330143563</v>
      </c>
      <c r="P32" s="452">
        <v>0.20377668373676799</v>
      </c>
      <c r="Q32" s="452">
        <v>0.203844792725104</v>
      </c>
      <c r="R32" s="1056">
        <v>0.20365041328122599</v>
      </c>
    </row>
    <row r="33" spans="1:18" ht="22.35" customHeight="1">
      <c r="A33" s="171" t="s">
        <v>437</v>
      </c>
      <c r="B33" s="1219"/>
      <c r="C33" s="1219"/>
      <c r="D33" s="282"/>
      <c r="E33" s="282"/>
      <c r="F33" s="282"/>
      <c r="G33" s="282"/>
      <c r="H33" s="282"/>
      <c r="I33" s="282"/>
      <c r="J33" s="282"/>
      <c r="K33" s="282"/>
      <c r="L33" s="282"/>
      <c r="M33" s="282"/>
      <c r="N33" s="282"/>
      <c r="O33" s="282"/>
      <c r="P33" s="282"/>
      <c r="Q33" s="282"/>
      <c r="R33" s="1057"/>
    </row>
    <row r="34" spans="1:18" ht="25.5">
      <c r="A34" s="362" t="s">
        <v>438</v>
      </c>
      <c r="B34" s="175"/>
      <c r="C34" s="175"/>
      <c r="D34" s="282"/>
      <c r="E34" s="282"/>
      <c r="F34" s="282"/>
      <c r="G34" s="282"/>
      <c r="H34" s="282"/>
      <c r="I34" s="282"/>
      <c r="J34" s="282"/>
      <c r="K34" s="282"/>
      <c r="L34" s="282"/>
      <c r="M34" s="282"/>
      <c r="N34" s="282"/>
      <c r="O34" s="282"/>
      <c r="P34" s="282"/>
      <c r="Q34" s="282"/>
      <c r="R34" s="1057"/>
    </row>
    <row r="35" spans="1:18" ht="22.35" customHeight="1">
      <c r="A35" s="361" t="s">
        <v>96</v>
      </c>
      <c r="B35" s="456">
        <v>6.8193083002992401</v>
      </c>
      <c r="C35" s="456">
        <v>3.7386804703668801</v>
      </c>
      <c r="D35" s="453">
        <v>2.5311183132700701</v>
      </c>
      <c r="E35" s="453">
        <v>3.5946389716426199</v>
      </c>
      <c r="F35" s="453">
        <v>3.6096799077216302</v>
      </c>
      <c r="G35" s="453">
        <v>3.6499122518118399</v>
      </c>
      <c r="H35" s="453">
        <v>3.6075856523805698</v>
      </c>
      <c r="I35" s="453">
        <v>3.5537774706873599</v>
      </c>
      <c r="J35" s="453">
        <v>3.71481308394582</v>
      </c>
      <c r="K35" s="453">
        <v>3.8293323259577701</v>
      </c>
      <c r="L35" s="453">
        <v>3.9846130026419799</v>
      </c>
      <c r="M35" s="453">
        <v>4.0347043810337899</v>
      </c>
      <c r="N35" s="453">
        <v>4.10261129330922</v>
      </c>
      <c r="O35" s="453">
        <v>4.2754644005618898</v>
      </c>
      <c r="P35" s="453">
        <v>4.3947905248306096</v>
      </c>
      <c r="Q35" s="453">
        <v>4.3386983775382397</v>
      </c>
      <c r="R35" s="1058">
        <v>4.3355006310260302</v>
      </c>
    </row>
    <row r="36" spans="1:18" ht="22.35" customHeight="1">
      <c r="A36" s="361" t="s">
        <v>435</v>
      </c>
      <c r="B36" s="456">
        <v>2.1181575977523801</v>
      </c>
      <c r="C36" s="456">
        <v>0.64679069973751901</v>
      </c>
      <c r="D36" s="453">
        <v>0.31069201211696401</v>
      </c>
      <c r="E36" s="453">
        <v>2.80380854434646</v>
      </c>
      <c r="F36" s="453">
        <v>2.8426852228611201</v>
      </c>
      <c r="G36" s="903">
        <v>2.7089724489334599</v>
      </c>
      <c r="H36" s="903">
        <v>2.7028185378409901</v>
      </c>
      <c r="I36" s="903">
        <v>2.8561590165353699</v>
      </c>
      <c r="J36" s="903">
        <v>2.9138138921562802</v>
      </c>
      <c r="K36" s="903">
        <v>2.9923349322073598</v>
      </c>
      <c r="L36" s="903">
        <v>3.0944420201605398</v>
      </c>
      <c r="M36" s="903">
        <v>3.2597568517650601</v>
      </c>
      <c r="N36" s="903">
        <v>3.6969761828190202</v>
      </c>
      <c r="O36" s="903">
        <v>3.6226964784152398</v>
      </c>
      <c r="P36" s="903">
        <v>3.9832028741027399</v>
      </c>
      <c r="Q36" s="903">
        <v>3.9124015214133201</v>
      </c>
      <c r="R36" s="1065">
        <v>3.8763142958520298</v>
      </c>
    </row>
    <row r="37" spans="1:18" ht="25.5">
      <c r="A37" s="362" t="s">
        <v>439</v>
      </c>
      <c r="B37" s="1220"/>
      <c r="C37" s="1220"/>
      <c r="D37" s="195"/>
      <c r="E37" s="195"/>
      <c r="F37" s="195"/>
      <c r="G37" s="195"/>
      <c r="H37" s="195"/>
      <c r="I37" s="195"/>
      <c r="J37" s="195"/>
      <c r="K37" s="195"/>
      <c r="L37" s="195"/>
      <c r="M37" s="195"/>
      <c r="N37" s="195"/>
      <c r="O37" s="195"/>
      <c r="P37" s="195"/>
      <c r="Q37" s="195"/>
      <c r="R37" s="1059"/>
    </row>
    <row r="38" spans="1:18" ht="22.35" customHeight="1">
      <c r="A38" s="361" t="s">
        <v>96</v>
      </c>
      <c r="B38" s="456">
        <v>6.4528383521895298</v>
      </c>
      <c r="C38" s="456">
        <v>3.7708293023694601</v>
      </c>
      <c r="D38" s="453">
        <v>2.7702037604238798</v>
      </c>
      <c r="E38" s="453">
        <v>3.7692701750470099</v>
      </c>
      <c r="F38" s="453">
        <v>3.6995770803463599</v>
      </c>
      <c r="G38" s="903">
        <v>3.6772714747237698</v>
      </c>
      <c r="H38" s="903">
        <v>3.85304572312014</v>
      </c>
      <c r="I38" s="903">
        <v>3.9112963483606999</v>
      </c>
      <c r="J38" s="903">
        <v>4.0827205068345602</v>
      </c>
      <c r="K38" s="903">
        <v>4.1917063717636598</v>
      </c>
      <c r="L38" s="903">
        <v>4.4380407253157603</v>
      </c>
      <c r="M38" s="903">
        <v>4.6311861818171796</v>
      </c>
      <c r="N38" s="903">
        <v>4.9038821327922699</v>
      </c>
      <c r="O38" s="903">
        <v>5.2174778348663198</v>
      </c>
      <c r="P38" s="903">
        <v>5.4097204795315701</v>
      </c>
      <c r="Q38" s="903">
        <v>5.4287307300115097</v>
      </c>
      <c r="R38" s="1065">
        <v>5.4094905063693899</v>
      </c>
    </row>
    <row r="39" spans="1:18" ht="22.35" customHeight="1">
      <c r="A39" s="361" t="s">
        <v>435</v>
      </c>
      <c r="B39" s="456">
        <v>2.8336663623755598</v>
      </c>
      <c r="C39" s="456">
        <v>1.0627987634817699</v>
      </c>
      <c r="D39" s="453">
        <v>0.402958228173318</v>
      </c>
      <c r="E39" s="453">
        <v>2.54726339377302</v>
      </c>
      <c r="F39" s="453">
        <v>3.1545578831686298</v>
      </c>
      <c r="G39" s="903">
        <v>3.138090900601</v>
      </c>
      <c r="H39" s="903">
        <v>3.0001810032616798</v>
      </c>
      <c r="I39" s="903">
        <v>3.1457813401375301</v>
      </c>
      <c r="J39" s="903">
        <v>3.5059730007671601</v>
      </c>
      <c r="K39" s="903">
        <v>4.1322787256502096</v>
      </c>
      <c r="L39" s="903">
        <v>4.1914491022465903</v>
      </c>
      <c r="M39" s="903">
        <v>4.1764943998889699</v>
      </c>
      <c r="N39" s="903">
        <v>4.4704470567044101</v>
      </c>
      <c r="O39" s="903">
        <v>4.88764147508327</v>
      </c>
      <c r="P39" s="903">
        <v>4.9065042725243799</v>
      </c>
      <c r="Q39" s="903">
        <v>4.7856868877739496</v>
      </c>
      <c r="R39" s="1065">
        <v>4.4869679590723202</v>
      </c>
    </row>
    <row r="40" spans="1:18" ht="25.5">
      <c r="A40" s="362" t="s">
        <v>440</v>
      </c>
      <c r="B40" s="1220"/>
      <c r="C40" s="1220"/>
      <c r="D40" s="454"/>
      <c r="E40" s="454"/>
      <c r="F40" s="454"/>
      <c r="G40" s="454"/>
      <c r="H40" s="454"/>
      <c r="I40" s="454"/>
      <c r="J40" s="454"/>
      <c r="K40" s="454"/>
      <c r="L40" s="454"/>
      <c r="M40" s="454"/>
      <c r="N40" s="454"/>
      <c r="O40" s="454"/>
      <c r="P40" s="454"/>
      <c r="Q40" s="454"/>
      <c r="R40" s="1060"/>
    </row>
    <row r="41" spans="1:18" ht="22.35" customHeight="1">
      <c r="A41" s="361" t="s">
        <v>96</v>
      </c>
      <c r="B41" s="456">
        <v>6.3618965657280997</v>
      </c>
      <c r="C41" s="456">
        <v>4.5206559027668796</v>
      </c>
      <c r="D41" s="455">
        <v>3.1239122814865099</v>
      </c>
      <c r="E41" s="455">
        <v>4.1104405544583402</v>
      </c>
      <c r="F41" s="455">
        <v>4.4135682602664303</v>
      </c>
      <c r="G41" s="455">
        <v>4.3032802276001396</v>
      </c>
      <c r="H41" s="455">
        <v>4.2611313187466502</v>
      </c>
      <c r="I41" s="455">
        <v>4.16923355498938</v>
      </c>
      <c r="J41" s="455">
        <v>4.3449453835303897</v>
      </c>
      <c r="K41" s="455">
        <v>4.4567381890654598</v>
      </c>
      <c r="L41" s="455">
        <v>4.8877363782395697</v>
      </c>
      <c r="M41" s="455">
        <v>5.0263380080813898</v>
      </c>
      <c r="N41" s="455">
        <v>5.32741571579162</v>
      </c>
      <c r="O41" s="455">
        <v>5.6192766291933003</v>
      </c>
      <c r="P41" s="455">
        <v>5.7568652555936</v>
      </c>
      <c r="Q41" s="455">
        <v>5.8043458031724002</v>
      </c>
      <c r="R41" s="1061">
        <v>5.7972485742636604</v>
      </c>
    </row>
    <row r="42" spans="1:18" ht="22.35" customHeight="1">
      <c r="A42" s="361" t="s">
        <v>435</v>
      </c>
      <c r="B42" s="456">
        <v>2.2925363402464698</v>
      </c>
      <c r="C42" s="456">
        <v>1.35854739302283</v>
      </c>
      <c r="D42" s="455">
        <v>0.56564796937197404</v>
      </c>
      <c r="E42" s="455">
        <v>2.9644213380072699</v>
      </c>
      <c r="F42" s="455">
        <v>3.4940443675436001</v>
      </c>
      <c r="G42" s="455">
        <v>3.4682726018660599</v>
      </c>
      <c r="H42" s="455">
        <v>3.4053799238084199</v>
      </c>
      <c r="I42" s="455">
        <v>3.2550418876021299</v>
      </c>
      <c r="J42" s="455">
        <v>3.1295858839535802</v>
      </c>
      <c r="K42" s="455">
        <v>3.4844578519175502</v>
      </c>
      <c r="L42" s="455">
        <v>3.54323953119414</v>
      </c>
      <c r="M42" s="455">
        <v>3.6560147584535501</v>
      </c>
      <c r="N42" s="455">
        <v>3.8091213802580901</v>
      </c>
      <c r="O42" s="455">
        <v>4.461673105879</v>
      </c>
      <c r="P42" s="455">
        <v>4.8117578978133899</v>
      </c>
      <c r="Q42" s="455">
        <v>4.8688844392096904</v>
      </c>
      <c r="R42" s="1061">
        <v>4.7307497606748701</v>
      </c>
    </row>
    <row r="43" spans="1:18" ht="27.4" customHeight="1">
      <c r="A43" s="362" t="s">
        <v>441</v>
      </c>
      <c r="B43" s="1220"/>
      <c r="C43" s="1220"/>
      <c r="D43" s="195"/>
      <c r="E43" s="195"/>
      <c r="F43" s="195"/>
      <c r="G43" s="195"/>
      <c r="H43" s="195"/>
      <c r="I43" s="195"/>
      <c r="J43" s="195"/>
      <c r="K43" s="195"/>
      <c r="L43" s="195"/>
      <c r="M43" s="195"/>
      <c r="N43" s="195"/>
      <c r="O43" s="195"/>
      <c r="P43" s="195"/>
      <c r="Q43" s="195"/>
      <c r="R43" s="1059"/>
    </row>
    <row r="44" spans="1:18" ht="22.35" customHeight="1">
      <c r="A44" s="361" t="s">
        <v>96</v>
      </c>
      <c r="B44" s="456">
        <v>6.6511808109073201</v>
      </c>
      <c r="C44" s="456">
        <v>5.8540732207853701</v>
      </c>
      <c r="D44" s="455">
        <v>3.7030095098985001</v>
      </c>
      <c r="E44" s="455">
        <v>4.8024948496595297</v>
      </c>
      <c r="F44" s="455">
        <v>4.9427912600977901</v>
      </c>
      <c r="G44" s="455">
        <v>4.9783333487122503</v>
      </c>
      <c r="H44" s="455">
        <v>5.01154666601927</v>
      </c>
      <c r="I44" s="455">
        <v>5.0645015864818301</v>
      </c>
      <c r="J44" s="455">
        <v>5.0212616962477599</v>
      </c>
      <c r="K44" s="455">
        <v>5.1599551106920103</v>
      </c>
      <c r="L44" s="455">
        <v>5.1250162305493996</v>
      </c>
      <c r="M44" s="455">
        <v>5.1132183869712904</v>
      </c>
      <c r="N44" s="455">
        <v>5.34815044256775</v>
      </c>
      <c r="O44" s="455">
        <v>5.69707673432183</v>
      </c>
      <c r="P44" s="455">
        <v>5.7204654212900596</v>
      </c>
      <c r="Q44" s="455">
        <v>5.7267458501174504</v>
      </c>
      <c r="R44" s="1061">
        <v>5.7406041013249904</v>
      </c>
    </row>
    <row r="45" spans="1:18" ht="22.35" customHeight="1" thickBot="1">
      <c r="A45" s="363" t="s">
        <v>435</v>
      </c>
      <c r="B45" s="460">
        <v>1.7983196735328799</v>
      </c>
      <c r="C45" s="460">
        <v>1.4858109725847</v>
      </c>
      <c r="D45" s="459">
        <v>0.54026131628755003</v>
      </c>
      <c r="E45" s="459">
        <v>1.57707594730357</v>
      </c>
      <c r="F45" s="459">
        <v>2.4844183874407499</v>
      </c>
      <c r="G45" s="459">
        <v>2.46677042045143</v>
      </c>
      <c r="H45" s="459">
        <v>2.517373067052</v>
      </c>
      <c r="I45" s="459">
        <v>1.9684858959890601</v>
      </c>
      <c r="J45" s="459">
        <v>1.9261104500706101</v>
      </c>
      <c r="K45" s="459">
        <v>1.92018114819638</v>
      </c>
      <c r="L45" s="459">
        <v>1.7039286805315901</v>
      </c>
      <c r="M45" s="459">
        <v>1.51975541521927</v>
      </c>
      <c r="N45" s="459">
        <v>1.53439499567954</v>
      </c>
      <c r="O45" s="459">
        <v>1.46190895624808</v>
      </c>
      <c r="P45" s="459">
        <v>1.3666487147653399</v>
      </c>
      <c r="Q45" s="459">
        <v>1.36617983082578</v>
      </c>
      <c r="R45" s="1062">
        <v>1.3639417507043701</v>
      </c>
    </row>
    <row r="46" spans="1:18" ht="75" customHeight="1">
      <c r="A46" s="1404" t="s">
        <v>307</v>
      </c>
      <c r="B46" s="1405"/>
      <c r="C46" s="1405"/>
      <c r="D46" s="1405"/>
      <c r="E46" s="1405"/>
      <c r="F46" s="1405"/>
      <c r="G46" s="1405"/>
      <c r="H46" s="1405"/>
      <c r="I46" s="1405"/>
      <c r="J46" s="1405"/>
      <c r="K46" s="1405"/>
      <c r="L46" s="1405"/>
      <c r="M46" s="1405"/>
      <c r="N46" s="1405"/>
      <c r="O46" s="1405"/>
      <c r="P46" s="1405"/>
      <c r="Q46" s="1405"/>
      <c r="R46" s="1406"/>
    </row>
    <row r="47" spans="1:18" ht="22.35" customHeight="1">
      <c r="A47" s="1360" t="s">
        <v>423</v>
      </c>
      <c r="B47" s="1378" t="s">
        <v>277</v>
      </c>
      <c r="C47" s="1368" t="s">
        <v>849</v>
      </c>
      <c r="D47" s="1362">
        <v>2021</v>
      </c>
      <c r="E47" s="1362">
        <v>2022</v>
      </c>
      <c r="F47" s="1362">
        <v>2023</v>
      </c>
      <c r="G47" s="1362"/>
      <c r="H47" s="1362"/>
      <c r="I47" s="1362"/>
      <c r="J47" s="1362"/>
      <c r="K47" s="1362"/>
      <c r="L47" s="1362"/>
      <c r="M47" s="1362"/>
      <c r="N47" s="1362"/>
      <c r="O47" s="1362"/>
      <c r="P47" s="1362">
        <v>2024</v>
      </c>
      <c r="Q47" s="1362"/>
      <c r="R47" s="1363"/>
    </row>
    <row r="48" spans="1:18" ht="22.35" customHeight="1">
      <c r="A48" s="1360"/>
      <c r="B48" s="1378"/>
      <c r="C48" s="1375"/>
      <c r="D48" s="1365"/>
      <c r="E48" s="1362"/>
      <c r="F48" s="799" t="s">
        <v>2</v>
      </c>
      <c r="G48" s="911" t="s">
        <v>3</v>
      </c>
      <c r="H48" s="799" t="s">
        <v>4</v>
      </c>
      <c r="I48" s="799" t="s">
        <v>5</v>
      </c>
      <c r="J48" s="799" t="s">
        <v>6</v>
      </c>
      <c r="K48" s="799" t="s">
        <v>267</v>
      </c>
      <c r="L48" s="911" t="s">
        <v>7</v>
      </c>
      <c r="M48" s="911" t="s">
        <v>13</v>
      </c>
      <c r="N48" s="911" t="s">
        <v>14</v>
      </c>
      <c r="O48" s="911" t="s">
        <v>15</v>
      </c>
      <c r="P48" s="911" t="s">
        <v>0</v>
      </c>
      <c r="Q48" s="911" t="s">
        <v>1</v>
      </c>
      <c r="R48" s="961" t="s">
        <v>2</v>
      </c>
    </row>
    <row r="49" spans="1:18" ht="22.35" customHeight="1">
      <c r="A49" s="171" t="s">
        <v>434</v>
      </c>
      <c r="B49" s="1218"/>
      <c r="C49" s="1218"/>
      <c r="D49" s="1218"/>
      <c r="E49" s="1218"/>
      <c r="F49" s="1218"/>
      <c r="G49" s="1218"/>
      <c r="H49" s="1218"/>
      <c r="I49" s="1218"/>
      <c r="J49" s="1218"/>
      <c r="K49" s="1218"/>
      <c r="L49" s="1218"/>
      <c r="M49" s="1218"/>
      <c r="N49" s="1218"/>
      <c r="O49" s="1218"/>
      <c r="P49" s="1218"/>
      <c r="Q49" s="1218"/>
      <c r="R49" s="457"/>
    </row>
    <row r="50" spans="1:18" ht="22.35" customHeight="1">
      <c r="A50" s="361" t="s">
        <v>96</v>
      </c>
      <c r="B50" s="1221">
        <v>2.0237145242030299</v>
      </c>
      <c r="C50" s="1221">
        <v>1.9292864628041999</v>
      </c>
      <c r="D50" s="452">
        <v>1.6880516153746199</v>
      </c>
      <c r="E50" s="452">
        <v>1.6777207861314001</v>
      </c>
      <c r="F50" s="452">
        <v>1.7401863026203299</v>
      </c>
      <c r="G50" s="452">
        <v>1.6616181816211899</v>
      </c>
      <c r="H50" s="452">
        <v>1.62929717136519</v>
      </c>
      <c r="I50" s="452">
        <v>1.66657103336735</v>
      </c>
      <c r="J50" s="452">
        <v>1.5786051288548399</v>
      </c>
      <c r="K50" s="452">
        <v>1.58440945983613</v>
      </c>
      <c r="L50" s="452">
        <v>1.58966721167574</v>
      </c>
      <c r="M50" s="452">
        <v>1.6422022886744101</v>
      </c>
      <c r="N50" s="452">
        <v>1.6132074587190399</v>
      </c>
      <c r="O50" s="452">
        <v>1.5146374730391099</v>
      </c>
      <c r="P50" s="452">
        <v>1.6181091567677299</v>
      </c>
      <c r="Q50" s="452">
        <v>1.6362266533174299</v>
      </c>
      <c r="R50" s="1056">
        <v>1.6713802743508099</v>
      </c>
    </row>
    <row r="51" spans="1:18" ht="22.35" customHeight="1">
      <c r="A51" s="361" t="s">
        <v>435</v>
      </c>
      <c r="B51" s="1221">
        <v>0.365836499953196</v>
      </c>
      <c r="C51" s="1221">
        <v>0.291208490960498</v>
      </c>
      <c r="D51" s="452">
        <v>0.28804887575958299</v>
      </c>
      <c r="E51" s="452">
        <v>0.25806394080453199</v>
      </c>
      <c r="F51" s="452">
        <v>0.248146873057048</v>
      </c>
      <c r="G51" s="452">
        <v>0.248079742923836</v>
      </c>
      <c r="H51" s="452">
        <v>0.24695827772889201</v>
      </c>
      <c r="I51" s="452">
        <v>0.247236767220674</v>
      </c>
      <c r="J51" s="452">
        <v>0.24807296530718001</v>
      </c>
      <c r="K51" s="452">
        <v>0.24785875365589</v>
      </c>
      <c r="L51" s="452">
        <v>0.247578684045695</v>
      </c>
      <c r="M51" s="452">
        <v>0.22904090914592501</v>
      </c>
      <c r="N51" s="452">
        <v>0.22546369664714</v>
      </c>
      <c r="O51" s="452">
        <v>0.23589085875675</v>
      </c>
      <c r="P51" s="452">
        <v>0.239587721978926</v>
      </c>
      <c r="Q51" s="452">
        <v>0.223421828469932</v>
      </c>
      <c r="R51" s="1056">
        <v>0.21950060104261199</v>
      </c>
    </row>
    <row r="52" spans="1:18" ht="22.35" customHeight="1">
      <c r="A52" s="171" t="s">
        <v>436</v>
      </c>
      <c r="B52" s="1221"/>
      <c r="C52" s="1221"/>
      <c r="D52" s="282"/>
      <c r="E52" s="282"/>
      <c r="F52" s="282"/>
      <c r="G52" s="282"/>
      <c r="H52" s="282"/>
      <c r="I52" s="282"/>
      <c r="J52" s="282"/>
      <c r="K52" s="282"/>
      <c r="L52" s="282"/>
      <c r="M52" s="282"/>
      <c r="N52" s="282"/>
      <c r="O52" s="282"/>
      <c r="P52" s="282"/>
      <c r="Q52" s="282"/>
      <c r="R52" s="1057"/>
    </row>
    <row r="53" spans="1:18" ht="22.35" customHeight="1">
      <c r="A53" s="361" t="s">
        <v>96</v>
      </c>
      <c r="B53" s="1221">
        <v>1.6915949745911201</v>
      </c>
      <c r="C53" s="1221">
        <v>1.27717496766269</v>
      </c>
      <c r="D53" s="452">
        <v>1.0278677760400601</v>
      </c>
      <c r="E53" s="452">
        <v>0.97067968929988202</v>
      </c>
      <c r="F53" s="452">
        <v>0.94930539849214202</v>
      </c>
      <c r="G53" s="452">
        <v>0.82387794911390699</v>
      </c>
      <c r="H53" s="452">
        <v>0.82284088519940501</v>
      </c>
      <c r="I53" s="452">
        <v>0.79907049483363901</v>
      </c>
      <c r="J53" s="452">
        <v>0.77189215440817904</v>
      </c>
      <c r="K53" s="452">
        <v>0.77898781570388897</v>
      </c>
      <c r="L53" s="452">
        <v>0.80051124949744301</v>
      </c>
      <c r="M53" s="452">
        <v>0.80423609987703504</v>
      </c>
      <c r="N53" s="452">
        <v>0.82751358108449902</v>
      </c>
      <c r="O53" s="452">
        <v>0.96142985467935704</v>
      </c>
      <c r="P53" s="452">
        <v>0.85762969398518596</v>
      </c>
      <c r="Q53" s="452">
        <v>0.85149815432686105</v>
      </c>
      <c r="R53" s="1056">
        <v>0.89577093458622903</v>
      </c>
    </row>
    <row r="54" spans="1:18" ht="22.35" customHeight="1">
      <c r="A54" s="361" t="s">
        <v>435</v>
      </c>
      <c r="B54" s="1221">
        <v>0.22258762337020699</v>
      </c>
      <c r="C54" s="1221">
        <v>0.209447732466674</v>
      </c>
      <c r="D54" s="452">
        <v>0.19551877791330699</v>
      </c>
      <c r="E54" s="452">
        <v>0.29143215048659898</v>
      </c>
      <c r="F54" s="452">
        <v>0.21524470279628499</v>
      </c>
      <c r="G54" s="452">
        <v>0.29945890203038</v>
      </c>
      <c r="H54" s="452">
        <v>0.27530818434096699</v>
      </c>
      <c r="I54" s="452">
        <v>0.21098494103624299</v>
      </c>
      <c r="J54" s="452">
        <v>0.20960428894584299</v>
      </c>
      <c r="K54" s="452">
        <v>0.28654141209343298</v>
      </c>
      <c r="L54" s="452">
        <v>0.19517757356414001</v>
      </c>
      <c r="M54" s="452">
        <v>0.19575255665854599</v>
      </c>
      <c r="N54" s="452">
        <v>0.19712177899373001</v>
      </c>
      <c r="O54" s="452">
        <v>0.31489412023005903</v>
      </c>
      <c r="P54" s="452">
        <v>0.21799129098280901</v>
      </c>
      <c r="Q54" s="452">
        <v>0.225373685965539</v>
      </c>
      <c r="R54" s="1056">
        <v>0.24285703972311701</v>
      </c>
    </row>
    <row r="55" spans="1:18" ht="22.35" customHeight="1">
      <c r="A55" s="171" t="s">
        <v>437</v>
      </c>
      <c r="B55" s="1221"/>
      <c r="C55" s="1221"/>
      <c r="D55" s="282"/>
      <c r="E55" s="282"/>
      <c r="F55" s="282"/>
      <c r="G55" s="282"/>
      <c r="H55" s="282"/>
      <c r="I55" s="282"/>
      <c r="J55" s="282"/>
      <c r="K55" s="282"/>
      <c r="L55" s="282"/>
      <c r="M55" s="282"/>
      <c r="N55" s="282"/>
      <c r="O55" s="282"/>
      <c r="P55" s="282"/>
      <c r="Q55" s="282"/>
      <c r="R55" s="1057"/>
    </row>
    <row r="56" spans="1:18" ht="25.5">
      <c r="A56" s="362" t="s">
        <v>438</v>
      </c>
      <c r="B56" s="1221"/>
      <c r="C56" s="1221"/>
      <c r="D56" s="282"/>
      <c r="E56" s="282"/>
      <c r="F56" s="282"/>
      <c r="G56" s="282"/>
      <c r="H56" s="282"/>
      <c r="I56" s="282"/>
      <c r="J56" s="282"/>
      <c r="K56" s="282"/>
      <c r="L56" s="282"/>
      <c r="M56" s="282"/>
      <c r="N56" s="282"/>
      <c r="O56" s="282"/>
      <c r="P56" s="282"/>
      <c r="Q56" s="282"/>
      <c r="R56" s="1057"/>
    </row>
    <row r="57" spans="1:18" ht="22.35" customHeight="1">
      <c r="A57" s="361" t="s">
        <v>96</v>
      </c>
      <c r="B57" s="1221">
        <v>7.2891374668389499</v>
      </c>
      <c r="C57" s="1221">
        <v>5.3687508672294504</v>
      </c>
      <c r="D57" s="453">
        <v>3.40954188372895</v>
      </c>
      <c r="E57" s="453">
        <v>4.6061737676177099</v>
      </c>
      <c r="F57" s="453">
        <v>4.4182760594791501</v>
      </c>
      <c r="G57" s="453">
        <v>4.2200177400131</v>
      </c>
      <c r="H57" s="453">
        <v>4.1486255848308202</v>
      </c>
      <c r="I57" s="453">
        <v>4.3126141040693504</v>
      </c>
      <c r="J57" s="453">
        <v>4.2498372185811197</v>
      </c>
      <c r="K57" s="453">
        <v>4.2577967735364197</v>
      </c>
      <c r="L57" s="453">
        <v>4.2604586674310196</v>
      </c>
      <c r="M57" s="453">
        <v>4.4992095677193804</v>
      </c>
      <c r="N57" s="453">
        <v>4.5864826890245398</v>
      </c>
      <c r="O57" s="453">
        <v>5.6387073559776697</v>
      </c>
      <c r="P57" s="453">
        <v>4.9208002507617996</v>
      </c>
      <c r="Q57" s="453">
        <v>4.7030146800398596</v>
      </c>
      <c r="R57" s="1058">
        <v>4.6478556234675299</v>
      </c>
    </row>
    <row r="58" spans="1:18" ht="22.35" customHeight="1">
      <c r="A58" s="361" t="s">
        <v>435</v>
      </c>
      <c r="B58" s="1221">
        <v>3.1651608881355102</v>
      </c>
      <c r="C58" s="1221">
        <v>1.16426486317347</v>
      </c>
      <c r="D58" s="453">
        <v>0.52172407034507096</v>
      </c>
      <c r="E58" s="453">
        <v>1.3649543363182199</v>
      </c>
      <c r="F58" s="453">
        <v>2.5337973417911099</v>
      </c>
      <c r="G58" s="453">
        <v>2.5558107566655499</v>
      </c>
      <c r="H58" s="453">
        <v>1.64127852940791</v>
      </c>
      <c r="I58" s="453">
        <v>1.7108385531874899</v>
      </c>
      <c r="J58" s="453">
        <v>1.54188186094256</v>
      </c>
      <c r="K58" s="453">
        <v>2.3844075364452899</v>
      </c>
      <c r="L58" s="453">
        <v>1.66252963082043</v>
      </c>
      <c r="M58" s="453">
        <v>1.33303375890488</v>
      </c>
      <c r="N58" s="453">
        <v>5.7156542483256896</v>
      </c>
      <c r="O58" s="453">
        <v>6.57279500911946</v>
      </c>
      <c r="P58" s="453">
        <v>6.3883497467723602</v>
      </c>
      <c r="Q58" s="453">
        <v>6.1596696592053997</v>
      </c>
      <c r="R58" s="1058">
        <v>5.7788644880393596</v>
      </c>
    </row>
    <row r="59" spans="1:18" ht="25.5">
      <c r="A59" s="362" t="s">
        <v>439</v>
      </c>
      <c r="B59" s="1221"/>
      <c r="C59" s="1221"/>
      <c r="D59" s="195"/>
      <c r="E59" s="195"/>
      <c r="F59" s="195"/>
      <c r="G59" s="195"/>
      <c r="H59" s="195"/>
      <c r="I59" s="195"/>
      <c r="J59" s="195"/>
      <c r="K59" s="195"/>
      <c r="L59" s="195"/>
      <c r="M59" s="195"/>
      <c r="N59" s="195"/>
      <c r="O59" s="195"/>
      <c r="P59" s="195"/>
      <c r="Q59" s="195"/>
      <c r="R59" s="1059"/>
    </row>
    <row r="60" spans="1:18" ht="22.35" customHeight="1">
      <c r="A60" s="361" t="s">
        <v>96</v>
      </c>
      <c r="B60" s="1221">
        <v>7.5753016462351503</v>
      </c>
      <c r="C60" s="1221">
        <v>5.8480137224988002</v>
      </c>
      <c r="D60" s="453">
        <v>3.66324959949227</v>
      </c>
      <c r="E60" s="453">
        <v>5.2360811126233804</v>
      </c>
      <c r="F60" s="453">
        <v>5.0214189260377697</v>
      </c>
      <c r="G60" s="453">
        <v>4.9418884202249398</v>
      </c>
      <c r="H60" s="453">
        <v>4.9368770415039602</v>
      </c>
      <c r="I60" s="453">
        <v>4.6694798659291799</v>
      </c>
      <c r="J60" s="453">
        <v>4.8077699048429396</v>
      </c>
      <c r="K60" s="453">
        <v>4.8708328752329804</v>
      </c>
      <c r="L60" s="453">
        <v>4.9545446054917601</v>
      </c>
      <c r="M60" s="453">
        <v>5.0889314837548199</v>
      </c>
      <c r="N60" s="453">
        <v>5.2627595382148398</v>
      </c>
      <c r="O60" s="453">
        <v>5.6762902270772297</v>
      </c>
      <c r="P60" s="453">
        <v>5.95717202488661</v>
      </c>
      <c r="Q60" s="453">
        <v>6.0514705086901399</v>
      </c>
      <c r="R60" s="1058">
        <v>5.9475014035802403</v>
      </c>
    </row>
    <row r="61" spans="1:18" ht="22.35" customHeight="1">
      <c r="A61" s="361" t="s">
        <v>435</v>
      </c>
      <c r="B61" s="1221">
        <v>1.0434314361930901</v>
      </c>
      <c r="C61" s="1221">
        <v>1.23343248985888</v>
      </c>
      <c r="D61" s="453">
        <v>0.532715833056147</v>
      </c>
      <c r="E61" s="453">
        <v>0.56191306868623103</v>
      </c>
      <c r="F61" s="453">
        <v>0.56836826659460105</v>
      </c>
      <c r="G61" s="453">
        <v>0.54057140566372297</v>
      </c>
      <c r="H61" s="453">
        <v>0.59726075434909798</v>
      </c>
      <c r="I61" s="453">
        <v>0.68089351149744504</v>
      </c>
      <c r="J61" s="453">
        <v>0.75390676983364802</v>
      </c>
      <c r="K61" s="453">
        <v>0.78024699850986057</v>
      </c>
      <c r="L61" s="453">
        <v>4.9658095902858399</v>
      </c>
      <c r="M61" s="453">
        <v>4.9661364203644398</v>
      </c>
      <c r="N61" s="453">
        <v>6.3176689717557499</v>
      </c>
      <c r="O61" s="453">
        <v>6.4176586647787399</v>
      </c>
      <c r="P61" s="453">
        <v>6.4078374240195997</v>
      </c>
      <c r="Q61" s="453">
        <v>6.40316443153639</v>
      </c>
      <c r="R61" s="1058">
        <v>6.1458805882871701</v>
      </c>
    </row>
    <row r="62" spans="1:18" ht="25.5">
      <c r="A62" s="362" t="s">
        <v>440</v>
      </c>
      <c r="B62" s="1221"/>
      <c r="C62" s="1221"/>
      <c r="D62" s="454"/>
      <c r="E62" s="454"/>
      <c r="F62" s="454"/>
      <c r="G62" s="454"/>
      <c r="H62" s="454"/>
      <c r="I62" s="454"/>
      <c r="J62" s="454"/>
      <c r="K62" s="454"/>
      <c r="L62" s="454"/>
      <c r="M62" s="454"/>
      <c r="N62" s="454"/>
      <c r="O62" s="454"/>
      <c r="P62" s="454"/>
      <c r="Q62" s="454"/>
      <c r="R62" s="1060"/>
    </row>
    <row r="63" spans="1:18" ht="22.35" customHeight="1">
      <c r="A63" s="361" t="s">
        <v>96</v>
      </c>
      <c r="B63" s="1221">
        <v>7.7982413342293597</v>
      </c>
      <c r="C63" s="1221">
        <v>5.3023724010871396</v>
      </c>
      <c r="D63" s="455">
        <v>3.9249375566415101</v>
      </c>
      <c r="E63" s="455">
        <v>4.2197375747263202</v>
      </c>
      <c r="F63" s="455">
        <v>4.4880966735722003</v>
      </c>
      <c r="G63" s="455">
        <v>4.55154736466055</v>
      </c>
      <c r="H63" s="455">
        <v>4.5658323364166202</v>
      </c>
      <c r="I63" s="455">
        <v>4.4729648175016301</v>
      </c>
      <c r="J63" s="455">
        <v>4.4968750332427998</v>
      </c>
      <c r="K63" s="455">
        <v>4.6145223334901004</v>
      </c>
      <c r="L63" s="455">
        <v>4.8402481280642702</v>
      </c>
      <c r="M63" s="455">
        <v>5.00334399859761</v>
      </c>
      <c r="N63" s="455">
        <v>5.4317110945376399</v>
      </c>
      <c r="O63" s="455">
        <v>5.62813533906328</v>
      </c>
      <c r="P63" s="455">
        <v>5.6431557834611397</v>
      </c>
      <c r="Q63" s="455">
        <v>5.6170306985997902</v>
      </c>
      <c r="R63" s="1061">
        <v>5.6413223781969704</v>
      </c>
    </row>
    <row r="64" spans="1:18" ht="22.35" customHeight="1">
      <c r="A64" s="361" t="s">
        <v>435</v>
      </c>
      <c r="B64" s="1221">
        <v>1.2728067669008001</v>
      </c>
      <c r="C64" s="1221">
        <v>0.55909852531496496</v>
      </c>
      <c r="D64" s="455">
        <v>0.53147848096453698</v>
      </c>
      <c r="E64" s="455">
        <v>0.87602946262245596</v>
      </c>
      <c r="F64" s="455">
        <v>0.93118293283303</v>
      </c>
      <c r="G64" s="455">
        <v>0.92929910305820496</v>
      </c>
      <c r="H64" s="455">
        <v>0.93272191752425404</v>
      </c>
      <c r="I64" s="455">
        <v>0.91905376672308403</v>
      </c>
      <c r="J64" s="455">
        <v>0.92114155634342398</v>
      </c>
      <c r="K64" s="455">
        <v>0.92222293439041703</v>
      </c>
      <c r="L64" s="455">
        <v>0.93267420465427797</v>
      </c>
      <c r="M64" s="455">
        <v>0.97173656912913497</v>
      </c>
      <c r="N64" s="455">
        <v>0.99118883665965196</v>
      </c>
      <c r="O64" s="455">
        <v>1.15187089305734</v>
      </c>
      <c r="P64" s="455">
        <v>1.2155174587063</v>
      </c>
      <c r="Q64" s="455">
        <v>1.2153365514427601</v>
      </c>
      <c r="R64" s="1061">
        <v>1.2187622537607801</v>
      </c>
    </row>
    <row r="65" spans="1:18" ht="25.5">
      <c r="A65" s="362" t="s">
        <v>441</v>
      </c>
      <c r="B65" s="1221"/>
      <c r="C65" s="1221"/>
      <c r="D65" s="195"/>
      <c r="E65" s="195"/>
      <c r="F65" s="195"/>
      <c r="G65" s="195"/>
      <c r="H65" s="195"/>
      <c r="I65" s="195"/>
      <c r="J65" s="195"/>
      <c r="K65" s="195"/>
      <c r="L65" s="195"/>
      <c r="M65" s="195"/>
      <c r="N65" s="195"/>
      <c r="O65" s="195"/>
      <c r="P65" s="195"/>
      <c r="Q65" s="195"/>
      <c r="R65" s="1059"/>
    </row>
    <row r="66" spans="1:18" ht="22.35" customHeight="1">
      <c r="A66" s="361" t="s">
        <v>96</v>
      </c>
      <c r="B66" s="1221">
        <v>7.3276924248633604</v>
      </c>
      <c r="C66" s="1221">
        <v>6.4218378310759201</v>
      </c>
      <c r="D66" s="455">
        <v>4.27940259192812</v>
      </c>
      <c r="E66" s="455">
        <v>5.3997972536913696</v>
      </c>
      <c r="F66" s="455">
        <v>5.6019688371055496</v>
      </c>
      <c r="G66" s="455">
        <v>5.64951518031594</v>
      </c>
      <c r="H66" s="455">
        <v>5.6468977043981203</v>
      </c>
      <c r="I66" s="455">
        <v>5.6470821227671602</v>
      </c>
      <c r="J66" s="455">
        <v>5.6276952346194804</v>
      </c>
      <c r="K66" s="455">
        <v>5.6559860863699498</v>
      </c>
      <c r="L66" s="455">
        <v>5.64094007208538</v>
      </c>
      <c r="M66" s="455">
        <v>5.7238711143746697</v>
      </c>
      <c r="N66" s="455">
        <v>6.0163953781328203</v>
      </c>
      <c r="O66" s="455">
        <v>6.4481489559899803</v>
      </c>
      <c r="P66" s="455">
        <v>6.5425473910414</v>
      </c>
      <c r="Q66" s="455">
        <v>6.5935718448049103</v>
      </c>
      <c r="R66" s="1061">
        <v>6.6058987192645597</v>
      </c>
    </row>
    <row r="67" spans="1:18" ht="22.35" customHeight="1" thickBot="1">
      <c r="A67" s="363" t="s">
        <v>435</v>
      </c>
      <c r="B67" s="458">
        <v>1.5369297219453399</v>
      </c>
      <c r="C67" s="458">
        <v>0.98896999805382502</v>
      </c>
      <c r="D67" s="459">
        <v>0.30006902899400001</v>
      </c>
      <c r="E67" s="459">
        <v>0.25254560497490602</v>
      </c>
      <c r="F67" s="459">
        <v>0.71646533053813899</v>
      </c>
      <c r="G67" s="459">
        <v>0.77424447266902396</v>
      </c>
      <c r="H67" s="459">
        <v>0.77411830734839504</v>
      </c>
      <c r="I67" s="459">
        <v>0.78168334362657499</v>
      </c>
      <c r="J67" s="459">
        <v>0.72174987297670301</v>
      </c>
      <c r="K67" s="459">
        <v>0.74117006604910185</v>
      </c>
      <c r="L67" s="459">
        <v>2.4919423423171798</v>
      </c>
      <c r="M67" s="459">
        <v>2.41952313104033</v>
      </c>
      <c r="N67" s="459">
        <v>2.4118357144871498</v>
      </c>
      <c r="O67" s="459">
        <v>3.4575712351060202</v>
      </c>
      <c r="P67" s="459">
        <v>3.5694965595211201</v>
      </c>
      <c r="Q67" s="459">
        <v>3.5548377504797002</v>
      </c>
      <c r="R67" s="1062">
        <v>3.4426111702549602</v>
      </c>
    </row>
    <row r="68" spans="1:18" s="175" customFormat="1" ht="22.35" hidden="1" customHeight="1" thickBot="1">
      <c r="A68" s="1063" t="s">
        <v>246</v>
      </c>
      <c r="B68" s="360"/>
      <c r="C68" s="360"/>
      <c r="D68" s="360"/>
      <c r="E68" s="360"/>
      <c r="F68" s="360"/>
      <c r="G68" s="360"/>
      <c r="H68" s="360"/>
      <c r="I68" s="360"/>
      <c r="J68" s="360"/>
      <c r="K68" s="360"/>
      <c r="L68" s="360"/>
      <c r="M68" s="360"/>
      <c r="N68" s="360"/>
      <c r="O68" s="360"/>
      <c r="P68" s="360"/>
      <c r="Q68" s="360"/>
      <c r="R68" s="1064"/>
    </row>
    <row r="69" spans="1:18" ht="75" customHeight="1">
      <c r="A69" s="1404" t="s">
        <v>308</v>
      </c>
      <c r="B69" s="1405"/>
      <c r="C69" s="1405"/>
      <c r="D69" s="1405"/>
      <c r="E69" s="1405"/>
      <c r="F69" s="1405"/>
      <c r="G69" s="1405"/>
      <c r="H69" s="1405"/>
      <c r="I69" s="1405"/>
      <c r="J69" s="1405"/>
      <c r="K69" s="1405"/>
      <c r="L69" s="1405"/>
      <c r="M69" s="1405"/>
      <c r="N69" s="1405"/>
      <c r="O69" s="1405"/>
      <c r="P69" s="1405"/>
      <c r="Q69" s="1405"/>
      <c r="R69" s="1406"/>
    </row>
    <row r="70" spans="1:18" ht="22.35" customHeight="1">
      <c r="A70" s="1360" t="s">
        <v>423</v>
      </c>
      <c r="B70" s="1378" t="s">
        <v>277</v>
      </c>
      <c r="C70" s="1368" t="s">
        <v>849</v>
      </c>
      <c r="D70" s="1362">
        <v>2021</v>
      </c>
      <c r="E70" s="1362">
        <v>2022</v>
      </c>
      <c r="F70" s="1362">
        <v>2023</v>
      </c>
      <c r="G70" s="1362"/>
      <c r="H70" s="1362"/>
      <c r="I70" s="1362"/>
      <c r="J70" s="1362"/>
      <c r="K70" s="1362"/>
      <c r="L70" s="1362"/>
      <c r="M70" s="1362"/>
      <c r="N70" s="1362"/>
      <c r="O70" s="1362"/>
      <c r="P70" s="1362">
        <v>2024</v>
      </c>
      <c r="Q70" s="1362"/>
      <c r="R70" s="1363"/>
    </row>
    <row r="71" spans="1:18" ht="22.35" customHeight="1">
      <c r="A71" s="1360"/>
      <c r="B71" s="1378"/>
      <c r="C71" s="1375"/>
      <c r="D71" s="1365"/>
      <c r="E71" s="1362"/>
      <c r="F71" s="799" t="s">
        <v>2</v>
      </c>
      <c r="G71" s="799" t="s">
        <v>3</v>
      </c>
      <c r="H71" s="799" t="s">
        <v>4</v>
      </c>
      <c r="I71" s="799" t="s">
        <v>5</v>
      </c>
      <c r="J71" s="799" t="s">
        <v>6</v>
      </c>
      <c r="K71" s="799" t="s">
        <v>267</v>
      </c>
      <c r="L71" s="911" t="s">
        <v>7</v>
      </c>
      <c r="M71" s="911" t="s">
        <v>13</v>
      </c>
      <c r="N71" s="911" t="s">
        <v>14</v>
      </c>
      <c r="O71" s="911" t="s">
        <v>15</v>
      </c>
      <c r="P71" s="911" t="s">
        <v>0</v>
      </c>
      <c r="Q71" s="911" t="s">
        <v>1</v>
      </c>
      <c r="R71" s="961" t="s">
        <v>2</v>
      </c>
    </row>
    <row r="72" spans="1:18" ht="22.35" customHeight="1">
      <c r="A72" s="171" t="s">
        <v>434</v>
      </c>
      <c r="B72" s="1218"/>
      <c r="C72" s="1218"/>
      <c r="D72" s="1218"/>
      <c r="E72" s="1218"/>
      <c r="F72" s="1218"/>
      <c r="G72" s="1218"/>
      <c r="H72" s="1218"/>
      <c r="I72" s="1218"/>
      <c r="J72" s="1218"/>
      <c r="K72" s="1218"/>
      <c r="L72" s="1218"/>
      <c r="M72" s="1218"/>
      <c r="N72" s="1218"/>
      <c r="O72" s="1218"/>
      <c r="P72" s="1218"/>
      <c r="Q72" s="1218"/>
      <c r="R72" s="457"/>
    </row>
    <row r="73" spans="1:18" ht="22.35" customHeight="1">
      <c r="A73" s="361" t="s">
        <v>96</v>
      </c>
      <c r="B73" s="1222">
        <v>1.97195677793249</v>
      </c>
      <c r="C73" s="1222">
        <v>1.7739332575775899</v>
      </c>
      <c r="D73" s="452">
        <v>1.5120092894103301</v>
      </c>
      <c r="E73" s="452">
        <v>1.6633424574736799</v>
      </c>
      <c r="F73" s="452">
        <v>1.6917818234158499</v>
      </c>
      <c r="G73" s="452">
        <v>1.7584479313892301</v>
      </c>
      <c r="H73" s="452">
        <v>1.8096936172485201</v>
      </c>
      <c r="I73" s="452">
        <v>1.7251122640110901</v>
      </c>
      <c r="J73" s="452">
        <v>1.7455840148467701</v>
      </c>
      <c r="K73" s="452">
        <v>1.74820337006571</v>
      </c>
      <c r="L73" s="452">
        <v>1.80974279666265</v>
      </c>
      <c r="M73" s="452">
        <v>1.8381713875005901</v>
      </c>
      <c r="N73" s="452">
        <v>1.87038551975316</v>
      </c>
      <c r="O73" s="452">
        <v>1.95401685066273</v>
      </c>
      <c r="P73" s="452">
        <v>1.9600977012035401</v>
      </c>
      <c r="Q73" s="452">
        <v>1.9819256688892199</v>
      </c>
      <c r="R73" s="1056">
        <v>1.9963460226390299</v>
      </c>
    </row>
    <row r="74" spans="1:18" ht="22.35" customHeight="1">
      <c r="A74" s="361" t="s">
        <v>435</v>
      </c>
      <c r="B74" s="1222">
        <v>0.57614021630041701</v>
      </c>
      <c r="C74" s="1222">
        <v>0.37856169143924501</v>
      </c>
      <c r="D74" s="452">
        <v>0.19823510743923001</v>
      </c>
      <c r="E74" s="452">
        <v>0.86123041718836102</v>
      </c>
      <c r="F74" s="452">
        <v>1.14926294457365</v>
      </c>
      <c r="G74" s="904">
        <v>1.2766947117643801</v>
      </c>
      <c r="H74" s="904">
        <v>1.18248841389036</v>
      </c>
      <c r="I74" s="904">
        <v>1.2210169840638301</v>
      </c>
      <c r="J74" s="904">
        <v>1.31278843956695</v>
      </c>
      <c r="K74" s="904">
        <v>1.4209599605559</v>
      </c>
      <c r="L74" s="904">
        <v>1.4228909733713999</v>
      </c>
      <c r="M74" s="904">
        <v>1.63516603427316</v>
      </c>
      <c r="N74" s="904">
        <v>1.8262884096298999</v>
      </c>
      <c r="O74" s="904">
        <v>2.0716502500329601</v>
      </c>
      <c r="P74" s="904">
        <v>2.0866453627619799</v>
      </c>
      <c r="Q74" s="904">
        <v>1.95181436028393</v>
      </c>
      <c r="R74" s="1066">
        <v>2.0309581497750102</v>
      </c>
    </row>
    <row r="75" spans="1:18" ht="22.35" customHeight="1">
      <c r="A75" s="171" t="s">
        <v>436</v>
      </c>
      <c r="B75" s="1222"/>
      <c r="C75" s="1222"/>
      <c r="D75" s="282"/>
      <c r="E75" s="282"/>
      <c r="F75" s="282"/>
      <c r="G75" s="282"/>
      <c r="H75" s="282"/>
      <c r="I75" s="282"/>
      <c r="J75" s="282"/>
      <c r="K75" s="282"/>
      <c r="L75" s="282"/>
      <c r="M75" s="282"/>
      <c r="N75" s="282"/>
      <c r="O75" s="282"/>
      <c r="P75" s="282"/>
      <c r="Q75" s="282"/>
      <c r="R75" s="1057"/>
    </row>
    <row r="76" spans="1:18" ht="22.35" customHeight="1">
      <c r="A76" s="361" t="s">
        <v>96</v>
      </c>
      <c r="B76" s="1222">
        <v>1.36650811824653</v>
      </c>
      <c r="C76" s="1222">
        <v>0.78301436545876701</v>
      </c>
      <c r="D76" s="452">
        <v>0.66885259609126102</v>
      </c>
      <c r="E76" s="452">
        <v>0.64825401842614905</v>
      </c>
      <c r="F76" s="452">
        <v>0.71327172962792096</v>
      </c>
      <c r="G76" s="452">
        <v>0.69975597076930096</v>
      </c>
      <c r="H76" s="452">
        <v>0.69895354447156</v>
      </c>
      <c r="I76" s="452">
        <v>0.70403026816093395</v>
      </c>
      <c r="J76" s="452">
        <v>0.69745000090406095</v>
      </c>
      <c r="K76" s="452">
        <v>0.68863219768901895</v>
      </c>
      <c r="L76" s="452">
        <v>0.68621078480347897</v>
      </c>
      <c r="M76" s="452">
        <v>0.67636704748672105</v>
      </c>
      <c r="N76" s="452">
        <v>0.67792673572097295</v>
      </c>
      <c r="O76" s="452">
        <v>0.68916342398005404</v>
      </c>
      <c r="P76" s="452">
        <v>0.67936420713025403</v>
      </c>
      <c r="Q76" s="452">
        <v>0.67441971477380203</v>
      </c>
      <c r="R76" s="1056">
        <v>0.662756839962651</v>
      </c>
    </row>
    <row r="77" spans="1:18" ht="22.35" customHeight="1">
      <c r="A77" s="361" t="s">
        <v>435</v>
      </c>
      <c r="B77" s="1222">
        <v>0.45800726766348998</v>
      </c>
      <c r="C77" s="1222">
        <v>0.27078619638009399</v>
      </c>
      <c r="D77" s="452">
        <v>0.15855092372889401</v>
      </c>
      <c r="E77" s="452">
        <v>0.53777865167762595</v>
      </c>
      <c r="F77" s="452">
        <v>0.95776904105460703</v>
      </c>
      <c r="G77" s="452">
        <v>0.97368804559687605</v>
      </c>
      <c r="H77" s="452">
        <v>0.84389087371478999</v>
      </c>
      <c r="I77" s="452">
        <v>0.77563138818299304</v>
      </c>
      <c r="J77" s="452">
        <v>0.89886944134418001</v>
      </c>
      <c r="K77" s="452">
        <v>0.94926760067980098</v>
      </c>
      <c r="L77" s="452">
        <v>1.0511979700276199</v>
      </c>
      <c r="M77" s="452">
        <v>0.84265225471474203</v>
      </c>
      <c r="N77" s="452">
        <v>0.98710053603349901</v>
      </c>
      <c r="O77" s="452">
        <v>1.07997497799371</v>
      </c>
      <c r="P77" s="452">
        <v>1.0280271604807401</v>
      </c>
      <c r="Q77" s="452">
        <v>1.00741737815722</v>
      </c>
      <c r="R77" s="1056">
        <v>0.91518238066759405</v>
      </c>
    </row>
    <row r="78" spans="1:18" ht="22.35" customHeight="1">
      <c r="A78" s="171" t="s">
        <v>437</v>
      </c>
      <c r="B78" s="1222"/>
      <c r="C78" s="1222"/>
      <c r="D78" s="282"/>
      <c r="E78" s="282"/>
      <c r="F78" s="282"/>
      <c r="G78" s="282"/>
      <c r="H78" s="282"/>
      <c r="I78" s="282"/>
      <c r="J78" s="282"/>
      <c r="K78" s="282"/>
      <c r="L78" s="282"/>
      <c r="M78" s="282"/>
      <c r="N78" s="282"/>
      <c r="O78" s="282"/>
      <c r="P78" s="282"/>
      <c r="Q78" s="282"/>
      <c r="R78" s="1057"/>
    </row>
    <row r="79" spans="1:18" ht="25.5">
      <c r="A79" s="362" t="s">
        <v>438</v>
      </c>
      <c r="B79" s="1222"/>
      <c r="C79" s="1222"/>
      <c r="D79" s="282"/>
      <c r="E79" s="282"/>
      <c r="F79" s="282"/>
      <c r="G79" s="282"/>
      <c r="H79" s="282"/>
      <c r="I79" s="282"/>
      <c r="J79" s="282"/>
      <c r="K79" s="282"/>
      <c r="L79" s="282"/>
      <c r="M79" s="282"/>
      <c r="N79" s="282"/>
      <c r="O79" s="282"/>
      <c r="P79" s="282"/>
      <c r="Q79" s="282"/>
      <c r="R79" s="1057"/>
    </row>
    <row r="80" spans="1:18" ht="22.35" customHeight="1">
      <c r="A80" s="361" t="s">
        <v>96</v>
      </c>
      <c r="B80" s="1222">
        <v>6.9489412038492198</v>
      </c>
      <c r="C80" s="1222">
        <v>4.3467887625209798</v>
      </c>
      <c r="D80" s="453">
        <v>3.0766410366318602</v>
      </c>
      <c r="E80" s="453">
        <v>4.0409558619489996</v>
      </c>
      <c r="F80" s="453">
        <v>4.4649740713522998</v>
      </c>
      <c r="G80" s="453">
        <v>4.43815474158201</v>
      </c>
      <c r="H80" s="453">
        <v>4.4413157309056803</v>
      </c>
      <c r="I80" s="453">
        <v>4.4405004798065102</v>
      </c>
      <c r="J80" s="453">
        <v>4.4650267638194201</v>
      </c>
      <c r="K80" s="453">
        <v>4.4956410486133001</v>
      </c>
      <c r="L80" s="453">
        <v>4.5011817230529401</v>
      </c>
      <c r="M80" s="453">
        <v>4.5981796036002098</v>
      </c>
      <c r="N80" s="453">
        <v>4.6864671887236797</v>
      </c>
      <c r="O80" s="453">
        <v>4.8561610387224103</v>
      </c>
      <c r="P80" s="453">
        <v>4.7827647201469397</v>
      </c>
      <c r="Q80" s="453">
        <v>4.7400841740920496</v>
      </c>
      <c r="R80" s="1058">
        <v>4.7376610701701898</v>
      </c>
    </row>
    <row r="81" spans="1:18" ht="22.35" customHeight="1">
      <c r="A81" s="361" t="s">
        <v>435</v>
      </c>
      <c r="B81" s="1222">
        <v>2.09711983740078</v>
      </c>
      <c r="C81" s="1222">
        <v>0.79405682084479901</v>
      </c>
      <c r="D81" s="453">
        <v>0.40648549260142303</v>
      </c>
      <c r="E81" s="453">
        <v>2.6939004872531198</v>
      </c>
      <c r="F81" s="453">
        <v>3.0118609809750101</v>
      </c>
      <c r="G81" s="453">
        <v>2.96766497246829</v>
      </c>
      <c r="H81" s="453">
        <v>3.1364269868197199</v>
      </c>
      <c r="I81" s="453">
        <v>3.1173062515880701</v>
      </c>
      <c r="J81" s="453">
        <v>3.37684911837108</v>
      </c>
      <c r="K81" s="453">
        <v>3.5350405015192798</v>
      </c>
      <c r="L81" s="453">
        <v>3.6851608733338601</v>
      </c>
      <c r="M81" s="453">
        <v>3.63296019801873</v>
      </c>
      <c r="N81" s="453">
        <v>3.7097511681593001</v>
      </c>
      <c r="O81" s="453">
        <v>3.8884737441738899</v>
      </c>
      <c r="P81" s="453">
        <v>3.8469729511954198</v>
      </c>
      <c r="Q81" s="453">
        <v>3.7672409765141102</v>
      </c>
      <c r="R81" s="1058">
        <v>3.86412263986182</v>
      </c>
    </row>
    <row r="82" spans="1:18" ht="25.5">
      <c r="A82" s="362" t="s">
        <v>439</v>
      </c>
      <c r="B82" s="1222"/>
      <c r="C82" s="1222"/>
      <c r="D82" s="195"/>
      <c r="E82" s="195"/>
      <c r="F82" s="195"/>
      <c r="G82" s="195"/>
      <c r="H82" s="195"/>
      <c r="I82" s="195"/>
      <c r="J82" s="195"/>
      <c r="K82" s="195"/>
      <c r="L82" s="195"/>
      <c r="M82" s="195"/>
      <c r="N82" s="195"/>
      <c r="O82" s="195"/>
      <c r="P82" s="195"/>
      <c r="Q82" s="195"/>
      <c r="R82" s="1059"/>
    </row>
    <row r="83" spans="1:18" ht="22.35" customHeight="1">
      <c r="A83" s="361" t="s">
        <v>96</v>
      </c>
      <c r="B83" s="1222">
        <v>7.1576194398136099</v>
      </c>
      <c r="C83" s="1222">
        <v>4.9691412664366599</v>
      </c>
      <c r="D83" s="453">
        <v>3.5237001560910501</v>
      </c>
      <c r="E83" s="453">
        <v>4.3027382460200601</v>
      </c>
      <c r="F83" s="453">
        <v>4.8375349260043601</v>
      </c>
      <c r="G83" s="453">
        <v>4.9097633482236596</v>
      </c>
      <c r="H83" s="453">
        <v>4.9647470311233199</v>
      </c>
      <c r="I83" s="453">
        <v>4.9583183183380202</v>
      </c>
      <c r="J83" s="453">
        <v>4.9874695880497404</v>
      </c>
      <c r="K83" s="453">
        <v>4.9459708612747804</v>
      </c>
      <c r="L83" s="453">
        <v>4.9396203671587902</v>
      </c>
      <c r="M83" s="453">
        <v>4.9625622667453797</v>
      </c>
      <c r="N83" s="453">
        <v>5.0472588436681098</v>
      </c>
      <c r="O83" s="453">
        <v>5.2071802398055</v>
      </c>
      <c r="P83" s="453">
        <v>5.2298437349960603</v>
      </c>
      <c r="Q83" s="453">
        <v>5.2151353997790304</v>
      </c>
      <c r="R83" s="1058">
        <v>5.1729205835597103</v>
      </c>
    </row>
    <row r="84" spans="1:18" ht="22.35" customHeight="1">
      <c r="A84" s="361" t="s">
        <v>435</v>
      </c>
      <c r="B84" s="1222">
        <v>2.4692668485476998</v>
      </c>
      <c r="C84" s="1222">
        <v>0.97582736608093601</v>
      </c>
      <c r="D84" s="453">
        <v>0.56330708257830497</v>
      </c>
      <c r="E84" s="453">
        <v>2.5528361709816001</v>
      </c>
      <c r="F84" s="453">
        <v>3.2831704000027502</v>
      </c>
      <c r="G84" s="453">
        <v>3.4033805583103098</v>
      </c>
      <c r="H84" s="453">
        <v>3.4610220633361601</v>
      </c>
      <c r="I84" s="453">
        <v>3.4673482913965201</v>
      </c>
      <c r="J84" s="453">
        <v>3.58450237493394</v>
      </c>
      <c r="K84" s="453">
        <v>3.6125465668260102</v>
      </c>
      <c r="L84" s="453">
        <v>3.68435544989278</v>
      </c>
      <c r="M84" s="453">
        <v>4.0239605205577096</v>
      </c>
      <c r="N84" s="453">
        <v>3.9830284725593299</v>
      </c>
      <c r="O84" s="453">
        <v>4.23736306543036</v>
      </c>
      <c r="P84" s="453">
        <v>4.2940467267750302</v>
      </c>
      <c r="Q84" s="453">
        <v>4.3376912924380902</v>
      </c>
      <c r="R84" s="1058">
        <v>4.3316018816755397</v>
      </c>
    </row>
    <row r="85" spans="1:18" ht="25.5">
      <c r="A85" s="362" t="s">
        <v>440</v>
      </c>
      <c r="B85" s="1222"/>
      <c r="C85" s="1222"/>
      <c r="D85" s="454"/>
      <c r="E85" s="454"/>
      <c r="F85" s="454"/>
      <c r="G85" s="454"/>
      <c r="H85" s="454"/>
      <c r="I85" s="454"/>
      <c r="J85" s="454"/>
      <c r="K85" s="454"/>
      <c r="L85" s="454"/>
      <c r="M85" s="454"/>
      <c r="N85" s="454"/>
      <c r="O85" s="454"/>
      <c r="P85" s="454"/>
      <c r="Q85" s="454"/>
      <c r="R85" s="1060"/>
    </row>
    <row r="86" spans="1:18" ht="22.35" customHeight="1">
      <c r="A86" s="361" t="s">
        <v>96</v>
      </c>
      <c r="B86" s="1222">
        <v>7.0204042222391196</v>
      </c>
      <c r="C86" s="1222">
        <v>5.3222165255621201</v>
      </c>
      <c r="D86" s="455">
        <v>3.8142491377437699</v>
      </c>
      <c r="E86" s="455">
        <v>4.1929610821894698</v>
      </c>
      <c r="F86" s="455">
        <v>4.8349338264615298</v>
      </c>
      <c r="G86" s="455">
        <v>4.9497609058147001</v>
      </c>
      <c r="H86" s="455">
        <v>5.0627997518291101</v>
      </c>
      <c r="I86" s="455">
        <v>5.0651812767993896</v>
      </c>
      <c r="J86" s="455">
        <v>5.1503716059232696</v>
      </c>
      <c r="K86" s="455">
        <v>5.1282994962217598</v>
      </c>
      <c r="L86" s="455">
        <v>5.1447980563337703</v>
      </c>
      <c r="M86" s="455">
        <v>5.2091766345697499</v>
      </c>
      <c r="N86" s="455">
        <v>5.2762644643151697</v>
      </c>
      <c r="O86" s="455">
        <v>5.40113867260738</v>
      </c>
      <c r="P86" s="455">
        <v>5.4653307630480201</v>
      </c>
      <c r="Q86" s="455">
        <v>5.5314245113084199</v>
      </c>
      <c r="R86" s="1061">
        <v>5.6135457822451</v>
      </c>
    </row>
    <row r="87" spans="1:18" ht="22.35" customHeight="1">
      <c r="A87" s="361" t="s">
        <v>435</v>
      </c>
      <c r="B87" s="1222">
        <v>2.2396089976234101</v>
      </c>
      <c r="C87" s="1222">
        <v>1.44562746362936</v>
      </c>
      <c r="D87" s="455">
        <v>0.67127431382991898</v>
      </c>
      <c r="E87" s="455">
        <v>1.85246611069772</v>
      </c>
      <c r="F87" s="455">
        <v>2.8031257729475598</v>
      </c>
      <c r="G87" s="455">
        <v>2.9905233437201102</v>
      </c>
      <c r="H87" s="455">
        <v>3.0884931169149699</v>
      </c>
      <c r="I87" s="455">
        <v>3.2526397341331199</v>
      </c>
      <c r="J87" s="455">
        <v>3.4570870360342401</v>
      </c>
      <c r="K87" s="455">
        <v>3.40757002917938</v>
      </c>
      <c r="L87" s="455">
        <v>3.6204954068250399</v>
      </c>
      <c r="M87" s="455">
        <v>3.75755095406369</v>
      </c>
      <c r="N87" s="455">
        <v>3.8362198645774201</v>
      </c>
      <c r="O87" s="455">
        <v>4.0091767785688504</v>
      </c>
      <c r="P87" s="455">
        <v>4.0650960483869403</v>
      </c>
      <c r="Q87" s="455">
        <v>4.09976622011117</v>
      </c>
      <c r="R87" s="1061">
        <v>4.12869996501421</v>
      </c>
    </row>
    <row r="88" spans="1:18" ht="25.5">
      <c r="A88" s="362" t="s">
        <v>441</v>
      </c>
      <c r="B88" s="1222"/>
      <c r="C88" s="1222"/>
      <c r="D88" s="195"/>
      <c r="E88" s="195"/>
      <c r="F88" s="195"/>
      <c r="G88" s="195"/>
      <c r="H88" s="195"/>
      <c r="I88" s="195"/>
      <c r="J88" s="195"/>
      <c r="K88" s="195"/>
      <c r="L88" s="195"/>
      <c r="M88" s="195"/>
      <c r="N88" s="195"/>
      <c r="O88" s="195"/>
      <c r="P88" s="195"/>
      <c r="Q88" s="195"/>
      <c r="R88" s="1059"/>
    </row>
    <row r="89" spans="1:18" ht="22.35" customHeight="1">
      <c r="A89" s="361" t="s">
        <v>96</v>
      </c>
      <c r="B89" s="1222">
        <v>6.4028388192954502</v>
      </c>
      <c r="C89" s="1222">
        <v>5.4442424207484201</v>
      </c>
      <c r="D89" s="455">
        <v>4.0439208535437903</v>
      </c>
      <c r="E89" s="455">
        <v>3.9197986760475998</v>
      </c>
      <c r="F89" s="455">
        <v>4.2766984234768799</v>
      </c>
      <c r="G89" s="455">
        <v>4.3246998917785699</v>
      </c>
      <c r="H89" s="455">
        <v>4.67416404255468</v>
      </c>
      <c r="I89" s="455">
        <v>4.4834158082215003</v>
      </c>
      <c r="J89" s="455">
        <v>4.8402213788163904</v>
      </c>
      <c r="K89" s="455">
        <v>4.5999914920074003</v>
      </c>
      <c r="L89" s="455">
        <v>4.6686052288178796</v>
      </c>
      <c r="M89" s="455">
        <v>4.9093654589494902</v>
      </c>
      <c r="N89" s="455">
        <v>4.7393875854943701</v>
      </c>
      <c r="O89" s="455">
        <v>4.7193169560264101</v>
      </c>
      <c r="P89" s="455">
        <v>5.2082474268336298</v>
      </c>
      <c r="Q89" s="455">
        <v>4.8627155458864202</v>
      </c>
      <c r="R89" s="1061">
        <v>4.9269271499963097</v>
      </c>
    </row>
    <row r="90" spans="1:18" ht="22.35" customHeight="1" thickBot="1">
      <c r="A90" s="363" t="s">
        <v>435</v>
      </c>
      <c r="B90" s="149">
        <v>1.6915347589912899</v>
      </c>
      <c r="C90" s="149">
        <v>1.39740146315082</v>
      </c>
      <c r="D90" s="459">
        <v>0.80087012600714802</v>
      </c>
      <c r="E90" s="459">
        <v>2.4078628406887201</v>
      </c>
      <c r="F90" s="459">
        <v>2.8660583916742399</v>
      </c>
      <c r="G90" s="459">
        <v>3.05973596799699</v>
      </c>
      <c r="H90" s="459">
        <v>3.1277059131092901</v>
      </c>
      <c r="I90" s="459">
        <v>3.2669873464794401</v>
      </c>
      <c r="J90" s="459">
        <v>3.3481252870899301</v>
      </c>
      <c r="K90" s="459">
        <v>3.5158526058825501</v>
      </c>
      <c r="L90" s="459">
        <v>3.5715434404542501</v>
      </c>
      <c r="M90" s="459">
        <v>3.57354395328472</v>
      </c>
      <c r="N90" s="459">
        <v>3.7428996595983501</v>
      </c>
      <c r="O90" s="459">
        <v>3.9766065187087198</v>
      </c>
      <c r="P90" s="459">
        <v>3.84788393402888</v>
      </c>
      <c r="Q90" s="459">
        <v>3.8492432583379101</v>
      </c>
      <c r="R90" s="1062">
        <v>3.9016772574038301</v>
      </c>
    </row>
    <row r="91" spans="1:18" ht="75" customHeight="1">
      <c r="A91" s="1404" t="s">
        <v>727</v>
      </c>
      <c r="B91" s="1405"/>
      <c r="C91" s="1405"/>
      <c r="D91" s="1405"/>
      <c r="E91" s="1405"/>
      <c r="F91" s="1405"/>
      <c r="G91" s="1405"/>
      <c r="H91" s="1405"/>
      <c r="I91" s="1405"/>
      <c r="J91" s="1405"/>
      <c r="K91" s="1405"/>
      <c r="L91" s="1405"/>
      <c r="M91" s="1405"/>
      <c r="N91" s="1405"/>
      <c r="O91" s="1405"/>
      <c r="P91" s="1405"/>
      <c r="Q91" s="1405"/>
      <c r="R91" s="1406"/>
    </row>
    <row r="92" spans="1:18" ht="22.35" customHeight="1">
      <c r="A92" s="1360" t="s">
        <v>423</v>
      </c>
      <c r="B92" s="1378" t="s">
        <v>277</v>
      </c>
      <c r="C92" s="1368" t="s">
        <v>849</v>
      </c>
      <c r="D92" s="1362">
        <v>2021</v>
      </c>
      <c r="E92" s="1362">
        <v>2022</v>
      </c>
      <c r="F92" s="1362">
        <v>2023</v>
      </c>
      <c r="G92" s="1362"/>
      <c r="H92" s="1362"/>
      <c r="I92" s="1362"/>
      <c r="J92" s="1362"/>
      <c r="K92" s="1362"/>
      <c r="L92" s="1362"/>
      <c r="M92" s="1362"/>
      <c r="N92" s="1362"/>
      <c r="O92" s="1362"/>
      <c r="P92" s="1362">
        <v>2024</v>
      </c>
      <c r="Q92" s="1362"/>
      <c r="R92" s="1363"/>
    </row>
    <row r="93" spans="1:18" ht="22.35" customHeight="1">
      <c r="A93" s="1360"/>
      <c r="B93" s="1378"/>
      <c r="C93" s="1375"/>
      <c r="D93" s="1365"/>
      <c r="E93" s="1362"/>
      <c r="F93" s="799" t="s">
        <v>2</v>
      </c>
      <c r="G93" s="799" t="s">
        <v>3</v>
      </c>
      <c r="H93" s="799" t="s">
        <v>4</v>
      </c>
      <c r="I93" s="799" t="s">
        <v>5</v>
      </c>
      <c r="J93" s="799" t="s">
        <v>6</v>
      </c>
      <c r="K93" s="799" t="s">
        <v>267</v>
      </c>
      <c r="L93" s="911" t="s">
        <v>7</v>
      </c>
      <c r="M93" s="911" t="s">
        <v>13</v>
      </c>
      <c r="N93" s="911" t="s">
        <v>14</v>
      </c>
      <c r="O93" s="911" t="s">
        <v>15</v>
      </c>
      <c r="P93" s="911" t="s">
        <v>0</v>
      </c>
      <c r="Q93" s="911" t="s">
        <v>1</v>
      </c>
      <c r="R93" s="961" t="s">
        <v>2</v>
      </c>
    </row>
    <row r="94" spans="1:18" ht="22.35" customHeight="1">
      <c r="A94" s="171" t="s">
        <v>434</v>
      </c>
      <c r="B94" s="1218"/>
      <c r="C94" s="1218"/>
      <c r="D94" s="1218"/>
      <c r="E94" s="1218"/>
      <c r="F94" s="1218"/>
      <c r="G94" s="1218"/>
      <c r="H94" s="1218"/>
      <c r="I94" s="1218"/>
      <c r="J94" s="1218"/>
      <c r="K94" s="1218"/>
      <c r="L94" s="1218"/>
      <c r="M94" s="1218"/>
      <c r="N94" s="1218"/>
      <c r="O94" s="1218"/>
      <c r="P94" s="1218"/>
      <c r="Q94" s="1218"/>
      <c r="R94" s="457"/>
    </row>
    <row r="95" spans="1:18" ht="22.35" customHeight="1">
      <c r="A95" s="361" t="s">
        <v>96</v>
      </c>
      <c r="B95" s="1222">
        <v>2.5224810073795401</v>
      </c>
      <c r="C95" s="1222">
        <v>1.7215578709472199</v>
      </c>
      <c r="D95" s="452">
        <v>1.2703402826341801</v>
      </c>
      <c r="E95" s="452">
        <v>1.7635609367032901</v>
      </c>
      <c r="F95" s="452">
        <v>1.8549043878806799</v>
      </c>
      <c r="G95" s="452">
        <v>1.8241154199393299</v>
      </c>
      <c r="H95" s="452">
        <v>1.9058237379202501</v>
      </c>
      <c r="I95" s="452">
        <v>1.9390845591080399</v>
      </c>
      <c r="J95" s="452">
        <v>2.04521610749764</v>
      </c>
      <c r="K95" s="452">
        <v>2.0338128516381602</v>
      </c>
      <c r="L95" s="452">
        <v>1.93221392894279</v>
      </c>
      <c r="M95" s="452">
        <v>1.98358231169363</v>
      </c>
      <c r="N95" s="452">
        <v>2.0250358547348299</v>
      </c>
      <c r="O95" s="452">
        <v>2.1204469896673301</v>
      </c>
      <c r="P95" s="452">
        <v>1.97890703805113</v>
      </c>
      <c r="Q95" s="452">
        <v>1.96679544441521</v>
      </c>
      <c r="R95" s="1056">
        <v>1.90811108783782</v>
      </c>
    </row>
    <row r="96" spans="1:18" ht="22.35" customHeight="1">
      <c r="A96" s="361" t="s">
        <v>435</v>
      </c>
      <c r="B96" s="1222">
        <v>0.47560472186174102</v>
      </c>
      <c r="C96" s="1222">
        <v>0.24823037760723399</v>
      </c>
      <c r="D96" s="452">
        <v>4.5269804606957897E-2</v>
      </c>
      <c r="E96" s="452">
        <v>0.41573664428183998</v>
      </c>
      <c r="F96" s="452">
        <v>0.63411624836912905</v>
      </c>
      <c r="G96" s="452">
        <v>0.63436130700953497</v>
      </c>
      <c r="H96" s="452">
        <v>0.59744506551536802</v>
      </c>
      <c r="I96" s="452">
        <v>0.64191592844836298</v>
      </c>
      <c r="J96" s="452">
        <v>0.61522657707554596</v>
      </c>
      <c r="K96" s="452">
        <v>0.75755064716405995</v>
      </c>
      <c r="L96" s="452">
        <v>0.74411819420805303</v>
      </c>
      <c r="M96" s="452">
        <v>0.98604912382047005</v>
      </c>
      <c r="N96" s="452">
        <v>1.0921859097290501</v>
      </c>
      <c r="O96" s="452">
        <v>1.1603291009862999</v>
      </c>
      <c r="P96" s="452">
        <v>1.1666723129104799</v>
      </c>
      <c r="Q96" s="452">
        <v>1.0997740338048201</v>
      </c>
      <c r="R96" s="1056">
        <v>1.0995606272510099</v>
      </c>
    </row>
    <row r="97" spans="1:18" ht="22.35" customHeight="1">
      <c r="A97" s="171" t="s">
        <v>436</v>
      </c>
      <c r="B97" s="1222"/>
      <c r="C97" s="1222"/>
      <c r="D97" s="282"/>
      <c r="E97" s="282"/>
      <c r="F97" s="282"/>
      <c r="G97" s="282"/>
      <c r="H97" s="282"/>
      <c r="I97" s="282"/>
      <c r="J97" s="282"/>
      <c r="K97" s="282"/>
      <c r="L97" s="282"/>
      <c r="M97" s="282"/>
      <c r="N97" s="282"/>
      <c r="O97" s="282"/>
      <c r="P97" s="282"/>
      <c r="Q97" s="282"/>
      <c r="R97" s="1057"/>
    </row>
    <row r="98" spans="1:18" ht="22.35" customHeight="1">
      <c r="A98" s="361" t="s">
        <v>96</v>
      </c>
      <c r="B98" s="1222">
        <v>1.2765387222720901</v>
      </c>
      <c r="C98" s="1222">
        <v>1.4534757970374801</v>
      </c>
      <c r="D98" s="452">
        <v>2.1325000352568901</v>
      </c>
      <c r="E98" s="452">
        <v>2.4901684191353799</v>
      </c>
      <c r="F98" s="452">
        <v>2.0312191510871802</v>
      </c>
      <c r="G98" s="452">
        <v>2.1613091830105202</v>
      </c>
      <c r="H98" s="452">
        <v>2.2311092171334899</v>
      </c>
      <c r="I98" s="452">
        <v>2.3201774211247899</v>
      </c>
      <c r="J98" s="452">
        <v>2.3339290841501499</v>
      </c>
      <c r="K98" s="452">
        <v>2.4973930791817498</v>
      </c>
      <c r="L98" s="452">
        <v>2.5947128723509501</v>
      </c>
      <c r="M98" s="452">
        <v>2.6176041936943801</v>
      </c>
      <c r="N98" s="452">
        <v>3.46511326283684</v>
      </c>
      <c r="O98" s="452">
        <v>3.2402756244629498</v>
      </c>
      <c r="P98" s="452">
        <v>3.5160935472092998</v>
      </c>
      <c r="Q98" s="452">
        <v>3.4117551092593801</v>
      </c>
      <c r="R98" s="1056">
        <v>3.5616589366076701</v>
      </c>
    </row>
    <row r="99" spans="1:18" ht="22.35" customHeight="1">
      <c r="A99" s="361" t="s">
        <v>435</v>
      </c>
      <c r="B99" s="1222">
        <v>0.195910380140216</v>
      </c>
      <c r="C99" s="1222">
        <v>0.25249483454338401</v>
      </c>
      <c r="D99" s="452">
        <v>0.18073230095684101</v>
      </c>
      <c r="E99" s="452">
        <v>0.84039840186610804</v>
      </c>
      <c r="F99" s="452">
        <v>0.325289553423115</v>
      </c>
      <c r="G99" s="452">
        <v>0.32351372272460799</v>
      </c>
      <c r="H99" s="452">
        <v>0.330601000712057</v>
      </c>
      <c r="I99" s="452">
        <v>0.33723241147525801</v>
      </c>
      <c r="J99" s="452">
        <v>0.29099347240647</v>
      </c>
      <c r="K99" s="452">
        <v>0.30421738488843503</v>
      </c>
      <c r="L99" s="452">
        <v>0.31166281614701802</v>
      </c>
      <c r="M99" s="452">
        <v>0.32240711579736597</v>
      </c>
      <c r="N99" s="452">
        <v>0.29841825670216698</v>
      </c>
      <c r="O99" s="452">
        <v>0.298064967740932</v>
      </c>
      <c r="P99" s="452">
        <v>2.4891655334923901</v>
      </c>
      <c r="Q99" s="452">
        <v>2.51653407613406</v>
      </c>
      <c r="R99" s="1056">
        <v>1.7630728709236201</v>
      </c>
    </row>
    <row r="100" spans="1:18" ht="22.35" customHeight="1">
      <c r="A100" s="171" t="s">
        <v>437</v>
      </c>
      <c r="B100" s="1222"/>
      <c r="C100" s="1222"/>
      <c r="D100" s="282"/>
      <c r="E100" s="282"/>
      <c r="F100" s="282"/>
      <c r="G100" s="282"/>
      <c r="H100" s="282"/>
      <c r="I100" s="282"/>
      <c r="J100" s="282"/>
      <c r="K100" s="282"/>
      <c r="L100" s="282"/>
      <c r="M100" s="282"/>
      <c r="N100" s="282"/>
      <c r="O100" s="282"/>
      <c r="P100" s="282"/>
      <c r="Q100" s="282"/>
      <c r="R100" s="1057"/>
    </row>
    <row r="101" spans="1:18" ht="25.5">
      <c r="A101" s="362" t="s">
        <v>438</v>
      </c>
      <c r="B101" s="1222"/>
      <c r="C101" s="1222"/>
      <c r="D101" s="282"/>
      <c r="E101" s="282"/>
      <c r="F101" s="282"/>
      <c r="G101" s="282"/>
      <c r="H101" s="282"/>
      <c r="I101" s="282"/>
      <c r="J101" s="282"/>
      <c r="K101" s="282"/>
      <c r="L101" s="282"/>
      <c r="M101" s="282"/>
      <c r="N101" s="282"/>
      <c r="O101" s="282"/>
      <c r="P101" s="282"/>
      <c r="Q101" s="282"/>
      <c r="R101" s="1057"/>
    </row>
    <row r="102" spans="1:18" ht="22.35" customHeight="1">
      <c r="A102" s="361" t="s">
        <v>96</v>
      </c>
      <c r="B102" s="1222">
        <v>6.1533507757217798</v>
      </c>
      <c r="C102" s="1222">
        <v>2.98017853748703</v>
      </c>
      <c r="D102" s="453">
        <v>2.03328530963458</v>
      </c>
      <c r="E102" s="453">
        <v>3.8623220532682199</v>
      </c>
      <c r="F102" s="453">
        <v>4.09658141643901</v>
      </c>
      <c r="G102" s="453">
        <v>4.0929149215491201</v>
      </c>
      <c r="H102" s="453">
        <v>4.2156237237948098</v>
      </c>
      <c r="I102" s="453">
        <v>4.3313098615639598</v>
      </c>
      <c r="J102" s="453">
        <v>4.1812813358412404</v>
      </c>
      <c r="K102" s="453">
        <v>4.2046471931702101</v>
      </c>
      <c r="L102" s="453">
        <v>4.2195673310842903</v>
      </c>
      <c r="M102" s="453">
        <v>4.3842750453887502</v>
      </c>
      <c r="N102" s="453">
        <v>4.47744199006421</v>
      </c>
      <c r="O102" s="453">
        <v>4.4205179539577397</v>
      </c>
      <c r="P102" s="453">
        <v>4.5787394489875801</v>
      </c>
      <c r="Q102" s="453">
        <v>4.4745403514126698</v>
      </c>
      <c r="R102" s="1058">
        <v>4.4882114822252301</v>
      </c>
    </row>
    <row r="103" spans="1:18" ht="22.35" customHeight="1">
      <c r="A103" s="361" t="s">
        <v>435</v>
      </c>
      <c r="B103" s="1222">
        <v>2.0674885298734398</v>
      </c>
      <c r="C103" s="1222">
        <v>0.13279454063870499</v>
      </c>
      <c r="D103" s="453">
        <v>0.241079926184258</v>
      </c>
      <c r="E103" s="453">
        <v>2.9692006159600899</v>
      </c>
      <c r="F103" s="453">
        <v>3.49494411414044</v>
      </c>
      <c r="G103" s="453">
        <v>3.5059957519463598</v>
      </c>
      <c r="H103" s="453">
        <v>3.21095315227985</v>
      </c>
      <c r="I103" s="453">
        <v>3.4118691061928801</v>
      </c>
      <c r="J103" s="453">
        <v>3.5102875997104799</v>
      </c>
      <c r="K103" s="453">
        <v>3.57447378135834</v>
      </c>
      <c r="L103" s="453">
        <v>3.5705333973896698</v>
      </c>
      <c r="M103" s="453">
        <v>3.6533807177136799</v>
      </c>
      <c r="N103" s="453">
        <v>3.45160784514849</v>
      </c>
      <c r="O103" s="453">
        <v>3.59110161789292</v>
      </c>
      <c r="P103" s="453">
        <v>3.9162595684234698</v>
      </c>
      <c r="Q103" s="453">
        <v>3.7649756984599598</v>
      </c>
      <c r="R103" s="1058">
        <v>3.8083658357229599</v>
      </c>
    </row>
    <row r="104" spans="1:18" ht="25.5">
      <c r="A104" s="362" t="s">
        <v>439</v>
      </c>
      <c r="B104" s="1222"/>
      <c r="C104" s="1222"/>
      <c r="D104" s="195"/>
      <c r="E104" s="195"/>
      <c r="F104" s="195"/>
      <c r="G104" s="195"/>
      <c r="H104" s="195"/>
      <c r="I104" s="195"/>
      <c r="J104" s="195"/>
      <c r="K104" s="195"/>
      <c r="L104" s="195"/>
      <c r="M104" s="195"/>
      <c r="N104" s="195"/>
      <c r="O104" s="195"/>
      <c r="P104" s="195"/>
      <c r="Q104" s="195"/>
      <c r="R104" s="1059"/>
    </row>
    <row r="105" spans="1:18" ht="22.35" customHeight="1">
      <c r="A105" s="361" t="s">
        <v>96</v>
      </c>
      <c r="B105" s="1222">
        <v>6.9007655583000798</v>
      </c>
      <c r="C105" s="1222">
        <v>4.0368250478631298</v>
      </c>
      <c r="D105" s="453">
        <v>2.7413823885375899</v>
      </c>
      <c r="E105" s="453">
        <v>3.7876738043197702</v>
      </c>
      <c r="F105" s="453">
        <v>4.4146703032789096</v>
      </c>
      <c r="G105" s="453">
        <v>4.3454380890665503</v>
      </c>
      <c r="H105" s="453">
        <v>4.3446940210855596</v>
      </c>
      <c r="I105" s="453">
        <v>4.3688257370670298</v>
      </c>
      <c r="J105" s="453">
        <v>4.3737963935462503</v>
      </c>
      <c r="K105" s="453">
        <v>4.4126782287193</v>
      </c>
      <c r="L105" s="453">
        <v>4.42727551265539</v>
      </c>
      <c r="M105" s="453">
        <v>4.3670302636518299</v>
      </c>
      <c r="N105" s="453">
        <v>4.1783347269075799</v>
      </c>
      <c r="O105" s="453">
        <v>4.3094163919801298</v>
      </c>
      <c r="P105" s="453">
        <v>4.4770662700096704</v>
      </c>
      <c r="Q105" s="453">
        <v>4.5923584240222102</v>
      </c>
      <c r="R105" s="1058">
        <v>4.7162324466414898</v>
      </c>
    </row>
    <row r="106" spans="1:18" ht="22.35" customHeight="1">
      <c r="A106" s="361" t="s">
        <v>435</v>
      </c>
      <c r="B106" s="1222">
        <v>1.9662942759702</v>
      </c>
      <c r="C106" s="1222">
        <v>0.36960396367814002</v>
      </c>
      <c r="D106" s="453">
        <v>0.16541099485837199</v>
      </c>
      <c r="E106" s="453">
        <v>3.2096600595024198</v>
      </c>
      <c r="F106" s="453">
        <v>3.5004409586401102</v>
      </c>
      <c r="G106" s="453">
        <v>3.72038989582492</v>
      </c>
      <c r="H106" s="453">
        <v>3.8832216692288699</v>
      </c>
      <c r="I106" s="453">
        <v>3.9160162732204902</v>
      </c>
      <c r="J106" s="453">
        <v>3.8823226361844601</v>
      </c>
      <c r="K106" s="453">
        <v>3.9650332353273998</v>
      </c>
      <c r="L106" s="453">
        <v>3.9047700306963602</v>
      </c>
      <c r="M106" s="453">
        <v>4.00038024407033</v>
      </c>
      <c r="N106" s="453">
        <v>3.8845321912130699</v>
      </c>
      <c r="O106" s="453">
        <v>3.9975389049869898</v>
      </c>
      <c r="P106" s="453">
        <v>3.91034144706301</v>
      </c>
      <c r="Q106" s="453">
        <v>3.9951629706529701</v>
      </c>
      <c r="R106" s="1058">
        <v>4.0958344203408199</v>
      </c>
    </row>
    <row r="107" spans="1:18" ht="25.5">
      <c r="A107" s="362" t="s">
        <v>440</v>
      </c>
      <c r="B107" s="1222"/>
      <c r="C107" s="1222"/>
      <c r="D107" s="454"/>
      <c r="E107" s="454"/>
      <c r="F107" s="454"/>
      <c r="G107" s="454"/>
      <c r="H107" s="454"/>
      <c r="I107" s="454"/>
      <c r="J107" s="454"/>
      <c r="K107" s="454"/>
      <c r="L107" s="454"/>
      <c r="M107" s="454"/>
      <c r="N107" s="454"/>
      <c r="O107" s="454"/>
      <c r="P107" s="454"/>
      <c r="Q107" s="454"/>
      <c r="R107" s="1060"/>
    </row>
    <row r="108" spans="1:18" ht="22.35" customHeight="1">
      <c r="A108" s="361" t="s">
        <v>96</v>
      </c>
      <c r="B108" s="1222">
        <v>7.0238352296278501</v>
      </c>
      <c r="C108" s="1222">
        <v>4.4994611623842502</v>
      </c>
      <c r="D108" s="455">
        <v>3.4016100390655901</v>
      </c>
      <c r="E108" s="455">
        <v>4.1261015790905704</v>
      </c>
      <c r="F108" s="455">
        <v>4.6559018906473701</v>
      </c>
      <c r="G108" s="455">
        <v>4.7294844877860598</v>
      </c>
      <c r="H108" s="455">
        <v>4.8355940731264599</v>
      </c>
      <c r="I108" s="455">
        <v>4.9816189227334897</v>
      </c>
      <c r="J108" s="455">
        <v>5.0304389869478801</v>
      </c>
      <c r="K108" s="455">
        <v>5.0772325776869698</v>
      </c>
      <c r="L108" s="455">
        <v>5.09221265376459</v>
      </c>
      <c r="M108" s="455">
        <v>5.11908866285839</v>
      </c>
      <c r="N108" s="455">
        <v>4.70993310677318</v>
      </c>
      <c r="O108" s="455">
        <v>4.7395742767703704</v>
      </c>
      <c r="P108" s="455">
        <v>4.7266309445046097</v>
      </c>
      <c r="Q108" s="455">
        <v>4.7683654322893299</v>
      </c>
      <c r="R108" s="1061">
        <v>4.8371388794596202</v>
      </c>
    </row>
    <row r="109" spans="1:18" ht="22.35" customHeight="1">
      <c r="A109" s="361" t="s">
        <v>435</v>
      </c>
      <c r="B109" s="1222">
        <v>2.1573982450498601</v>
      </c>
      <c r="C109" s="1222">
        <v>0.40432436346045603</v>
      </c>
      <c r="D109" s="455">
        <v>0.37573209444456201</v>
      </c>
      <c r="E109" s="455">
        <v>2.65427462708969</v>
      </c>
      <c r="F109" s="455">
        <v>3.7257693151503499</v>
      </c>
      <c r="G109" s="455">
        <v>3.7748302637015798</v>
      </c>
      <c r="H109" s="455">
        <v>3.78055705858797</v>
      </c>
      <c r="I109" s="455">
        <v>3.9361578200700502</v>
      </c>
      <c r="J109" s="455">
        <v>3.9591215368100801</v>
      </c>
      <c r="K109" s="455">
        <v>4.02258631459783</v>
      </c>
      <c r="L109" s="455">
        <v>4.1028703592581603</v>
      </c>
      <c r="M109" s="455">
        <v>4.1262496854481201</v>
      </c>
      <c r="N109" s="455">
        <v>4.24288642268308</v>
      </c>
      <c r="O109" s="455">
        <v>3.9856990544373301</v>
      </c>
      <c r="P109" s="455">
        <v>3.9923324046858699</v>
      </c>
      <c r="Q109" s="455">
        <v>3.9030388673081999</v>
      </c>
      <c r="R109" s="1061">
        <v>3.8679700814881901</v>
      </c>
    </row>
    <row r="110" spans="1:18" ht="25.5">
      <c r="A110" s="362" t="s">
        <v>441</v>
      </c>
      <c r="B110" s="1222"/>
      <c r="C110" s="1222"/>
      <c r="D110" s="195"/>
      <c r="E110" s="195"/>
      <c r="F110" s="195"/>
      <c r="G110" s="195"/>
      <c r="H110" s="195"/>
      <c r="I110" s="195"/>
      <c r="J110" s="195"/>
      <c r="K110" s="195"/>
      <c r="L110" s="195"/>
      <c r="M110" s="195"/>
      <c r="N110" s="195"/>
      <c r="O110" s="195"/>
      <c r="P110" s="195"/>
      <c r="Q110" s="195"/>
      <c r="R110" s="1059"/>
    </row>
    <row r="111" spans="1:18" ht="22.35" customHeight="1">
      <c r="A111" s="361" t="s">
        <v>96</v>
      </c>
      <c r="B111" s="1222">
        <v>6.6146337277943896</v>
      </c>
      <c r="C111" s="1222">
        <v>4.7079824808070301</v>
      </c>
      <c r="D111" s="455">
        <v>3.51437165881803</v>
      </c>
      <c r="E111" s="455">
        <v>4.0649928291244999</v>
      </c>
      <c r="F111" s="455">
        <v>5.1381185215195497</v>
      </c>
      <c r="G111" s="455">
        <v>5.1858070002436998</v>
      </c>
      <c r="H111" s="455">
        <v>5.2065323939648298</v>
      </c>
      <c r="I111" s="455">
        <v>5.2350652875464903</v>
      </c>
      <c r="J111" s="455">
        <v>5.2646955331942999</v>
      </c>
      <c r="K111" s="455">
        <v>5.3007374147524899</v>
      </c>
      <c r="L111" s="455">
        <v>5.32759812031862</v>
      </c>
      <c r="M111" s="455">
        <v>5.35183919509692</v>
      </c>
      <c r="N111" s="455">
        <v>5.4044089061523799</v>
      </c>
      <c r="O111" s="455">
        <v>5.4310867619448198</v>
      </c>
      <c r="P111" s="455">
        <v>5.0749732729027297</v>
      </c>
      <c r="Q111" s="455">
        <v>5.07163594640092</v>
      </c>
      <c r="R111" s="1061">
        <v>5.0938342796155496</v>
      </c>
    </row>
    <row r="112" spans="1:18" ht="22.35" customHeight="1" thickBot="1">
      <c r="A112" s="363" t="s">
        <v>435</v>
      </c>
      <c r="B112" s="149">
        <v>1.9995013798608701</v>
      </c>
      <c r="C112" s="149">
        <v>0.84336063401773098</v>
      </c>
      <c r="D112" s="459">
        <v>0.45571916499209603</v>
      </c>
      <c r="E112" s="459">
        <v>2.6899149496993</v>
      </c>
      <c r="F112" s="459">
        <v>4.0848087192608702</v>
      </c>
      <c r="G112" s="459">
        <v>4.1011079192211204</v>
      </c>
      <c r="H112" s="459">
        <v>4.1003358977687103</v>
      </c>
      <c r="I112" s="459">
        <v>4.1185021176496797</v>
      </c>
      <c r="J112" s="459">
        <v>4.1668949587789896</v>
      </c>
      <c r="K112" s="459">
        <v>4.2905749290406101</v>
      </c>
      <c r="L112" s="459">
        <v>4.3291579092292896</v>
      </c>
      <c r="M112" s="459">
        <v>4.3449702558246797</v>
      </c>
      <c r="N112" s="459">
        <v>4.3897291611114104</v>
      </c>
      <c r="O112" s="459">
        <v>4.3880136650063601</v>
      </c>
      <c r="P112" s="459">
        <v>3.4429638436191299</v>
      </c>
      <c r="Q112" s="459">
        <v>3.3743901469529001</v>
      </c>
      <c r="R112" s="1062">
        <v>3.3244963378244998</v>
      </c>
    </row>
    <row r="113" ht="22.35" customHeight="1"/>
  </sheetData>
  <mergeCells count="40">
    <mergeCell ref="P25:R25"/>
    <mergeCell ref="A1:R1"/>
    <mergeCell ref="A2:A3"/>
    <mergeCell ref="B2:B3"/>
    <mergeCell ref="C2:C3"/>
    <mergeCell ref="D2:D3"/>
    <mergeCell ref="E2:E3"/>
    <mergeCell ref="F2:O2"/>
    <mergeCell ref="P2:R2"/>
    <mergeCell ref="A24:R24"/>
    <mergeCell ref="A25:A26"/>
    <mergeCell ref="B25:B26"/>
    <mergeCell ref="C25:C26"/>
    <mergeCell ref="D25:D26"/>
    <mergeCell ref="F25:O25"/>
    <mergeCell ref="E25:E26"/>
    <mergeCell ref="A46:R46"/>
    <mergeCell ref="B47:B48"/>
    <mergeCell ref="A92:A93"/>
    <mergeCell ref="C92:C93"/>
    <mergeCell ref="A70:A71"/>
    <mergeCell ref="D92:D93"/>
    <mergeCell ref="B70:B71"/>
    <mergeCell ref="D70:D71"/>
    <mergeCell ref="E70:E71"/>
    <mergeCell ref="E92:E93"/>
    <mergeCell ref="A69:R69"/>
    <mergeCell ref="A47:A48"/>
    <mergeCell ref="D47:D48"/>
    <mergeCell ref="C47:C48"/>
    <mergeCell ref="E47:E48"/>
    <mergeCell ref="F47:O47"/>
    <mergeCell ref="P47:R47"/>
    <mergeCell ref="B92:B93"/>
    <mergeCell ref="C70:C71"/>
    <mergeCell ref="A91:R91"/>
    <mergeCell ref="F70:O70"/>
    <mergeCell ref="P70:R70"/>
    <mergeCell ref="F92:O92"/>
    <mergeCell ref="P92:R9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B1" zoomScale="80" zoomScaleNormal="100" zoomScaleSheetLayoutView="80" workbookViewId="0">
      <selection activeCell="L10" sqref="L10"/>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19" t="s">
        <v>825</v>
      </c>
      <c r="B2" s="1420"/>
      <c r="C2" s="1420"/>
      <c r="D2" s="1420"/>
      <c r="E2" s="1420"/>
      <c r="F2" s="1420"/>
      <c r="G2" s="1420"/>
      <c r="H2" s="1420"/>
      <c r="I2" s="1420"/>
      <c r="J2" s="1420"/>
      <c r="K2" s="1420"/>
      <c r="L2" s="1420"/>
      <c r="M2" s="1420"/>
      <c r="N2" s="1420"/>
      <c r="O2" s="1420"/>
      <c r="P2" s="1420"/>
      <c r="Q2" s="1420"/>
      <c r="R2" s="1420"/>
      <c r="S2" s="1421"/>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409" t="s">
        <v>423</v>
      </c>
      <c r="B3" s="1410"/>
      <c r="C3" s="1378" t="s">
        <v>277</v>
      </c>
      <c r="D3" s="1368" t="s">
        <v>849</v>
      </c>
      <c r="E3" s="1362">
        <v>2021</v>
      </c>
      <c r="F3" s="1362">
        <v>2022</v>
      </c>
      <c r="G3" s="1362">
        <v>2023</v>
      </c>
      <c r="H3" s="1362"/>
      <c r="I3" s="1362"/>
      <c r="J3" s="1362"/>
      <c r="K3" s="1362"/>
      <c r="L3" s="1362"/>
      <c r="M3" s="1362"/>
      <c r="N3" s="1362"/>
      <c r="O3" s="1362"/>
      <c r="P3" s="1362"/>
      <c r="Q3" s="1362">
        <v>2024</v>
      </c>
      <c r="R3" s="1362"/>
      <c r="S3" s="136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409"/>
      <c r="B4" s="1410"/>
      <c r="C4" s="1378"/>
      <c r="D4" s="1375"/>
      <c r="E4" s="1365"/>
      <c r="F4" s="1362"/>
      <c r="G4" s="799" t="s">
        <v>2</v>
      </c>
      <c r="H4" s="799" t="s">
        <v>3</v>
      </c>
      <c r="I4" s="799" t="s">
        <v>4</v>
      </c>
      <c r="J4" s="799" t="s">
        <v>5</v>
      </c>
      <c r="K4" s="799" t="s">
        <v>6</v>
      </c>
      <c r="L4" s="799" t="s">
        <v>267</v>
      </c>
      <c r="M4" s="911" t="s">
        <v>7</v>
      </c>
      <c r="N4" s="911" t="s">
        <v>13</v>
      </c>
      <c r="O4" s="911" t="s">
        <v>14</v>
      </c>
      <c r="P4" s="911" t="s">
        <v>15</v>
      </c>
      <c r="Q4" s="911" t="s">
        <v>0</v>
      </c>
      <c r="R4" s="911" t="s">
        <v>1</v>
      </c>
      <c r="S4" s="961" t="s">
        <v>2</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22" t="s">
        <v>486</v>
      </c>
      <c r="B5" s="1423"/>
      <c r="C5" s="461"/>
      <c r="D5" s="461"/>
      <c r="E5" s="927"/>
      <c r="F5" s="927"/>
      <c r="G5" s="461"/>
      <c r="H5" s="461"/>
      <c r="I5" s="461"/>
      <c r="J5" s="461"/>
      <c r="K5" s="461"/>
      <c r="S5" s="742"/>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2"/>
      <c r="D6" s="462"/>
      <c r="E6" s="462"/>
      <c r="F6" s="462"/>
      <c r="G6" s="462"/>
      <c r="H6" s="462"/>
      <c r="I6" s="462"/>
      <c r="J6" s="462"/>
      <c r="K6" s="462"/>
      <c r="S6" s="742"/>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3">
        <v>9.9206045422702296</v>
      </c>
      <c r="D7" s="463">
        <v>9.2516661653843197</v>
      </c>
      <c r="E7" s="463">
        <v>8.5214023094431699</v>
      </c>
      <c r="F7" s="463">
        <v>8.73626160443904</v>
      </c>
      <c r="G7" s="463">
        <v>9.37694308581111</v>
      </c>
      <c r="H7" s="463">
        <v>9.4765875302195504</v>
      </c>
      <c r="I7" s="463">
        <v>9.5251842110472609</v>
      </c>
      <c r="J7" s="463">
        <v>9.5983260234258196</v>
      </c>
      <c r="K7" s="463">
        <v>9.7155419985013101</v>
      </c>
      <c r="L7" s="1223">
        <v>9.7914362977720497</v>
      </c>
      <c r="M7" s="1223">
        <v>9.8390958206965706</v>
      </c>
      <c r="N7" s="1223">
        <v>9.8342361175878299</v>
      </c>
      <c r="O7" s="1223">
        <v>9.8350875077745101</v>
      </c>
      <c r="P7" s="1223">
        <v>9.8070098066678799</v>
      </c>
      <c r="Q7" s="1223">
        <v>9.8194041393193103</v>
      </c>
      <c r="R7" s="1223">
        <v>9.8067746777120401</v>
      </c>
      <c r="S7" s="1067">
        <v>9.7745097373598799</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3">
        <v>4.3204475141645</v>
      </c>
      <c r="D8" s="463">
        <v>3.2648967438018399</v>
      </c>
      <c r="E8" s="463">
        <v>2.96613188495061</v>
      </c>
      <c r="F8" s="463">
        <v>5.5284764243855102</v>
      </c>
      <c r="G8" s="463">
        <v>5.8558547971598101</v>
      </c>
      <c r="H8" s="463">
        <v>5.8091364392437601</v>
      </c>
      <c r="I8" s="463">
        <v>5.8022272181907697</v>
      </c>
      <c r="J8" s="463">
        <v>5.80704438271085</v>
      </c>
      <c r="K8" s="463">
        <v>5.8219710639801399</v>
      </c>
      <c r="L8" s="1223">
        <v>5.9121555030683197</v>
      </c>
      <c r="M8" s="1223">
        <v>5.9653065233568396</v>
      </c>
      <c r="N8" s="1223">
        <v>6.0726917837537302</v>
      </c>
      <c r="O8" s="1223">
        <v>6.0502511464346096</v>
      </c>
      <c r="P8" s="1223">
        <v>6.0533270676108204</v>
      </c>
      <c r="Q8" s="1223">
        <v>6.08264725088394</v>
      </c>
      <c r="R8" s="1223">
        <v>5.9896755020310399</v>
      </c>
      <c r="S8" s="1067">
        <v>6.0620342357069701</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24"/>
      <c r="D9" s="1224"/>
      <c r="E9" s="1224"/>
      <c r="F9" s="1224"/>
      <c r="G9" s="1224"/>
      <c r="H9" s="1224"/>
      <c r="I9" s="1224"/>
      <c r="J9" s="1224"/>
      <c r="K9" s="1224"/>
      <c r="L9" s="1223"/>
      <c r="M9" s="1223"/>
      <c r="N9" s="1223"/>
      <c r="O9" s="1223"/>
      <c r="P9" s="1223"/>
      <c r="Q9" s="1223"/>
      <c r="R9" s="1223"/>
      <c r="S9" s="1067"/>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4">
        <v>10.786319291760201</v>
      </c>
      <c r="D10" s="464">
        <v>9.9211039106485206</v>
      </c>
      <c r="E10" s="464">
        <v>9.4056802079812094</v>
      </c>
      <c r="F10" s="464">
        <v>9.3827221023938794</v>
      </c>
      <c r="G10" s="464">
        <v>10.055191459458101</v>
      </c>
      <c r="H10" s="464">
        <v>10.0932291159325</v>
      </c>
      <c r="I10" s="464">
        <v>10.1742338111795</v>
      </c>
      <c r="J10" s="464">
        <v>10.3318402299463</v>
      </c>
      <c r="K10" s="464">
        <v>10.4502088446086</v>
      </c>
      <c r="L10" s="1223">
        <v>10.507318899281801</v>
      </c>
      <c r="M10" s="1223">
        <v>10.5484224533824</v>
      </c>
      <c r="N10" s="1223">
        <v>10.5675354467537</v>
      </c>
      <c r="O10" s="1223">
        <v>10.6042266028669</v>
      </c>
      <c r="P10" s="1223">
        <v>10.6264229671806</v>
      </c>
      <c r="Q10" s="1223">
        <v>10.7145806695118</v>
      </c>
      <c r="R10" s="1223">
        <v>10.701325832378499</v>
      </c>
      <c r="S10" s="1067">
        <v>10.727074711713099</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4">
        <v>4.6407636108603896</v>
      </c>
      <c r="D11" s="464">
        <v>4.21045711435172</v>
      </c>
      <c r="E11" s="464">
        <v>3.46905253507484</v>
      </c>
      <c r="F11" s="464">
        <v>5.6340011336156204</v>
      </c>
      <c r="G11" s="464">
        <v>5.9915955250423396</v>
      </c>
      <c r="H11" s="469">
        <v>6.0258513121929598</v>
      </c>
      <c r="I11" s="469">
        <v>6.2088048619046603</v>
      </c>
      <c r="J11" s="469">
        <v>6.29985562768357</v>
      </c>
      <c r="K11" s="469">
        <v>6.3398471046828799</v>
      </c>
      <c r="L11" s="1223">
        <v>6.3573388354167299</v>
      </c>
      <c r="M11" s="1223">
        <v>6.4181786633391198</v>
      </c>
      <c r="N11" s="1223">
        <v>6.5052581987409397</v>
      </c>
      <c r="O11" s="1223">
        <v>6.5370076972910303</v>
      </c>
      <c r="P11" s="1223">
        <v>6.5309403942720001</v>
      </c>
      <c r="Q11" s="1223">
        <v>6.5463677566197598</v>
      </c>
      <c r="R11" s="1223">
        <v>5.8350717496911599</v>
      </c>
      <c r="S11" s="1067">
        <v>5.6787627764553399</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24"/>
      <c r="D12" s="1224"/>
      <c r="E12" s="1224"/>
      <c r="F12" s="1224"/>
      <c r="G12" s="1224"/>
      <c r="H12" s="1224"/>
      <c r="I12" s="1224"/>
      <c r="J12" s="1224"/>
      <c r="K12" s="1224"/>
      <c r="L12" s="1223"/>
      <c r="M12" s="1223"/>
      <c r="N12" s="1223"/>
      <c r="O12" s="1223"/>
      <c r="P12" s="1223"/>
      <c r="Q12" s="1223"/>
      <c r="R12" s="1223"/>
      <c r="S12" s="1067"/>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4">
        <v>10.6847492828503</v>
      </c>
      <c r="D13" s="464">
        <v>9.7993307460311101</v>
      </c>
      <c r="E13" s="464">
        <v>9.0104001341763809</v>
      </c>
      <c r="F13" s="464">
        <v>8.4619413446186709</v>
      </c>
      <c r="G13" s="464">
        <v>8.6955124244361208</v>
      </c>
      <c r="H13" s="464">
        <v>8.6888565035247094</v>
      </c>
      <c r="I13" s="464">
        <v>8.6806062162918902</v>
      </c>
      <c r="J13" s="464">
        <v>8.6563565635422499</v>
      </c>
      <c r="K13" s="464">
        <v>8.6947627658142199</v>
      </c>
      <c r="L13" s="1223">
        <v>8.5088877374303191</v>
      </c>
      <c r="M13" s="1223">
        <v>8.2722131856047501</v>
      </c>
      <c r="N13" s="1223">
        <v>7.9796722549837096</v>
      </c>
      <c r="O13" s="1223">
        <v>8.0663862870705501</v>
      </c>
      <c r="P13" s="1223">
        <v>7.8697703181757603</v>
      </c>
      <c r="Q13" s="1223">
        <v>7.7988189370194396</v>
      </c>
      <c r="R13" s="1223">
        <v>7.8656367032712797</v>
      </c>
      <c r="S13" s="1067">
        <v>7.8206271795705398</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4">
        <v>5.1887456953495601</v>
      </c>
      <c r="D14" s="464">
        <v>4.5297145455251897</v>
      </c>
      <c r="E14" s="464">
        <v>3.8804413957395898</v>
      </c>
      <c r="F14" s="464">
        <v>6.7076396433942902</v>
      </c>
      <c r="G14" s="464">
        <v>6.78462688612061</v>
      </c>
      <c r="H14" s="464">
        <v>6.8660258024112402</v>
      </c>
      <c r="I14" s="464">
        <v>6.9351814550981397</v>
      </c>
      <c r="J14" s="464">
        <v>7.1685116528236001</v>
      </c>
      <c r="K14" s="464">
        <v>7.3487286349216099</v>
      </c>
      <c r="L14" s="1223">
        <v>7.4723910561932003</v>
      </c>
      <c r="M14" s="1223">
        <v>7.5060709315318297</v>
      </c>
      <c r="N14" s="1223">
        <v>7.4202308120895903</v>
      </c>
      <c r="O14" s="1223">
        <v>7.4389794071980404</v>
      </c>
      <c r="P14" s="1223">
        <v>7.5289174838872199</v>
      </c>
      <c r="Q14" s="1223">
        <v>7.52677159852984</v>
      </c>
      <c r="R14" s="1223">
        <v>7.5183555956515402</v>
      </c>
      <c r="S14" s="1067">
        <v>7.3210901492688603</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24"/>
      <c r="D15" s="1224"/>
      <c r="E15" s="1224"/>
      <c r="F15" s="1224"/>
      <c r="G15" s="1224"/>
      <c r="H15" s="1224"/>
      <c r="I15" s="1224"/>
      <c r="J15" s="1224"/>
      <c r="K15" s="1224"/>
      <c r="L15" s="1223"/>
      <c r="M15" s="1223"/>
      <c r="N15" s="1223"/>
      <c r="O15" s="1223"/>
      <c r="P15" s="1223"/>
      <c r="Q15" s="1223"/>
      <c r="R15" s="1223"/>
      <c r="S15" s="1067"/>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4">
        <v>9.76944358691334</v>
      </c>
      <c r="D16" s="464">
        <v>8.1920810233690098</v>
      </c>
      <c r="E16" s="464">
        <v>7.6567523321133004</v>
      </c>
      <c r="F16" s="464">
        <v>7.9332937466240097</v>
      </c>
      <c r="G16" s="464">
        <v>8.2149160307112208</v>
      </c>
      <c r="H16" s="464">
        <v>8.1867112779612299</v>
      </c>
      <c r="I16" s="464">
        <v>8.1978425093096803</v>
      </c>
      <c r="J16" s="464">
        <v>8.1764320017605101</v>
      </c>
      <c r="K16" s="464">
        <v>8.2038075139025395</v>
      </c>
      <c r="L16" s="1223">
        <v>8.2321242533277807</v>
      </c>
      <c r="M16" s="1223">
        <v>8.2049767484009806</v>
      </c>
      <c r="N16" s="1223">
        <v>8.2147338731407604</v>
      </c>
      <c r="O16" s="1223">
        <v>8.2287564064415992</v>
      </c>
      <c r="P16" s="1223">
        <v>8.1871343535346206</v>
      </c>
      <c r="Q16" s="1223">
        <v>8.2226152284986593</v>
      </c>
      <c r="R16" s="1223">
        <v>8.2324961566085406</v>
      </c>
      <c r="S16" s="1067">
        <v>8.2277392676219598</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4">
        <v>4.4428408239790897</v>
      </c>
      <c r="D17" s="464">
        <v>3.26033849127275</v>
      </c>
      <c r="E17" s="464">
        <v>3.0045772438414802</v>
      </c>
      <c r="F17" s="464">
        <v>5.35497608792239</v>
      </c>
      <c r="G17" s="464">
        <v>5.7303106164871602</v>
      </c>
      <c r="H17" s="464">
        <v>5.7624397307922202</v>
      </c>
      <c r="I17" s="464">
        <v>5.8849022031693501</v>
      </c>
      <c r="J17" s="464">
        <v>5.9038424538253302</v>
      </c>
      <c r="K17" s="464">
        <v>5.98595221601704</v>
      </c>
      <c r="L17" s="1223">
        <v>6.0370910041944503</v>
      </c>
      <c r="M17" s="1223">
        <v>6.1011640219155803</v>
      </c>
      <c r="N17" s="1223">
        <v>6.1497230219474499</v>
      </c>
      <c r="O17" s="1223">
        <v>6.1960905068174501</v>
      </c>
      <c r="P17" s="1223">
        <v>6.2332167508104099</v>
      </c>
      <c r="Q17" s="1223">
        <v>6.2302791345860902</v>
      </c>
      <c r="R17" s="1223">
        <v>6.2274557738457599</v>
      </c>
      <c r="S17" s="1067">
        <v>6.2666604883419001</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24"/>
      <c r="D18" s="1224"/>
      <c r="E18" s="1224"/>
      <c r="F18" s="1224"/>
      <c r="G18" s="1224"/>
      <c r="H18" s="1224"/>
      <c r="I18" s="1224"/>
      <c r="J18" s="1224"/>
      <c r="K18" s="1224"/>
      <c r="L18" s="1223"/>
      <c r="M18" s="1223"/>
      <c r="N18" s="1223"/>
      <c r="O18" s="1223"/>
      <c r="P18" s="1223"/>
      <c r="Q18" s="1223"/>
      <c r="R18" s="1223"/>
      <c r="S18" s="1067"/>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4">
        <v>9.1614201898860994</v>
      </c>
      <c r="D19" s="464">
        <v>7.5121521193865002</v>
      </c>
      <c r="E19" s="464">
        <v>6.5298032025633601</v>
      </c>
      <c r="F19" s="464">
        <v>7.01131190401198</v>
      </c>
      <c r="G19" s="464">
        <v>7.9147236185825802</v>
      </c>
      <c r="H19" s="464">
        <v>7.8873280142762896</v>
      </c>
      <c r="I19" s="464">
        <v>7.9236063028828196</v>
      </c>
      <c r="J19" s="464">
        <v>8.0968767236867194</v>
      </c>
      <c r="K19" s="464">
        <v>7.9274583107236802</v>
      </c>
      <c r="L19" s="1223">
        <v>7.58485239100838</v>
      </c>
      <c r="M19" s="1223">
        <v>7.6150608656865</v>
      </c>
      <c r="N19" s="1223">
        <v>7.8571973988089798</v>
      </c>
      <c r="O19" s="1223">
        <v>7.7204441565169999</v>
      </c>
      <c r="P19" s="1223">
        <v>8.1499406675458896</v>
      </c>
      <c r="Q19" s="1223">
        <v>8.1616934721441599</v>
      </c>
      <c r="R19" s="1223">
        <v>8.2149760068029494</v>
      </c>
      <c r="S19" s="1067">
        <v>8.1401674185936503</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5">
        <v>5.2059420530673002</v>
      </c>
      <c r="D20" s="465">
        <v>4.0273341884018201</v>
      </c>
      <c r="E20" s="465">
        <v>3.9573816592595401</v>
      </c>
      <c r="F20" s="465">
        <v>6.03709864976405</v>
      </c>
      <c r="G20" s="465">
        <v>6.3247247047476698</v>
      </c>
      <c r="H20" s="465">
        <v>6.4581827089842401</v>
      </c>
      <c r="I20" s="465">
        <v>6.4876954670748601</v>
      </c>
      <c r="J20" s="465">
        <v>6.6124283520169103</v>
      </c>
      <c r="K20" s="465">
        <v>6.62081970653706</v>
      </c>
      <c r="L20" s="1223">
        <v>6.6840355679799499</v>
      </c>
      <c r="M20" s="1223">
        <v>6.7343387457411596</v>
      </c>
      <c r="N20" s="1223">
        <v>6.8191183939187896</v>
      </c>
      <c r="O20" s="1223">
        <v>6.8367698470773801</v>
      </c>
      <c r="P20" s="1223">
        <v>6.8401622104100097</v>
      </c>
      <c r="Q20" s="1223">
        <v>6.7740742181522302</v>
      </c>
      <c r="R20" s="1223">
        <v>6.7826038188341604</v>
      </c>
      <c r="S20" s="1067">
        <v>6.8769376018803703</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24"/>
      <c r="D21" s="1224"/>
      <c r="E21" s="1224"/>
      <c r="F21" s="1224"/>
      <c r="G21" s="1224"/>
      <c r="H21" s="1224"/>
      <c r="I21" s="1224"/>
      <c r="J21" s="1224"/>
      <c r="K21" s="1224"/>
      <c r="L21" s="1223"/>
      <c r="M21" s="1223"/>
      <c r="N21" s="1223"/>
      <c r="O21" s="1223"/>
      <c r="P21" s="1223"/>
      <c r="Q21" s="1223"/>
      <c r="R21" s="1223"/>
      <c r="S21" s="1067"/>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4">
        <v>10.566241381167201</v>
      </c>
      <c r="D22" s="464">
        <v>9.0308695210032095</v>
      </c>
      <c r="E22" s="464">
        <v>8.0935524048480598</v>
      </c>
      <c r="F22" s="464">
        <v>7.9425986532148203</v>
      </c>
      <c r="G22" s="464">
        <v>7.9970211392260797</v>
      </c>
      <c r="H22" s="464">
        <v>7.9391650497821296</v>
      </c>
      <c r="I22" s="464">
        <v>7.9691874362326898</v>
      </c>
      <c r="J22" s="464">
        <v>7.98401728608175</v>
      </c>
      <c r="K22" s="464">
        <v>7.9952169994204798</v>
      </c>
      <c r="L22" s="1223">
        <v>7.9756727754572001</v>
      </c>
      <c r="M22" s="1223">
        <v>8.37559138310381</v>
      </c>
      <c r="N22" s="1223">
        <v>8.3803036217179407</v>
      </c>
      <c r="O22" s="1223">
        <v>7.9383377447778001</v>
      </c>
      <c r="P22" s="1223">
        <v>7.8597768732419802</v>
      </c>
      <c r="Q22" s="1223">
        <v>7.7187571126517298</v>
      </c>
      <c r="R22" s="1223">
        <v>7.6271775105666304</v>
      </c>
      <c r="S22" s="1067">
        <v>7.6361532156195997</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4">
        <v>5.1200256786911904</v>
      </c>
      <c r="D23" s="464">
        <v>3.9085990144065699</v>
      </c>
      <c r="E23" s="464">
        <v>3.9287210484832702</v>
      </c>
      <c r="F23" s="464">
        <v>6.4540098056217303</v>
      </c>
      <c r="G23" s="464">
        <v>5.8375969705038004</v>
      </c>
      <c r="H23" s="464">
        <v>5.9376066039825197</v>
      </c>
      <c r="I23" s="464">
        <v>6.0135124283075596</v>
      </c>
      <c r="J23" s="464">
        <v>6.0516194283657603</v>
      </c>
      <c r="K23" s="464">
        <v>6.2840126231452604</v>
      </c>
      <c r="L23" s="1223">
        <v>6.3132331277514799</v>
      </c>
      <c r="M23" s="1223">
        <v>6.0589885098945002</v>
      </c>
      <c r="N23" s="1223">
        <v>5.9705618238392502</v>
      </c>
      <c r="O23" s="1223">
        <v>5.9807417150145001</v>
      </c>
      <c r="P23" s="1223">
        <v>5.9314173107422903</v>
      </c>
      <c r="Q23" s="1223">
        <v>5.8566217944380199</v>
      </c>
      <c r="R23" s="1223">
        <v>7.1446877824743398</v>
      </c>
      <c r="S23" s="1067">
        <v>7.3114501510819396</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24"/>
      <c r="D24" s="1224"/>
      <c r="E24" s="1224"/>
      <c r="F24" s="1224"/>
      <c r="G24" s="1224"/>
      <c r="H24" s="1224"/>
      <c r="I24" s="1224"/>
      <c r="J24" s="1224"/>
      <c r="K24" s="1224"/>
      <c r="L24" s="1223"/>
      <c r="M24" s="1223"/>
      <c r="N24" s="1223"/>
      <c r="O24" s="1223"/>
      <c r="P24" s="1223"/>
      <c r="Q24" s="1223"/>
      <c r="R24" s="1223"/>
      <c r="S24" s="1067"/>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4">
        <v>11.021314102117399</v>
      </c>
      <c r="D25" s="464">
        <v>10.269332179161699</v>
      </c>
      <c r="E25" s="464">
        <v>10.0658737447125</v>
      </c>
      <c r="F25" s="464">
        <v>9.9863307765200897</v>
      </c>
      <c r="G25" s="464">
        <v>10.350352051349599</v>
      </c>
      <c r="H25" s="464">
        <v>10.3460034797689</v>
      </c>
      <c r="I25" s="464">
        <v>10.3264814414238</v>
      </c>
      <c r="J25" s="464">
        <v>10.289837885008801</v>
      </c>
      <c r="K25" s="464">
        <v>10.291860739659199</v>
      </c>
      <c r="L25" s="1223">
        <v>10.2873441795765</v>
      </c>
      <c r="M25" s="1223">
        <v>10.2863050949555</v>
      </c>
      <c r="N25" s="1223">
        <v>10.3113636800666</v>
      </c>
      <c r="O25" s="1223">
        <v>10.245826554080001</v>
      </c>
      <c r="P25" s="1223">
        <v>10.232298435092201</v>
      </c>
      <c r="Q25" s="1223">
        <v>10.2914153254127</v>
      </c>
      <c r="R25" s="1223">
        <v>10.268296837586901</v>
      </c>
      <c r="S25" s="1067">
        <v>10.2363557383709</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4">
        <v>4.7181893181496202</v>
      </c>
      <c r="D26" s="464">
        <v>4.20590834919728</v>
      </c>
      <c r="E26" s="464">
        <v>3.44469663486707</v>
      </c>
      <c r="F26" s="464">
        <v>5.27755035003121</v>
      </c>
      <c r="G26" s="464">
        <v>5.4919614587876602</v>
      </c>
      <c r="H26" s="464">
        <v>5.4170353278756798</v>
      </c>
      <c r="I26" s="464">
        <v>5.4936073527677296</v>
      </c>
      <c r="J26" s="464">
        <v>6.0012592714140096</v>
      </c>
      <c r="K26" s="464">
        <v>6.0860268631060697</v>
      </c>
      <c r="L26" s="1223">
        <v>6.1110506460092902</v>
      </c>
      <c r="M26" s="1223">
        <v>6.2432631313198996</v>
      </c>
      <c r="N26" s="1223">
        <v>6.2435129062225201</v>
      </c>
      <c r="O26" s="1223">
        <v>6.2676263607439502</v>
      </c>
      <c r="P26" s="1223">
        <v>6.24986100648053</v>
      </c>
      <c r="Q26" s="1223">
        <v>6.29571461268986</v>
      </c>
      <c r="R26" s="1223">
        <v>6.22497696800081</v>
      </c>
      <c r="S26" s="1067">
        <v>6.1918898827256097</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24"/>
      <c r="D27" s="1224"/>
      <c r="E27" s="1224"/>
      <c r="F27" s="1224"/>
      <c r="G27" s="1224"/>
      <c r="H27" s="1224"/>
      <c r="I27" s="1224"/>
      <c r="J27" s="1224"/>
      <c r="K27" s="1224"/>
      <c r="L27" s="1223"/>
      <c r="M27" s="1223"/>
      <c r="N27" s="1223"/>
      <c r="O27" s="1223"/>
      <c r="P27" s="1223"/>
      <c r="Q27" s="1223"/>
      <c r="R27" s="1223"/>
      <c r="S27" s="1067"/>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4">
        <v>10.742670276438201</v>
      </c>
      <c r="D28" s="464">
        <v>8.3975885064526707</v>
      </c>
      <c r="E28" s="464">
        <v>8.3135734362851501</v>
      </c>
      <c r="F28" s="464">
        <v>8.5640910931545697</v>
      </c>
      <c r="G28" s="464">
        <v>8.9581601099389694</v>
      </c>
      <c r="H28" s="464">
        <v>9.0275947561473302</v>
      </c>
      <c r="I28" s="464">
        <v>9.0259344881669001</v>
      </c>
      <c r="J28" s="464">
        <v>9.0622885104019293</v>
      </c>
      <c r="K28" s="464">
        <v>9.0819551341955105</v>
      </c>
      <c r="L28" s="1223">
        <v>9.0893365728194802</v>
      </c>
      <c r="M28" s="1223">
        <v>9.0885295847983603</v>
      </c>
      <c r="N28" s="1223">
        <v>9.0914102439331401</v>
      </c>
      <c r="O28" s="1223">
        <v>9.1385279858059292</v>
      </c>
      <c r="P28" s="1223">
        <v>9.15061613517965</v>
      </c>
      <c r="Q28" s="1223">
        <v>9.2048702172698906</v>
      </c>
      <c r="R28" s="1223">
        <v>9.2109125792745008</v>
      </c>
      <c r="S28" s="1067">
        <v>9.2437517328592502</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4">
        <v>6.4619512554936902</v>
      </c>
      <c r="D29" s="464">
        <v>4.2724106197292704</v>
      </c>
      <c r="E29" s="464">
        <v>4.1747738186245602</v>
      </c>
      <c r="F29" s="464">
        <v>6.2039987771011802</v>
      </c>
      <c r="G29" s="464">
        <v>6.4971322131738898</v>
      </c>
      <c r="H29" s="464">
        <v>6.4244140868937301</v>
      </c>
      <c r="I29" s="464">
        <v>6.5489550231296301</v>
      </c>
      <c r="J29" s="464">
        <v>6.6170512936876902</v>
      </c>
      <c r="K29" s="464">
        <v>6.7084219976125601</v>
      </c>
      <c r="L29" s="1223">
        <v>6.8088543766428202</v>
      </c>
      <c r="M29" s="1223">
        <v>6.86188105697242</v>
      </c>
      <c r="N29" s="1223">
        <v>6.85873382985835</v>
      </c>
      <c r="O29" s="1223">
        <v>6.9254513642655402</v>
      </c>
      <c r="P29" s="1223">
        <v>6.9736204962074897</v>
      </c>
      <c r="Q29" s="1223">
        <v>7.0816850623881198</v>
      </c>
      <c r="R29" s="1223">
        <v>7.0522711830335503</v>
      </c>
      <c r="S29" s="1067">
        <v>7.0798478966054299</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24"/>
      <c r="D30" s="1224"/>
      <c r="E30" s="1224"/>
      <c r="F30" s="1224"/>
      <c r="G30" s="1224"/>
      <c r="H30" s="1224"/>
      <c r="I30" s="1224"/>
      <c r="J30" s="1224"/>
      <c r="K30" s="1224"/>
      <c r="L30" s="1223"/>
      <c r="M30" s="1223"/>
      <c r="N30" s="1223"/>
      <c r="O30" s="1223"/>
      <c r="P30" s="1223"/>
      <c r="Q30" s="1223"/>
      <c r="R30" s="1223"/>
      <c r="S30" s="1067"/>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4">
        <v>9.8954632514486498</v>
      </c>
      <c r="D31" s="464">
        <v>8.1004077524129006</v>
      </c>
      <c r="E31" s="464">
        <v>7.3372096752932796</v>
      </c>
      <c r="F31" s="464">
        <v>7.9727709034111696</v>
      </c>
      <c r="G31" s="464">
        <v>8.2382348308317095</v>
      </c>
      <c r="H31" s="464">
        <v>8.1559241391971096</v>
      </c>
      <c r="I31" s="464">
        <v>8.1143567937712806</v>
      </c>
      <c r="J31" s="464">
        <v>8.0586968910962309</v>
      </c>
      <c r="K31" s="464">
        <v>8.0345652846117996</v>
      </c>
      <c r="L31" s="1223">
        <v>8.0216252653596491</v>
      </c>
      <c r="M31" s="1223">
        <v>7.9770902204380896</v>
      </c>
      <c r="N31" s="1223">
        <v>8.0063670983339605</v>
      </c>
      <c r="O31" s="1223">
        <v>8.0240013222669599</v>
      </c>
      <c r="P31" s="1223">
        <v>8.0290292001919408</v>
      </c>
      <c r="Q31" s="1223">
        <v>8.1112983558787199</v>
      </c>
      <c r="R31" s="1223">
        <v>8.1397747147652897</v>
      </c>
      <c r="S31" s="1067">
        <v>8.1458474949662598</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4">
        <v>5.4337051301589101</v>
      </c>
      <c r="D32" s="464">
        <v>4.3678158727599499</v>
      </c>
      <c r="E32" s="464">
        <v>4.0471406699493802</v>
      </c>
      <c r="F32" s="464">
        <v>5.2855431306014404</v>
      </c>
      <c r="G32" s="464">
        <v>5.4584474405170003</v>
      </c>
      <c r="H32" s="464">
        <v>5.5745605168500596</v>
      </c>
      <c r="I32" s="464">
        <v>5.5856509362932796</v>
      </c>
      <c r="J32" s="464">
        <v>5.6274092014518597</v>
      </c>
      <c r="K32" s="464">
        <v>5.7038725785765596</v>
      </c>
      <c r="L32" s="1223">
        <v>5.7287111420538697</v>
      </c>
      <c r="M32" s="1223">
        <v>5.8532855845588498</v>
      </c>
      <c r="N32" s="1223">
        <v>5.8535955386690501</v>
      </c>
      <c r="O32" s="1223">
        <v>5.9866360768640403</v>
      </c>
      <c r="P32" s="1223">
        <v>6.0026326967452404</v>
      </c>
      <c r="Q32" s="1223">
        <v>5.9953930757315304</v>
      </c>
      <c r="R32" s="1223">
        <v>5.9912567541437198</v>
      </c>
      <c r="S32" s="1067">
        <v>5.9435198681753096</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24"/>
      <c r="D33" s="1224"/>
      <c r="E33" s="1224"/>
      <c r="F33" s="1224"/>
      <c r="G33" s="1224"/>
      <c r="H33" s="1224"/>
      <c r="I33" s="1224"/>
      <c r="J33" s="1224"/>
      <c r="K33" s="1224"/>
      <c r="L33" s="1223"/>
      <c r="M33" s="1223"/>
      <c r="N33" s="1223"/>
      <c r="O33" s="1223"/>
      <c r="P33" s="1223"/>
      <c r="Q33" s="1223"/>
      <c r="R33" s="1223"/>
      <c r="S33" s="1067"/>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4">
        <v>9.5126157642317306</v>
      </c>
      <c r="D34" s="464">
        <v>8.1062949754058309</v>
      </c>
      <c r="E34" s="464">
        <v>6.8270178371583903</v>
      </c>
      <c r="F34" s="464">
        <v>6.9093506113711696</v>
      </c>
      <c r="G34" s="464">
        <v>7.1730158398927797</v>
      </c>
      <c r="H34" s="464">
        <v>7.2076609825965203</v>
      </c>
      <c r="I34" s="464">
        <v>7.1976377064162502</v>
      </c>
      <c r="J34" s="464">
        <v>7.2006047418694896</v>
      </c>
      <c r="K34" s="464">
        <v>7.2293943480893601</v>
      </c>
      <c r="L34" s="1223">
        <v>7.19191925407823</v>
      </c>
      <c r="M34" s="1223">
        <v>7.4556506422271003</v>
      </c>
      <c r="N34" s="1223">
        <v>7.6044470257794901</v>
      </c>
      <c r="O34" s="1223">
        <v>7.1691777061770203</v>
      </c>
      <c r="P34" s="1223">
        <v>7.1241652466442398</v>
      </c>
      <c r="Q34" s="1223">
        <v>7.1404676015118298</v>
      </c>
      <c r="R34" s="1223">
        <v>7.1470588775666597</v>
      </c>
      <c r="S34" s="1067">
        <v>7.1817602583959097</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4">
        <v>3.5225763993904602</v>
      </c>
      <c r="D35" s="464">
        <v>1.53174942016997</v>
      </c>
      <c r="E35" s="464">
        <v>1.38205884511163</v>
      </c>
      <c r="F35" s="464">
        <v>5.3918508843299202</v>
      </c>
      <c r="G35" s="464">
        <v>5.8232498707319396</v>
      </c>
      <c r="H35" s="464">
        <v>5.9153495490443397</v>
      </c>
      <c r="I35" s="464">
        <v>6.0493855937247503</v>
      </c>
      <c r="J35" s="464">
        <v>6.0387362832221596</v>
      </c>
      <c r="K35" s="464">
        <v>6.2285239713691096</v>
      </c>
      <c r="L35" s="1223">
        <v>6.3163469723691099</v>
      </c>
      <c r="M35" s="1223">
        <v>6.19064479082801</v>
      </c>
      <c r="N35" s="1223">
        <v>6.3364539183754198</v>
      </c>
      <c r="O35" s="1223">
        <v>6.3051494138141102</v>
      </c>
      <c r="P35" s="1223">
        <v>6.2247745392560496</v>
      </c>
      <c r="Q35" s="1223">
        <v>6.2934448231375004</v>
      </c>
      <c r="R35" s="1223">
        <v>6.3070259011494896</v>
      </c>
      <c r="S35" s="1067">
        <v>6.2822252596577597</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24"/>
      <c r="D36" s="1224"/>
      <c r="E36" s="1224"/>
      <c r="F36" s="1224"/>
      <c r="G36" s="1224"/>
      <c r="H36" s="1224"/>
      <c r="I36" s="1224"/>
      <c r="J36" s="1224"/>
      <c r="K36" s="1224"/>
      <c r="L36" s="1223"/>
      <c r="M36" s="1223"/>
      <c r="N36" s="1223"/>
      <c r="O36" s="1223"/>
      <c r="P36" s="1223"/>
      <c r="Q36" s="1223"/>
      <c r="R36" s="1223"/>
      <c r="S36" s="1067"/>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4">
        <v>10.6809084295082</v>
      </c>
      <c r="D37" s="464">
        <v>8.9663239852520693</v>
      </c>
      <c r="E37" s="464">
        <v>8.3673712383641998</v>
      </c>
      <c r="F37" s="464">
        <v>8.1864227446417104</v>
      </c>
      <c r="G37" s="464">
        <v>8.3259709254048708</v>
      </c>
      <c r="H37" s="464">
        <v>8.3733253410161996</v>
      </c>
      <c r="I37" s="464">
        <v>8.3938138909396791</v>
      </c>
      <c r="J37" s="464">
        <v>8.2896920819804496</v>
      </c>
      <c r="K37" s="464">
        <v>8.2565639869836893</v>
      </c>
      <c r="L37" s="1223">
        <v>8.2252091817189008</v>
      </c>
      <c r="M37" s="1223">
        <v>8.2018785099383003</v>
      </c>
      <c r="N37" s="1223">
        <v>8.1456022090840801</v>
      </c>
      <c r="O37" s="1223">
        <v>8.1427442095146905</v>
      </c>
      <c r="P37" s="1223">
        <v>8.1581914588177398</v>
      </c>
      <c r="Q37" s="1223">
        <v>8.1310468720469409</v>
      </c>
      <c r="R37" s="1223">
        <v>8.1053868944886407</v>
      </c>
      <c r="S37" s="1067">
        <v>8.1095051446379802</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4">
        <v>5.7318613510389502</v>
      </c>
      <c r="D38" s="464">
        <v>4.2076141509547096</v>
      </c>
      <c r="E38" s="464">
        <v>4.6712641346868304</v>
      </c>
      <c r="F38" s="464">
        <v>7.7678089985900796</v>
      </c>
      <c r="G38" s="464">
        <v>7.9686134655409804</v>
      </c>
      <c r="H38" s="464">
        <v>8.0526255480643094</v>
      </c>
      <c r="I38" s="464">
        <v>8.1818725787867201</v>
      </c>
      <c r="J38" s="464">
        <v>8.2115785821016605</v>
      </c>
      <c r="K38" s="464">
        <v>8.1569882548771009</v>
      </c>
      <c r="L38" s="1223">
        <v>8.2499110158369309</v>
      </c>
      <c r="M38" s="1223">
        <v>8.2265388172060803</v>
      </c>
      <c r="N38" s="1223">
        <v>8.1696260561933798</v>
      </c>
      <c r="O38" s="1223">
        <v>8.2827739586424993</v>
      </c>
      <c r="P38" s="1223">
        <v>7.9992329206659099</v>
      </c>
      <c r="Q38" s="1223">
        <v>7.6351913256964199</v>
      </c>
      <c r="R38" s="1223">
        <v>7.8759675477868898</v>
      </c>
      <c r="S38" s="1067">
        <v>7.7934616984616696</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6"/>
      <c r="D39" s="466"/>
      <c r="E39" s="466"/>
      <c r="F39" s="466"/>
      <c r="G39" s="466"/>
      <c r="H39" s="466"/>
      <c r="I39" s="466"/>
      <c r="J39" s="466"/>
      <c r="K39" s="466"/>
      <c r="L39" s="1223"/>
      <c r="M39" s="1223"/>
      <c r="N39" s="1223"/>
      <c r="O39" s="1223"/>
      <c r="P39" s="1223"/>
      <c r="Q39" s="1223"/>
      <c r="R39" s="1223"/>
      <c r="S39" s="1067"/>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6">
        <v>10.5952379171157</v>
      </c>
      <c r="D40" s="466">
        <v>5.8398970541175297</v>
      </c>
      <c r="E40" s="466">
        <v>4.7696021444954102</v>
      </c>
      <c r="F40" s="466">
        <v>4.4926170624505302</v>
      </c>
      <c r="G40" s="466">
        <v>4.7151245624706304</v>
      </c>
      <c r="H40" s="466">
        <v>4.7151354527210696</v>
      </c>
      <c r="I40" s="466">
        <v>5.9974028993634798</v>
      </c>
      <c r="J40" s="466">
        <v>6.0294042066741502</v>
      </c>
      <c r="K40" s="466">
        <v>6.0229650800877899</v>
      </c>
      <c r="L40" s="1223">
        <v>5.9630790768996498</v>
      </c>
      <c r="M40" s="1223">
        <v>6.0119880700047803</v>
      </c>
      <c r="N40" s="1223">
        <v>6.0237336424018899</v>
      </c>
      <c r="O40" s="1223">
        <v>6.1466275533311601</v>
      </c>
      <c r="P40" s="1223">
        <v>6.2806757012630401</v>
      </c>
      <c r="Q40" s="1223">
        <v>6.2182753860100997</v>
      </c>
      <c r="R40" s="1223">
        <v>6.1718607661155298</v>
      </c>
      <c r="S40" s="1067">
        <v>6.1535302888449896</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7">
        <v>5.3643715981961702</v>
      </c>
      <c r="D41" s="467">
        <v>2.1688923597693299</v>
      </c>
      <c r="E41" s="467">
        <v>1.7027944414582199</v>
      </c>
      <c r="F41" s="467">
        <v>5.6229140728500999</v>
      </c>
      <c r="G41" s="467">
        <v>6.0476954172723003</v>
      </c>
      <c r="H41" s="906">
        <v>6.2552501669312299</v>
      </c>
      <c r="I41" s="906">
        <v>6.3397722319968999</v>
      </c>
      <c r="J41" s="906">
        <v>6.4096196470750204</v>
      </c>
      <c r="K41" s="906">
        <v>6.5047690013922796</v>
      </c>
      <c r="L41" s="1223">
        <v>6.5430825407831996</v>
      </c>
      <c r="M41" s="1223">
        <v>6.6129667166320303</v>
      </c>
      <c r="N41" s="1223">
        <v>6.70803599235715</v>
      </c>
      <c r="O41" s="1223">
        <v>6.7460345228391301</v>
      </c>
      <c r="P41" s="1223">
        <v>6.78023528248284</v>
      </c>
      <c r="Q41" s="1223">
        <v>6.70418167269706</v>
      </c>
      <c r="R41" s="1223">
        <v>6.6444430957507299</v>
      </c>
      <c r="S41" s="1067">
        <v>6.6168822490803096</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24"/>
      <c r="D42" s="1224"/>
      <c r="E42" s="1224"/>
      <c r="F42" s="1224"/>
      <c r="G42" s="1224"/>
      <c r="H42" s="1224"/>
      <c r="I42" s="1224"/>
      <c r="J42" s="1224"/>
      <c r="K42" s="1224"/>
      <c r="L42" s="1223"/>
      <c r="M42" s="1223"/>
      <c r="N42" s="1223"/>
      <c r="O42" s="1223"/>
      <c r="P42" s="1223"/>
      <c r="Q42" s="1223"/>
      <c r="R42" s="1223"/>
      <c r="S42" s="1067"/>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4">
        <v>11.449028719037001</v>
      </c>
      <c r="D43" s="464">
        <v>10.153739852349901</v>
      </c>
      <c r="E43" s="464">
        <v>12.475177909655301</v>
      </c>
      <c r="F43" s="464">
        <v>11.533249326709999</v>
      </c>
      <c r="G43" s="464">
        <v>11.402958100511</v>
      </c>
      <c r="H43" s="464">
        <v>11.3272836415615</v>
      </c>
      <c r="I43" s="464">
        <v>11.3348137255332</v>
      </c>
      <c r="J43" s="464">
        <v>11.3009639607035</v>
      </c>
      <c r="K43" s="464">
        <v>11.1981285414317</v>
      </c>
      <c r="L43" s="1223">
        <v>11.117795630849299</v>
      </c>
      <c r="M43" s="1223">
        <v>11.0279689559988</v>
      </c>
      <c r="N43" s="1223">
        <v>10.943771710502901</v>
      </c>
      <c r="O43" s="1223">
        <v>10.812786605939801</v>
      </c>
      <c r="P43" s="1223">
        <v>10.742571027266001</v>
      </c>
      <c r="Q43" s="1223">
        <v>10.7281106890239</v>
      </c>
      <c r="R43" s="1223">
        <v>10.629198277405299</v>
      </c>
      <c r="S43" s="1067">
        <v>10.553571902109301</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4">
        <v>8.8006894758492393</v>
      </c>
      <c r="D44" s="464">
        <v>4.4404170958444498</v>
      </c>
      <c r="E44" s="464">
        <v>4.0296381797134497</v>
      </c>
      <c r="F44" s="464">
        <v>5.3244696044848796</v>
      </c>
      <c r="G44" s="464">
        <v>5.6006613006497297</v>
      </c>
      <c r="H44" s="464">
        <v>5.6284361805236598</v>
      </c>
      <c r="I44" s="464">
        <v>5.7197961299519697</v>
      </c>
      <c r="J44" s="464">
        <v>5.7613551966286796</v>
      </c>
      <c r="K44" s="464">
        <v>5.7699073526240996</v>
      </c>
      <c r="L44" s="1223">
        <v>5.8255825897706304</v>
      </c>
      <c r="M44" s="1223">
        <v>5.8570676925889504</v>
      </c>
      <c r="N44" s="1223">
        <v>5.9175159784526699</v>
      </c>
      <c r="O44" s="1223">
        <v>5.9485107316026999</v>
      </c>
      <c r="P44" s="1223">
        <v>5.9975987477477304</v>
      </c>
      <c r="Q44" s="1223">
        <v>6.0685361202306298</v>
      </c>
      <c r="R44" s="1223">
        <v>6.0562912538067604</v>
      </c>
      <c r="S44" s="1067">
        <v>6.2159704082779399</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24"/>
      <c r="D45" s="1224"/>
      <c r="E45" s="1224"/>
      <c r="F45" s="1224"/>
      <c r="G45" s="1224"/>
      <c r="H45" s="1224"/>
      <c r="I45" s="1224"/>
      <c r="J45" s="1224"/>
      <c r="K45" s="1224"/>
      <c r="L45" s="1223"/>
      <c r="M45" s="1223"/>
      <c r="N45" s="1223"/>
      <c r="O45" s="1223"/>
      <c r="P45" s="1223"/>
      <c r="Q45" s="1223"/>
      <c r="R45" s="1223"/>
      <c r="S45" s="1067"/>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4">
        <v>10.944288440131199</v>
      </c>
      <c r="D46" s="464">
        <v>9.4630119641307697</v>
      </c>
      <c r="E46" s="464">
        <v>9.4001511760501604</v>
      </c>
      <c r="F46" s="464">
        <v>8.8359906397641605</v>
      </c>
      <c r="G46" s="464">
        <v>8.8953344447554699</v>
      </c>
      <c r="H46" s="464">
        <v>8.8043166323279998</v>
      </c>
      <c r="I46" s="464">
        <v>8.7925197406096292</v>
      </c>
      <c r="J46" s="464">
        <v>8.7068629936763298</v>
      </c>
      <c r="K46" s="464">
        <v>8.7838049002064498</v>
      </c>
      <c r="L46" s="1223">
        <v>8.7249665530792697</v>
      </c>
      <c r="M46" s="1223">
        <v>8.6932362856133398</v>
      </c>
      <c r="N46" s="1223">
        <v>8.5909990235800304</v>
      </c>
      <c r="O46" s="1223">
        <v>8.6325533111489605</v>
      </c>
      <c r="P46" s="1223">
        <v>8.4818313992116092</v>
      </c>
      <c r="Q46" s="1223">
        <v>8.4235444718518195</v>
      </c>
      <c r="R46" s="1223">
        <v>8.4231178772154802</v>
      </c>
      <c r="S46" s="1067">
        <v>8.3519062006027909</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4">
        <v>5.76108671601129</v>
      </c>
      <c r="D47" s="464">
        <v>3.1431333708903</v>
      </c>
      <c r="E47" s="464">
        <v>3.1293699918526401</v>
      </c>
      <c r="F47" s="464">
        <v>7.0927072557569204</v>
      </c>
      <c r="G47" s="464">
        <v>7.40969835505435</v>
      </c>
      <c r="H47" s="464">
        <v>7.6947894567697901</v>
      </c>
      <c r="I47" s="464">
        <v>7.7500577586016499</v>
      </c>
      <c r="J47" s="464">
        <v>7.8013030675239996</v>
      </c>
      <c r="K47" s="464">
        <v>7.9880678065647297</v>
      </c>
      <c r="L47" s="1223">
        <v>8.0497867278134905</v>
      </c>
      <c r="M47" s="1223">
        <v>8.0605132686164893</v>
      </c>
      <c r="N47" s="1223">
        <v>8.0597717777905</v>
      </c>
      <c r="O47" s="1223">
        <v>8.0920802201072295</v>
      </c>
      <c r="P47" s="1223">
        <v>8.0960165012601095</v>
      </c>
      <c r="Q47" s="1223">
        <v>8.0479191634809197</v>
      </c>
      <c r="R47" s="1223">
        <v>7.9320017851009199</v>
      </c>
      <c r="S47" s="1067">
        <v>7.9375075744727104</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24"/>
      <c r="D48" s="1224"/>
      <c r="E48" s="1224"/>
      <c r="F48" s="1224"/>
      <c r="G48" s="1224"/>
      <c r="H48" s="1224"/>
      <c r="I48" s="1224"/>
      <c r="J48" s="1224"/>
      <c r="K48" s="1224"/>
      <c r="L48" s="1223"/>
      <c r="M48" s="1223"/>
      <c r="N48" s="1223"/>
      <c r="O48" s="1223"/>
      <c r="P48" s="1223"/>
      <c r="Q48" s="1223"/>
      <c r="R48" s="1223"/>
      <c r="S48" s="1067"/>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4">
        <v>11.009027071561899</v>
      </c>
      <c r="D49" s="464">
        <v>9.5466455882911401</v>
      </c>
      <c r="E49" s="464">
        <v>8.9898097237656103</v>
      </c>
      <c r="F49" s="464">
        <v>8.3562581612809996</v>
      </c>
      <c r="G49" s="464">
        <v>8.7865246168166102</v>
      </c>
      <c r="H49" s="464">
        <v>8.7757877097164005</v>
      </c>
      <c r="I49" s="464">
        <v>8.7802068558923505</v>
      </c>
      <c r="J49" s="464">
        <v>8.8294201396683896</v>
      </c>
      <c r="K49" s="464">
        <v>8.9179537848048902</v>
      </c>
      <c r="L49" s="1223">
        <v>9.0049299459600398</v>
      </c>
      <c r="M49" s="1223">
        <v>9.0388148053306292</v>
      </c>
      <c r="N49" s="1223">
        <v>9.0562926553448602</v>
      </c>
      <c r="O49" s="1223">
        <v>8.8195484164847997</v>
      </c>
      <c r="P49" s="1223">
        <v>8.8719414144534294</v>
      </c>
      <c r="Q49" s="1223">
        <v>9.0827592239611494</v>
      </c>
      <c r="R49" s="1223">
        <v>9.1274773865000007</v>
      </c>
      <c r="S49" s="1067">
        <v>9.3587255786680608</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4">
        <v>5.5946996514417604</v>
      </c>
      <c r="D50" s="464">
        <v>4.5763267230257503</v>
      </c>
      <c r="E50" s="464">
        <v>3.3782192285093999</v>
      </c>
      <c r="F50" s="464">
        <v>3.8720695280481898</v>
      </c>
      <c r="G50" s="464">
        <v>4.9175406919392497</v>
      </c>
      <c r="H50" s="464">
        <v>4.9980702024842598</v>
      </c>
      <c r="I50" s="464">
        <v>4.9902019388424304</v>
      </c>
      <c r="J50" s="464">
        <v>4.9832162352809704</v>
      </c>
      <c r="K50" s="464">
        <v>4.9248288232310102</v>
      </c>
      <c r="L50" s="1223">
        <v>5.07885718593863</v>
      </c>
      <c r="M50" s="1223">
        <v>5.1018604357249604</v>
      </c>
      <c r="N50" s="1223">
        <v>5.0960607825896798</v>
      </c>
      <c r="O50" s="1223">
        <v>5.1267468828301297</v>
      </c>
      <c r="P50" s="1223">
        <v>5.20444396815701</v>
      </c>
      <c r="Q50" s="1223">
        <v>5.1762975752067204</v>
      </c>
      <c r="R50" s="1223">
        <v>5.2149571264432604</v>
      </c>
      <c r="S50" s="1067">
        <v>5.3908861019789898</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24"/>
      <c r="D51" s="1224"/>
      <c r="E51" s="1224"/>
      <c r="F51" s="1224"/>
      <c r="G51" s="1224"/>
      <c r="H51" s="1224"/>
      <c r="I51" s="1224"/>
      <c r="J51" s="1224"/>
      <c r="K51" s="1224"/>
      <c r="L51" s="1223"/>
      <c r="M51" s="1223"/>
      <c r="N51" s="1223"/>
      <c r="O51" s="1223"/>
      <c r="P51" s="1223"/>
      <c r="Q51" s="1223"/>
      <c r="R51" s="1223"/>
      <c r="S51" s="1067"/>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4">
        <v>16.678746188687601</v>
      </c>
      <c r="D52" s="464">
        <v>18.6217646685845</v>
      </c>
      <c r="E52" s="464">
        <v>17.918189310807001</v>
      </c>
      <c r="F52" s="464">
        <v>18.609713011261199</v>
      </c>
      <c r="G52" s="464">
        <v>18.700654960326101</v>
      </c>
      <c r="H52" s="464">
        <v>18.973746906049701</v>
      </c>
      <c r="I52" s="464">
        <v>18.740087568640799</v>
      </c>
      <c r="J52" s="464">
        <v>18.7094962756609</v>
      </c>
      <c r="K52" s="464">
        <v>18.7669802403266</v>
      </c>
      <c r="L52" s="1223">
        <v>18.7543025868213</v>
      </c>
      <c r="M52" s="1223">
        <v>18.6858307236161</v>
      </c>
      <c r="N52" s="1223">
        <v>18.6543413008323</v>
      </c>
      <c r="O52" s="1223">
        <v>18.610114989452999</v>
      </c>
      <c r="P52" s="1223">
        <v>18.452701247991602</v>
      </c>
      <c r="Q52" s="1223">
        <v>18.512649509581401</v>
      </c>
      <c r="R52" s="1223">
        <v>18.5258087688531</v>
      </c>
      <c r="S52" s="1067">
        <v>18.4962912455801</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8">
        <v>0</v>
      </c>
      <c r="D53" s="468">
        <v>0</v>
      </c>
      <c r="E53" s="468">
        <v>3.66576340662998</v>
      </c>
      <c r="F53" s="468">
        <v>5.1503667553137804</v>
      </c>
      <c r="G53" s="468">
        <v>5.18887258300136</v>
      </c>
      <c r="H53" s="468">
        <v>5.1799252392839303</v>
      </c>
      <c r="I53" s="468">
        <v>5.1408048347186002</v>
      </c>
      <c r="J53" s="468">
        <v>5.1435159315516303</v>
      </c>
      <c r="K53" s="468">
        <v>5.0971425913077999</v>
      </c>
      <c r="L53" s="1223">
        <v>5.1401869849988504</v>
      </c>
      <c r="M53" s="1223">
        <v>5.1160899401502196</v>
      </c>
      <c r="N53" s="1223">
        <v>5.1391124230157201</v>
      </c>
      <c r="O53" s="1223">
        <v>5.0807216067472902</v>
      </c>
      <c r="P53" s="1223">
        <v>5.0154681819827003</v>
      </c>
      <c r="Q53" s="1223">
        <v>5.0100568041099702</v>
      </c>
      <c r="R53" s="1223">
        <v>4.9409856905431502</v>
      </c>
      <c r="S53" s="1067">
        <v>4.8630860005584804</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24"/>
      <c r="D54" s="1224"/>
      <c r="E54" s="1224"/>
      <c r="F54" s="1224"/>
      <c r="G54" s="1224"/>
      <c r="H54" s="1224"/>
      <c r="I54" s="1224"/>
      <c r="J54" s="1224"/>
      <c r="K54" s="1224"/>
      <c r="L54" s="1223"/>
      <c r="M54" s="1223"/>
      <c r="N54" s="1223"/>
      <c r="O54" s="1223"/>
      <c r="P54" s="1223"/>
      <c r="Q54" s="1223"/>
      <c r="R54" s="1223"/>
      <c r="S54" s="1067"/>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4">
        <v>12.858133628733</v>
      </c>
      <c r="D55" s="464">
        <v>12.241398122799399</v>
      </c>
      <c r="E55" s="464">
        <v>10.3935008982357</v>
      </c>
      <c r="F55" s="464">
        <v>8.9784748539716599</v>
      </c>
      <c r="G55" s="464">
        <v>9.3925636677122704</v>
      </c>
      <c r="H55" s="464">
        <v>9.0465598489306895</v>
      </c>
      <c r="I55" s="464">
        <v>9.2290813983669899</v>
      </c>
      <c r="J55" s="464">
        <v>9.0614505220462505</v>
      </c>
      <c r="K55" s="464">
        <v>9.2981419169895396</v>
      </c>
      <c r="L55" s="1223">
        <v>9.11413209731219</v>
      </c>
      <c r="M55" s="1223">
        <v>9.1049715608704496</v>
      </c>
      <c r="N55" s="1223">
        <v>9.1715675423110206</v>
      </c>
      <c r="O55" s="1223">
        <v>9.2298331237427593</v>
      </c>
      <c r="P55" s="1223">
        <v>9.4152654146310493</v>
      </c>
      <c r="Q55" s="1223">
        <v>9.4528143314465805</v>
      </c>
      <c r="R55" s="1223">
        <v>9.5020084341357105</v>
      </c>
      <c r="S55" s="1067">
        <v>9.57971525020832</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4">
        <v>3.9778591398445</v>
      </c>
      <c r="D56" s="464">
        <v>3.9674582578219999</v>
      </c>
      <c r="E56" s="464">
        <v>3.9687111258156298</v>
      </c>
      <c r="F56" s="464">
        <v>3.17</v>
      </c>
      <c r="G56" s="464">
        <v>3.17</v>
      </c>
      <c r="H56" s="464">
        <v>3.17</v>
      </c>
      <c r="I56" s="464">
        <v>3.17</v>
      </c>
      <c r="J56" s="464">
        <v>3.17</v>
      </c>
      <c r="K56" s="464">
        <v>3.17</v>
      </c>
      <c r="L56" s="1223">
        <v>3.17</v>
      </c>
      <c r="M56" s="1223">
        <v>3.17</v>
      </c>
      <c r="N56" s="1223">
        <v>3.17</v>
      </c>
      <c r="O56" s="1223">
        <v>3.17</v>
      </c>
      <c r="P56" s="1223">
        <v>3.17</v>
      </c>
      <c r="Q56" s="1223">
        <v>3.17</v>
      </c>
      <c r="R56" s="1223">
        <v>3.17</v>
      </c>
      <c r="S56" s="1067">
        <v>3.17</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24"/>
      <c r="D57" s="1224"/>
      <c r="E57" s="1224"/>
      <c r="F57" s="1224"/>
      <c r="G57" s="1224"/>
      <c r="H57" s="1224"/>
      <c r="I57" s="1224"/>
      <c r="J57" s="1224"/>
      <c r="K57" s="1224"/>
      <c r="L57" s="1223"/>
      <c r="M57" s="1223"/>
      <c r="N57" s="1223"/>
      <c r="O57" s="1223"/>
      <c r="P57" s="1223"/>
      <c r="Q57" s="1223"/>
      <c r="R57" s="1223"/>
      <c r="S57" s="1067"/>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4">
        <v>11.1732392983431</v>
      </c>
      <c r="D58" s="464">
        <v>9.3610792219038004</v>
      </c>
      <c r="E58" s="464">
        <v>8.2261251025288704</v>
      </c>
      <c r="F58" s="464"/>
      <c r="G58" s="464">
        <v>0</v>
      </c>
      <c r="H58" s="464">
        <v>0</v>
      </c>
      <c r="I58" s="464">
        <v>0</v>
      </c>
      <c r="J58" s="464">
        <v>0</v>
      </c>
      <c r="K58" s="464">
        <v>0</v>
      </c>
      <c r="L58" s="464">
        <v>0</v>
      </c>
      <c r="M58" s="464">
        <v>0</v>
      </c>
      <c r="N58" s="464">
        <v>0</v>
      </c>
      <c r="O58" s="464">
        <v>0</v>
      </c>
      <c r="P58" s="464">
        <v>0</v>
      </c>
      <c r="Q58" s="464">
        <v>0</v>
      </c>
      <c r="R58" s="464">
        <v>0</v>
      </c>
      <c r="S58" s="1068"/>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9">
        <v>5.2618782689166004</v>
      </c>
      <c r="D59" s="469">
        <v>3.3013252172372698</v>
      </c>
      <c r="E59" s="469">
        <v>3.0533436618833298</v>
      </c>
      <c r="F59" s="469"/>
      <c r="G59" s="469">
        <v>0</v>
      </c>
      <c r="H59" s="469">
        <v>0</v>
      </c>
      <c r="I59" s="469">
        <v>0</v>
      </c>
      <c r="J59" s="469">
        <v>0</v>
      </c>
      <c r="K59" s="464">
        <v>0</v>
      </c>
      <c r="L59" s="464">
        <v>0</v>
      </c>
      <c r="M59" s="464">
        <v>0</v>
      </c>
      <c r="N59" s="464">
        <v>0</v>
      </c>
      <c r="O59" s="464">
        <v>0</v>
      </c>
      <c r="P59" s="464">
        <v>0</v>
      </c>
      <c r="Q59" s="464">
        <v>0</v>
      </c>
      <c r="R59" s="464">
        <v>0</v>
      </c>
      <c r="S59" s="1068"/>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22" t="s">
        <v>506</v>
      </c>
      <c r="B60" s="1423"/>
      <c r="C60" s="1224"/>
      <c r="D60" s="1224"/>
      <c r="E60" s="1224"/>
      <c r="F60" s="1224"/>
      <c r="G60" s="1224"/>
      <c r="H60" s="1224"/>
      <c r="I60" s="1224"/>
      <c r="J60" s="1224"/>
      <c r="K60" s="1224"/>
      <c r="L60" s="1223"/>
      <c r="M60" s="1223"/>
      <c r="N60" s="1223"/>
      <c r="O60" s="1223"/>
      <c r="P60" s="1223"/>
      <c r="Q60" s="1223"/>
      <c r="R60" s="1223"/>
      <c r="S60" s="1067"/>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25"/>
      <c r="C61" s="1226"/>
      <c r="D61" s="1226"/>
      <c r="E61" s="1226"/>
      <c r="F61" s="1226"/>
      <c r="G61" s="1226"/>
      <c r="H61" s="1226"/>
      <c r="I61" s="1226"/>
      <c r="J61" s="1226"/>
      <c r="K61" s="1226"/>
      <c r="L61" s="1223"/>
      <c r="M61" s="1223"/>
      <c r="N61" s="1223"/>
      <c r="O61" s="1223"/>
      <c r="P61" s="1223"/>
      <c r="Q61" s="1223"/>
      <c r="R61" s="1223"/>
      <c r="S61" s="1067"/>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70"/>
      <c r="D62" s="470"/>
      <c r="E62" s="470"/>
      <c r="F62" s="470"/>
      <c r="G62" s="470"/>
      <c r="H62" s="470"/>
      <c r="I62" s="470"/>
      <c r="J62" s="470"/>
      <c r="K62" s="470"/>
      <c r="L62" s="1223"/>
      <c r="M62" s="1223"/>
      <c r="N62" s="1223"/>
      <c r="O62" s="1223"/>
      <c r="P62" s="1223"/>
      <c r="Q62" s="1223"/>
      <c r="R62" s="1223"/>
      <c r="S62" s="1067"/>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70">
        <v>9.1881036308462001</v>
      </c>
      <c r="D63" s="470">
        <v>8.3065600509349409</v>
      </c>
      <c r="E63" s="470">
        <v>8.0210684307922797</v>
      </c>
      <c r="F63" s="470">
        <v>7.5961891011266003</v>
      </c>
      <c r="G63" s="470">
        <v>7.5162847297178503</v>
      </c>
      <c r="H63" s="470">
        <v>7.4910960883578896</v>
      </c>
      <c r="I63" s="470">
        <v>7.45891715939928</v>
      </c>
      <c r="J63" s="470">
        <v>7.4083076961739298</v>
      </c>
      <c r="K63" s="470">
        <v>7.36970011189256</v>
      </c>
      <c r="L63" s="1223">
        <v>7.3600856935560897</v>
      </c>
      <c r="M63" s="1223">
        <v>7.3174799102026098</v>
      </c>
      <c r="N63" s="1223">
        <v>7.2775671946735603</v>
      </c>
      <c r="O63" s="1223">
        <v>7.2358489854961796</v>
      </c>
      <c r="P63" s="1223">
        <v>7.2016210355133703</v>
      </c>
      <c r="Q63" s="1223">
        <v>7.1655707031171501</v>
      </c>
      <c r="R63" s="1223">
        <v>7.1351943696292199</v>
      </c>
      <c r="S63" s="1067">
        <v>7.0358281390145203</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70">
        <v>3.55712810403837</v>
      </c>
      <c r="D64" s="470">
        <v>3.1910090595449701</v>
      </c>
      <c r="E64" s="470">
        <v>2.40382692820809</v>
      </c>
      <c r="F64" s="470">
        <v>0</v>
      </c>
      <c r="G64" s="470">
        <v>0</v>
      </c>
      <c r="H64" s="470">
        <v>0</v>
      </c>
      <c r="I64" s="470">
        <v>0</v>
      </c>
      <c r="J64" s="470">
        <v>0</v>
      </c>
      <c r="K64" s="470">
        <v>0</v>
      </c>
      <c r="L64" s="470">
        <v>0</v>
      </c>
      <c r="M64" s="470">
        <v>0</v>
      </c>
      <c r="N64" s="470">
        <v>0</v>
      </c>
      <c r="O64" s="470">
        <v>0</v>
      </c>
      <c r="P64" s="470">
        <v>0</v>
      </c>
      <c r="Q64" s="470">
        <v>0</v>
      </c>
      <c r="R64" s="470">
        <v>0</v>
      </c>
      <c r="S64" s="1069">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1"/>
      <c r="D65" s="471"/>
      <c r="E65" s="471"/>
      <c r="F65" s="471"/>
      <c r="G65" s="471"/>
      <c r="H65" s="471"/>
      <c r="I65" s="471"/>
      <c r="J65" s="471"/>
      <c r="K65" s="471"/>
      <c r="L65" s="1223"/>
      <c r="M65" s="1223"/>
      <c r="N65" s="1223"/>
      <c r="O65" s="1223"/>
      <c r="P65" s="1223"/>
      <c r="Q65" s="1223"/>
      <c r="R65" s="1223"/>
      <c r="S65" s="1067"/>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4">
        <v>9.1544096268723099</v>
      </c>
      <c r="D66" s="464">
        <v>8.3068857227554105</v>
      </c>
      <c r="E66" s="464">
        <v>7.8864214262892798</v>
      </c>
      <c r="F66" s="464">
        <v>7.7377503518395203</v>
      </c>
      <c r="G66" s="464">
        <v>7.7370797178679496</v>
      </c>
      <c r="H66" s="464">
        <v>7.7400830217073402</v>
      </c>
      <c r="I66" s="464">
        <v>7.7086064623460997</v>
      </c>
      <c r="J66" s="464">
        <v>7.6556318670843</v>
      </c>
      <c r="K66" s="464">
        <v>7.6371284417272696</v>
      </c>
      <c r="L66" s="1223">
        <v>7.6036533221947602</v>
      </c>
      <c r="M66" s="1223">
        <v>7.5766966745764002</v>
      </c>
      <c r="N66" s="1223">
        <v>7.5416673832591599</v>
      </c>
      <c r="O66" s="1223">
        <v>7.5248422006836</v>
      </c>
      <c r="P66" s="1223">
        <v>7.48834048341054</v>
      </c>
      <c r="Q66" s="1223">
        <v>7.46827053847342</v>
      </c>
      <c r="R66" s="1223">
        <v>7.4570532013794297</v>
      </c>
      <c r="S66" s="1067">
        <v>7.4447557842486196</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9">
        <v>0</v>
      </c>
      <c r="D67" s="469">
        <v>0</v>
      </c>
      <c r="E67" s="469">
        <v>1.25</v>
      </c>
      <c r="F67" s="469">
        <v>1.25</v>
      </c>
      <c r="G67" s="469">
        <v>1.25</v>
      </c>
      <c r="H67" s="469">
        <v>1.25</v>
      </c>
      <c r="I67" s="469">
        <v>0</v>
      </c>
      <c r="J67" s="469">
        <v>0</v>
      </c>
      <c r="K67" s="469">
        <v>0</v>
      </c>
      <c r="L67" s="1223">
        <v>0</v>
      </c>
      <c r="M67" s="1223">
        <v>0</v>
      </c>
      <c r="N67" s="1223">
        <v>0</v>
      </c>
      <c r="O67" s="1223">
        <v>0</v>
      </c>
      <c r="P67" s="1223">
        <v>0</v>
      </c>
      <c r="Q67" s="1223">
        <v>0</v>
      </c>
      <c r="R67" s="1223">
        <v>0</v>
      </c>
      <c r="S67" s="1067">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2"/>
      <c r="D68" s="472"/>
      <c r="E68" s="472"/>
      <c r="F68" s="472"/>
      <c r="G68" s="472"/>
      <c r="H68" s="472"/>
      <c r="I68" s="472"/>
      <c r="J68" s="472"/>
      <c r="K68" s="472"/>
      <c r="L68" s="1223"/>
      <c r="M68" s="1223"/>
      <c r="N68" s="1223"/>
      <c r="O68" s="1223"/>
      <c r="P68" s="1223"/>
      <c r="Q68" s="1223"/>
      <c r="R68" s="1223"/>
      <c r="S68" s="1067"/>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4">
        <v>9.9165946271851109</v>
      </c>
      <c r="D69" s="464">
        <v>9.1896415816444303</v>
      </c>
      <c r="E69" s="464">
        <v>9.0548925803866407</v>
      </c>
      <c r="F69" s="464">
        <v>8.4178244135607105</v>
      </c>
      <c r="G69" s="464">
        <v>8.3585808644229793</v>
      </c>
      <c r="H69" s="464">
        <v>8.3092402547722806</v>
      </c>
      <c r="I69" s="464">
        <v>8.2442337945244599</v>
      </c>
      <c r="J69" s="464">
        <v>8.1559241960904902</v>
      </c>
      <c r="K69" s="464">
        <v>8.0761449901130895</v>
      </c>
      <c r="L69" s="1223">
        <v>8.0041693056128906</v>
      </c>
      <c r="M69" s="1223">
        <v>7.9023539676394297</v>
      </c>
      <c r="N69" s="1223">
        <v>7.7811135652144303</v>
      </c>
      <c r="O69" s="1223">
        <v>7.70946491658328</v>
      </c>
      <c r="P69" s="1223">
        <v>7.6233883395831903</v>
      </c>
      <c r="Q69" s="1223">
        <v>7.5442388158198099</v>
      </c>
      <c r="R69" s="1223">
        <v>7.4763156220534199</v>
      </c>
      <c r="S69" s="1067">
        <v>7.5113357420220401</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5">
        <v>6.4049379847191696</v>
      </c>
      <c r="D70" s="465">
        <v>0</v>
      </c>
      <c r="E70" s="465">
        <v>0</v>
      </c>
      <c r="F70" s="465">
        <v>0</v>
      </c>
      <c r="G70" s="465">
        <v>0</v>
      </c>
      <c r="H70" s="465">
        <v>0</v>
      </c>
      <c r="I70" s="465">
        <v>0</v>
      </c>
      <c r="J70" s="465">
        <v>0</v>
      </c>
      <c r="K70" s="465">
        <v>0</v>
      </c>
      <c r="L70" s="470">
        <v>0</v>
      </c>
      <c r="M70" s="470">
        <v>0</v>
      </c>
      <c r="N70" s="470">
        <v>0</v>
      </c>
      <c r="O70" s="470">
        <v>0</v>
      </c>
      <c r="P70" s="470">
        <v>0</v>
      </c>
      <c r="Q70" s="470">
        <v>0</v>
      </c>
      <c r="R70" s="470">
        <v>0</v>
      </c>
      <c r="S70" s="1069">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2"/>
      <c r="D71" s="472"/>
      <c r="E71" s="472"/>
      <c r="F71" s="472"/>
      <c r="G71" s="472"/>
      <c r="H71" s="472"/>
      <c r="I71" s="472"/>
      <c r="J71" s="472"/>
      <c r="K71" s="472"/>
      <c r="L71" s="1223"/>
      <c r="M71" s="1223"/>
      <c r="N71" s="1223"/>
      <c r="O71" s="1223"/>
      <c r="P71" s="1223"/>
      <c r="Q71" s="1223"/>
      <c r="R71" s="1223"/>
      <c r="S71" s="1067"/>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4">
        <v>10.2982370562934</v>
      </c>
      <c r="D72" s="464">
        <v>10.4267601812889</v>
      </c>
      <c r="E72" s="464">
        <v>9.7206385997716094</v>
      </c>
      <c r="F72" s="464">
        <v>8.8122198278486294</v>
      </c>
      <c r="G72" s="464">
        <v>8.7476484890405306</v>
      </c>
      <c r="H72" s="464">
        <v>8.7096836122622392</v>
      </c>
      <c r="I72" s="464">
        <v>8.6829482540525404</v>
      </c>
      <c r="J72" s="464">
        <v>8.6613406166424909</v>
      </c>
      <c r="K72" s="464">
        <v>8.6517037382664306</v>
      </c>
      <c r="L72" s="1223">
        <v>8.6492065104740998</v>
      </c>
      <c r="M72" s="1223">
        <v>8.6482817151203495</v>
      </c>
      <c r="N72" s="1223">
        <v>8.6559718995132293</v>
      </c>
      <c r="O72" s="1223">
        <v>8.6683646299597807</v>
      </c>
      <c r="P72" s="1223">
        <v>8.6929649505149307</v>
      </c>
      <c r="Q72" s="1223">
        <v>8.7184217650284701</v>
      </c>
      <c r="R72" s="1223">
        <v>8.7377051567339095</v>
      </c>
      <c r="S72" s="1067">
        <v>8.75501255763497</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5">
        <v>2.5</v>
      </c>
      <c r="D73" s="465">
        <v>3.0662672725695601</v>
      </c>
      <c r="E73" s="465">
        <v>3.8995884161853498</v>
      </c>
      <c r="F73" s="465">
        <v>2.5</v>
      </c>
      <c r="G73" s="465">
        <v>2.5</v>
      </c>
      <c r="H73" s="465">
        <v>2.5</v>
      </c>
      <c r="I73" s="465">
        <v>2.5</v>
      </c>
      <c r="J73" s="465">
        <v>2.5</v>
      </c>
      <c r="K73" s="465">
        <v>2.5</v>
      </c>
      <c r="L73" s="1223">
        <v>2.5</v>
      </c>
      <c r="M73" s="1223">
        <v>2.5</v>
      </c>
      <c r="N73" s="1223">
        <v>2.5</v>
      </c>
      <c r="O73" s="1223">
        <v>6.3804661996187901</v>
      </c>
      <c r="P73" s="1223">
        <v>6.4189885655066004</v>
      </c>
      <c r="Q73" s="1223">
        <v>6.4603315126172696</v>
      </c>
      <c r="R73" s="1223">
        <v>6.5048402926764801</v>
      </c>
      <c r="S73" s="1067">
        <v>6.5529190383258697</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2"/>
      <c r="D74" s="472"/>
      <c r="E74" s="472"/>
      <c r="F74" s="472"/>
      <c r="G74" s="472"/>
      <c r="H74" s="472"/>
      <c r="I74" s="472"/>
      <c r="J74" s="472"/>
      <c r="K74" s="472"/>
      <c r="L74" s="1223"/>
      <c r="M74" s="1223"/>
      <c r="N74" s="1223"/>
      <c r="O74" s="1223"/>
      <c r="P74" s="1223"/>
      <c r="Q74" s="1223"/>
      <c r="R74" s="1223"/>
      <c r="S74" s="1067"/>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4">
        <v>12.9208954712389</v>
      </c>
      <c r="D75" s="464">
        <v>12.233471337171</v>
      </c>
      <c r="E75" s="464">
        <v>11.8341609942697</v>
      </c>
      <c r="F75" s="464">
        <v>11.6589464615711</v>
      </c>
      <c r="G75" s="464">
        <v>11.797842702672099</v>
      </c>
      <c r="H75" s="464">
        <v>11.8090493999209</v>
      </c>
      <c r="I75" s="464">
        <v>11.8205684485826</v>
      </c>
      <c r="J75" s="464">
        <v>11.7357082135507</v>
      </c>
      <c r="K75" s="464">
        <v>11.716282961683399</v>
      </c>
      <c r="L75" s="1223">
        <v>11.7861728074719</v>
      </c>
      <c r="M75" s="1223">
        <v>11.788479424855501</v>
      </c>
      <c r="N75" s="1223">
        <v>11.7715888262059</v>
      </c>
      <c r="O75" s="1223">
        <v>11.724840702752999</v>
      </c>
      <c r="P75" s="1223">
        <v>11.698381625466901</v>
      </c>
      <c r="Q75" s="1223">
        <v>11.728581857147301</v>
      </c>
      <c r="R75" s="1223">
        <v>11.7166318997124</v>
      </c>
      <c r="S75" s="1067">
        <v>11.693737788929701</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4">
        <v>2.3165371515428101</v>
      </c>
      <c r="D76" s="464">
        <v>4.1484961822626598</v>
      </c>
      <c r="E76" s="464">
        <v>3.9130872984675098</v>
      </c>
      <c r="F76" s="464">
        <v>6.30863444511892</v>
      </c>
      <c r="G76" s="464">
        <v>6.3790886906392501</v>
      </c>
      <c r="H76" s="464">
        <v>6.4035174108382602</v>
      </c>
      <c r="I76" s="464">
        <v>6.4283313168516498</v>
      </c>
      <c r="J76" s="464">
        <v>5.9687555673467703</v>
      </c>
      <c r="K76" s="464">
        <v>6.0404559652119101</v>
      </c>
      <c r="L76" s="1223">
        <v>6.0035310617211497</v>
      </c>
      <c r="M76" s="1223">
        <v>6.0540140406565799</v>
      </c>
      <c r="N76" s="1223">
        <v>6.0652010549050397</v>
      </c>
      <c r="O76" s="1223">
        <v>6.00642841059764</v>
      </c>
      <c r="P76" s="1223">
        <v>5.1693981453960598</v>
      </c>
      <c r="Q76" s="1223">
        <v>6.7616370018217902</v>
      </c>
      <c r="R76" s="1223">
        <v>6.9179358470883798</v>
      </c>
      <c r="S76" s="1067">
        <v>6.9416058014127202</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4"/>
      <c r="D77" s="464"/>
      <c r="E77" s="464"/>
      <c r="F77" s="464"/>
      <c r="G77" s="464"/>
      <c r="H77" s="464"/>
      <c r="I77" s="464"/>
      <c r="J77" s="464"/>
      <c r="K77" s="464"/>
      <c r="L77" s="1223"/>
      <c r="M77" s="1223"/>
      <c r="N77" s="1223"/>
      <c r="O77" s="1223"/>
      <c r="P77" s="1223"/>
      <c r="Q77" s="1223"/>
      <c r="R77" s="1223"/>
      <c r="S77" s="1067"/>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4">
        <v>14.996391929938699</v>
      </c>
      <c r="D78" s="464">
        <v>13.8557890395337</v>
      </c>
      <c r="E78" s="464">
        <v>13.375631990271399</v>
      </c>
      <c r="F78" s="464">
        <v>14.0582121488296</v>
      </c>
      <c r="G78" s="464">
        <v>14.1197853878638</v>
      </c>
      <c r="H78" s="464">
        <v>14.078744940622</v>
      </c>
      <c r="I78" s="464">
        <v>14.064974907566199</v>
      </c>
      <c r="J78" s="464">
        <v>14.0451592444367</v>
      </c>
      <c r="K78" s="464">
        <v>14.0511638060304</v>
      </c>
      <c r="L78" s="1223">
        <v>14.005151735976799</v>
      </c>
      <c r="M78" s="1223">
        <v>13.9493204728336</v>
      </c>
      <c r="N78" s="1223">
        <v>13.926954624882599</v>
      </c>
      <c r="O78" s="1223">
        <v>13.876065814332099</v>
      </c>
      <c r="P78" s="1223">
        <v>13.734482338691199</v>
      </c>
      <c r="Q78" s="1223">
        <v>14.378837611004499</v>
      </c>
      <c r="R78" s="1223">
        <v>14.370597286795199</v>
      </c>
      <c r="S78" s="1067">
        <v>14.2299784710855</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3"/>
      <c r="B79" s="474" t="s">
        <v>488</v>
      </c>
      <c r="C79" s="475">
        <v>4.5742275791216702</v>
      </c>
      <c r="D79" s="475">
        <v>3.8350463287980099</v>
      </c>
      <c r="E79" s="475">
        <v>3.0912987727005898</v>
      </c>
      <c r="F79" s="475">
        <v>5.9277645668389898</v>
      </c>
      <c r="G79" s="475">
        <v>6.6154439835947203</v>
      </c>
      <c r="H79" s="905">
        <v>7.7333687106267703</v>
      </c>
      <c r="I79" s="905">
        <v>7.4630328906548504</v>
      </c>
      <c r="J79" s="905">
        <v>7.8246932789468104</v>
      </c>
      <c r="K79" s="905">
        <v>8.1618415912287592</v>
      </c>
      <c r="L79" s="931">
        <v>8.2272812536874493</v>
      </c>
      <c r="M79" s="931">
        <v>8.1520375040868398</v>
      </c>
      <c r="N79" s="931">
        <v>8.0643130433260399</v>
      </c>
      <c r="O79" s="931">
        <v>8.2810643069816194</v>
      </c>
      <c r="P79" s="931">
        <v>8.5035235772656197</v>
      </c>
      <c r="Q79" s="931">
        <v>8.2217322511220008</v>
      </c>
      <c r="R79" s="931">
        <v>6.8995857868101202</v>
      </c>
      <c r="S79" s="1070">
        <v>7.0193117371473797</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64" t="s">
        <v>239</v>
      </c>
      <c r="B80" s="1364"/>
      <c r="C80" s="322"/>
      <c r="D80" s="322"/>
      <c r="E80" s="322"/>
      <c r="F80" s="322"/>
      <c r="G80" s="322"/>
      <c r="H80" s="322"/>
      <c r="I80" s="322"/>
      <c r="J80" s="322"/>
      <c r="K80" s="322"/>
      <c r="L80" s="322"/>
      <c r="M80" s="322"/>
      <c r="N80" s="322"/>
      <c r="O80" s="322"/>
      <c r="P80" s="322"/>
      <c r="Q80" s="322"/>
      <c r="R80" s="322"/>
      <c r="S80" s="322"/>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1">
    <mergeCell ref="A2:S2"/>
    <mergeCell ref="A3:B4"/>
    <mergeCell ref="A80:B80"/>
    <mergeCell ref="C3:C4"/>
    <mergeCell ref="A60:B60"/>
    <mergeCell ref="A5:B5"/>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53"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L10" sqref="L10"/>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24" t="s">
        <v>715</v>
      </c>
      <c r="B2" s="1425"/>
      <c r="C2" s="1425"/>
      <c r="D2" s="1425"/>
      <c r="E2" s="1425"/>
      <c r="F2" s="1425"/>
      <c r="G2" s="1425"/>
      <c r="H2" s="1425"/>
      <c r="I2" s="1425"/>
      <c r="J2" s="1425"/>
      <c r="K2" s="1425"/>
      <c r="L2" s="1425"/>
      <c r="M2" s="1425"/>
      <c r="N2" s="1425"/>
      <c r="O2" s="1425"/>
      <c r="P2" s="1425"/>
      <c r="Q2" s="1425"/>
      <c r="R2" s="1425"/>
      <c r="S2" s="1425"/>
      <c r="T2" s="1426"/>
    </row>
    <row r="3" spans="1:20" ht="22.35" customHeight="1">
      <c r="A3" s="1427" t="s">
        <v>513</v>
      </c>
      <c r="B3" s="1428"/>
      <c r="C3" s="1368" t="s">
        <v>277</v>
      </c>
      <c r="D3" s="1368" t="s">
        <v>849</v>
      </c>
      <c r="E3" s="1362">
        <v>2021</v>
      </c>
      <c r="F3" s="1362">
        <v>2022</v>
      </c>
      <c r="G3" s="1362">
        <v>2023</v>
      </c>
      <c r="H3" s="1362"/>
      <c r="I3" s="1362"/>
      <c r="J3" s="1362"/>
      <c r="K3" s="1362"/>
      <c r="L3" s="1362"/>
      <c r="M3" s="1362"/>
      <c r="N3" s="1362"/>
      <c r="O3" s="1362"/>
      <c r="P3" s="1362"/>
      <c r="Q3" s="1362">
        <v>2024</v>
      </c>
      <c r="R3" s="1362"/>
      <c r="S3" s="1362"/>
      <c r="T3" s="877"/>
    </row>
    <row r="4" spans="1:20" ht="22.35" customHeight="1">
      <c r="A4" s="1427"/>
      <c r="B4" s="1428"/>
      <c r="C4" s="1375"/>
      <c r="D4" s="1375"/>
      <c r="E4" s="1365"/>
      <c r="F4" s="1362"/>
      <c r="G4" s="799" t="s">
        <v>2</v>
      </c>
      <c r="H4" s="799" t="s">
        <v>3</v>
      </c>
      <c r="I4" s="799" t="s">
        <v>4</v>
      </c>
      <c r="J4" s="799" t="s">
        <v>5</v>
      </c>
      <c r="K4" s="799" t="s">
        <v>6</v>
      </c>
      <c r="L4" s="799" t="s">
        <v>267</v>
      </c>
      <c r="M4" s="911" t="s">
        <v>7</v>
      </c>
      <c r="N4" s="911" t="s">
        <v>13</v>
      </c>
      <c r="O4" s="911" t="s">
        <v>14</v>
      </c>
      <c r="P4" s="911" t="s">
        <v>15</v>
      </c>
      <c r="Q4" s="911" t="s">
        <v>0</v>
      </c>
      <c r="R4" s="799" t="s">
        <v>1</v>
      </c>
      <c r="S4" s="911" t="s">
        <v>2</v>
      </c>
      <c r="T4" s="798"/>
    </row>
    <row r="5" spans="1:20" ht="20.100000000000001" customHeight="1">
      <c r="A5" s="1431" t="s">
        <v>514</v>
      </c>
      <c r="B5" s="1432"/>
      <c r="C5" s="1227"/>
      <c r="D5" s="1227"/>
      <c r="E5" s="1227"/>
      <c r="F5" s="1227"/>
      <c r="G5" s="1227"/>
      <c r="H5" s="1227"/>
      <c r="I5" s="1227"/>
      <c r="J5" s="1227"/>
      <c r="K5" s="1227"/>
      <c r="L5" s="1227"/>
      <c r="M5" s="1227"/>
      <c r="N5" s="1227"/>
      <c r="O5" s="1227"/>
      <c r="P5" s="1227"/>
      <c r="Q5" s="1227"/>
      <c r="R5" s="1227"/>
      <c r="S5" s="1227"/>
      <c r="T5" s="484"/>
    </row>
    <row r="6" spans="1:20" ht="20.100000000000001" customHeight="1">
      <c r="A6" s="90" t="s">
        <v>17</v>
      </c>
      <c r="B6" s="476" t="s">
        <v>515</v>
      </c>
      <c r="C6" s="1227"/>
      <c r="D6" s="1227"/>
      <c r="E6" s="1227"/>
      <c r="F6" s="1227"/>
      <c r="G6" s="1227"/>
      <c r="H6" s="1227"/>
      <c r="I6" s="1227"/>
      <c r="J6" s="1227"/>
      <c r="K6" s="1227"/>
      <c r="L6" s="1227"/>
      <c r="M6" s="1227"/>
      <c r="N6" s="1227"/>
      <c r="O6" s="1227"/>
      <c r="P6" s="1227"/>
      <c r="Q6" s="1227"/>
      <c r="R6" s="1227"/>
      <c r="S6" s="1227"/>
      <c r="T6" s="484"/>
    </row>
    <row r="7" spans="1:20" ht="20.100000000000001" customHeight="1">
      <c r="A7" s="91"/>
      <c r="B7" s="477" t="s">
        <v>96</v>
      </c>
      <c r="C7" s="478">
        <v>10.3698015948061</v>
      </c>
      <c r="D7" s="478">
        <v>9.2105406454005507</v>
      </c>
      <c r="E7" s="478">
        <v>8.6281546693456193</v>
      </c>
      <c r="F7" s="478">
        <v>8.6000134404477109</v>
      </c>
      <c r="G7" s="478">
        <v>8.9487662622366493</v>
      </c>
      <c r="H7" s="478">
        <v>8.9216174739461902</v>
      </c>
      <c r="I7" s="478">
        <v>8.9251372847027302</v>
      </c>
      <c r="J7" s="478">
        <v>8.9251505093861798</v>
      </c>
      <c r="K7" s="478">
        <v>8.9535679790338403</v>
      </c>
      <c r="L7" s="478">
        <v>8.9600505693275991</v>
      </c>
      <c r="M7" s="478">
        <v>9.0179012556527205</v>
      </c>
      <c r="N7" s="478">
        <v>9.0457737206283397</v>
      </c>
      <c r="O7" s="478">
        <v>8.9069022651042609</v>
      </c>
      <c r="P7" s="478">
        <v>8.8576056928945093</v>
      </c>
      <c r="Q7" s="478">
        <v>8.8746180655108304</v>
      </c>
      <c r="R7" s="478">
        <v>8.8443261317254098</v>
      </c>
      <c r="S7" s="478">
        <v>8.8274667855454805</v>
      </c>
      <c r="T7" s="485"/>
    </row>
    <row r="8" spans="1:20" ht="20.100000000000001" customHeight="1">
      <c r="A8" s="91"/>
      <c r="B8" s="477" t="s">
        <v>425</v>
      </c>
      <c r="C8" s="478">
        <v>4.3362070086722602</v>
      </c>
      <c r="D8" s="478">
        <v>3.4469868878321601</v>
      </c>
      <c r="E8" s="478">
        <v>3.02771852230146</v>
      </c>
      <c r="F8" s="478">
        <v>5.5060198236634301</v>
      </c>
      <c r="G8" s="478">
        <v>5.6689741874352304</v>
      </c>
      <c r="H8" s="478">
        <v>5.6888956613575496</v>
      </c>
      <c r="I8" s="478">
        <v>5.80629068925652</v>
      </c>
      <c r="J8" s="478">
        <v>5.9362969362592004</v>
      </c>
      <c r="K8" s="478">
        <v>6.0391702265501204</v>
      </c>
      <c r="L8" s="478">
        <v>6.0972249927045503</v>
      </c>
      <c r="M8" s="478">
        <v>6.1593951410458496</v>
      </c>
      <c r="N8" s="478">
        <v>6.2195244218391803</v>
      </c>
      <c r="O8" s="478">
        <v>6.2339493575269298</v>
      </c>
      <c r="P8" s="478">
        <v>6.2780921688558902</v>
      </c>
      <c r="Q8" s="478">
        <v>6.2851517239224197</v>
      </c>
      <c r="R8" s="478">
        <v>6.2729410640802197</v>
      </c>
      <c r="S8" s="478">
        <v>6.2492350871157001</v>
      </c>
      <c r="T8" s="485"/>
    </row>
    <row r="9" spans="1:20" ht="20.100000000000001" customHeight="1">
      <c r="A9" s="90" t="s">
        <v>17</v>
      </c>
      <c r="B9" s="476" t="s">
        <v>516</v>
      </c>
      <c r="C9" s="479"/>
      <c r="D9" s="479"/>
      <c r="E9" s="479"/>
      <c r="F9" s="479"/>
      <c r="G9" s="479"/>
      <c r="H9" s="479"/>
      <c r="I9" s="479"/>
      <c r="J9" s="479"/>
      <c r="K9" s="479"/>
      <c r="L9" s="479"/>
      <c r="M9" s="479"/>
      <c r="N9" s="479"/>
      <c r="O9" s="479"/>
      <c r="P9" s="479"/>
      <c r="Q9" s="479"/>
      <c r="R9" s="479"/>
      <c r="S9" s="479"/>
      <c r="T9" s="486"/>
    </row>
    <row r="10" spans="1:20" ht="20.100000000000001" customHeight="1">
      <c r="A10" s="91"/>
      <c r="B10" s="477" t="s">
        <v>96</v>
      </c>
      <c r="C10" s="478">
        <v>10.3828551417354</v>
      </c>
      <c r="D10" s="478">
        <v>8.8781572700855698</v>
      </c>
      <c r="E10" s="478">
        <v>8.3451997525464403</v>
      </c>
      <c r="F10" s="478">
        <v>8.5113833258130498</v>
      </c>
      <c r="G10" s="478">
        <v>8.8018157625652105</v>
      </c>
      <c r="H10" s="478">
        <v>8.8403410636585296</v>
      </c>
      <c r="I10" s="478">
        <v>8.8510161256593491</v>
      </c>
      <c r="J10" s="478">
        <v>8.8186023659324295</v>
      </c>
      <c r="K10" s="478">
        <v>8.8367213112482492</v>
      </c>
      <c r="L10" s="478">
        <v>8.8259341397125102</v>
      </c>
      <c r="M10" s="478">
        <v>8.8212607163266004</v>
      </c>
      <c r="N10" s="478">
        <v>8.8202145180120297</v>
      </c>
      <c r="O10" s="478">
        <v>8.8176313503214807</v>
      </c>
      <c r="P10" s="478">
        <v>8.8121352772149102</v>
      </c>
      <c r="Q10" s="478">
        <v>8.8429387088844607</v>
      </c>
      <c r="R10" s="478">
        <v>8.8578748140768298</v>
      </c>
      <c r="S10" s="478">
        <v>8.8453765060799192</v>
      </c>
      <c r="T10" s="485"/>
    </row>
    <row r="11" spans="1:20" ht="20.100000000000001" customHeight="1">
      <c r="A11" s="91"/>
      <c r="B11" s="477" t="s">
        <v>425</v>
      </c>
      <c r="C11" s="478">
        <v>5.2974227655460604</v>
      </c>
      <c r="D11" s="478">
        <v>3.74204205975715</v>
      </c>
      <c r="E11" s="478">
        <v>3.6874072154372399</v>
      </c>
      <c r="F11" s="478">
        <v>6.16269504104514</v>
      </c>
      <c r="G11" s="478">
        <v>6.5320242998071096</v>
      </c>
      <c r="H11" s="478">
        <v>6.6011244194711303</v>
      </c>
      <c r="I11" s="478">
        <v>6.6702698297183201</v>
      </c>
      <c r="J11" s="478">
        <v>6.7263008177395598</v>
      </c>
      <c r="K11" s="478">
        <v>6.7834214979844099</v>
      </c>
      <c r="L11" s="478">
        <v>6.8697572590976304</v>
      </c>
      <c r="M11" s="478">
        <v>6.8921142430081597</v>
      </c>
      <c r="N11" s="478">
        <v>6.8850013545429096</v>
      </c>
      <c r="O11" s="478">
        <v>6.9145341395768902</v>
      </c>
      <c r="P11" s="478">
        <v>6.9207677644690797</v>
      </c>
      <c r="Q11" s="478">
        <v>6.8895481059881396</v>
      </c>
      <c r="R11" s="478">
        <v>6.8846673480191498</v>
      </c>
      <c r="S11" s="478">
        <v>6.8847242315920596</v>
      </c>
      <c r="T11" s="485"/>
    </row>
    <row r="12" spans="1:20" ht="20.100000000000001" customHeight="1">
      <c r="A12" s="90" t="s">
        <v>17</v>
      </c>
      <c r="B12" s="476" t="s">
        <v>517</v>
      </c>
      <c r="C12" s="480"/>
      <c r="D12" s="480"/>
      <c r="E12" s="480"/>
      <c r="F12" s="480"/>
      <c r="G12" s="480"/>
      <c r="H12" s="480"/>
      <c r="I12" s="480"/>
      <c r="J12" s="480"/>
      <c r="K12" s="480"/>
      <c r="L12" s="480"/>
      <c r="M12" s="480"/>
      <c r="N12" s="480"/>
      <c r="O12" s="480"/>
      <c r="P12" s="480"/>
      <c r="Q12" s="480"/>
      <c r="R12" s="480"/>
      <c r="S12" s="480"/>
      <c r="T12" s="487"/>
    </row>
    <row r="13" spans="1:20" ht="20.100000000000001" customHeight="1">
      <c r="A13" s="91"/>
      <c r="B13" s="477" t="s">
        <v>96</v>
      </c>
      <c r="C13" s="478">
        <v>11.7304150659493</v>
      </c>
      <c r="D13" s="478">
        <v>10.974197165331701</v>
      </c>
      <c r="E13" s="478">
        <v>10.526062385056999</v>
      </c>
      <c r="F13" s="478">
        <v>10.355492688697399</v>
      </c>
      <c r="G13" s="478">
        <v>10.3889926294374</v>
      </c>
      <c r="H13" s="478">
        <v>10.3705136112291</v>
      </c>
      <c r="I13" s="478">
        <v>10.3548610903753</v>
      </c>
      <c r="J13" s="478">
        <v>10.2890227264398</v>
      </c>
      <c r="K13" s="478">
        <v>10.265195951728201</v>
      </c>
      <c r="L13" s="478">
        <v>10.2540081770402</v>
      </c>
      <c r="M13" s="478">
        <v>10.2337996557299</v>
      </c>
      <c r="N13" s="478">
        <v>10.2101561864954</v>
      </c>
      <c r="O13" s="478">
        <v>10.1686054856917</v>
      </c>
      <c r="P13" s="478">
        <v>10.126973504910399</v>
      </c>
      <c r="Q13" s="478">
        <v>10.2130821817252</v>
      </c>
      <c r="R13" s="478">
        <v>10.1949135367128</v>
      </c>
      <c r="S13" s="478">
        <v>10.1276613319041</v>
      </c>
      <c r="T13" s="485"/>
    </row>
    <row r="14" spans="1:20" ht="12.95" customHeight="1">
      <c r="A14" s="91"/>
      <c r="B14" s="477" t="s">
        <v>425</v>
      </c>
      <c r="C14" s="478">
        <v>3.5928196428646899</v>
      </c>
      <c r="D14" s="478">
        <v>4.0592502509606199</v>
      </c>
      <c r="E14" s="478">
        <v>3.7089298486564002</v>
      </c>
      <c r="F14" s="478">
        <v>6.20873312970234</v>
      </c>
      <c r="G14" s="478">
        <v>6.4286399928266604</v>
      </c>
      <c r="H14" s="478">
        <v>6.6963883029805098</v>
      </c>
      <c r="I14" s="478">
        <v>6.6523782221768899</v>
      </c>
      <c r="J14" s="478">
        <v>6.34275064629478</v>
      </c>
      <c r="K14" s="478">
        <v>6.4530622618593902</v>
      </c>
      <c r="L14" s="478">
        <v>6.4420589063173699</v>
      </c>
      <c r="M14" s="478">
        <v>6.4747108878874</v>
      </c>
      <c r="N14" s="478">
        <v>6.4562025391912004</v>
      </c>
      <c r="O14" s="478">
        <v>6.44122490206896</v>
      </c>
      <c r="P14" s="478">
        <v>5.7981294907353398</v>
      </c>
      <c r="Q14" s="478">
        <v>7.0345539890133804</v>
      </c>
      <c r="R14" s="478">
        <v>6.9139332867652303</v>
      </c>
      <c r="S14" s="478">
        <v>6.9577654988104802</v>
      </c>
      <c r="T14" s="485"/>
    </row>
    <row r="15" spans="1:20" ht="12.95" customHeight="1">
      <c r="A15" s="1431" t="s">
        <v>518</v>
      </c>
      <c r="B15" s="1432"/>
      <c r="C15" s="480"/>
      <c r="D15" s="480"/>
      <c r="E15" s="480"/>
      <c r="F15" s="480"/>
      <c r="G15" s="480"/>
      <c r="H15" s="480"/>
      <c r="I15" s="480"/>
      <c r="J15" s="480"/>
      <c r="K15" s="480"/>
      <c r="L15" s="480"/>
      <c r="M15" s="480"/>
      <c r="N15" s="480"/>
      <c r="O15" s="480"/>
      <c r="P15" s="480"/>
      <c r="Q15" s="480"/>
      <c r="R15" s="480"/>
      <c r="S15" s="480"/>
      <c r="T15" s="487"/>
    </row>
    <row r="16" spans="1:20" ht="12.95" customHeight="1">
      <c r="A16" s="90" t="s">
        <v>17</v>
      </c>
      <c r="B16" s="476" t="s">
        <v>519</v>
      </c>
      <c r="C16" s="481"/>
      <c r="D16" s="481"/>
      <c r="E16" s="481"/>
      <c r="F16" s="481"/>
      <c r="G16" s="481"/>
      <c r="H16" s="481"/>
      <c r="I16" s="481"/>
      <c r="J16" s="481"/>
      <c r="K16" s="481"/>
      <c r="L16" s="481"/>
      <c r="M16" s="481"/>
      <c r="N16" s="481"/>
      <c r="O16" s="481"/>
      <c r="P16" s="481"/>
      <c r="Q16" s="481"/>
      <c r="R16" s="481"/>
      <c r="S16" s="481"/>
      <c r="T16" s="488"/>
    </row>
    <row r="17" spans="1:55" ht="12.95" customHeight="1">
      <c r="A17" s="91"/>
      <c r="B17" s="477" t="s">
        <v>96</v>
      </c>
      <c r="C17" s="478">
        <v>9.8829052404743098</v>
      </c>
      <c r="D17" s="478">
        <v>8.3357280493647892</v>
      </c>
      <c r="E17" s="478">
        <v>9.0728882805855893</v>
      </c>
      <c r="F17" s="478">
        <v>9.0816498861402692</v>
      </c>
      <c r="G17" s="478">
        <v>9.0755726147851608</v>
      </c>
      <c r="H17" s="478">
        <v>9.0404000069760606</v>
      </c>
      <c r="I17" s="478">
        <v>8.9902879007211194</v>
      </c>
      <c r="J17" s="478">
        <v>8.95795070659792</v>
      </c>
      <c r="K17" s="478">
        <v>9.0567312917024694</v>
      </c>
      <c r="L17" s="478">
        <v>9.0601064866660401</v>
      </c>
      <c r="M17" s="478">
        <v>9.0522226770444991</v>
      </c>
      <c r="N17" s="478">
        <v>8.8989392850177609</v>
      </c>
      <c r="O17" s="478">
        <v>8.6901031039218601</v>
      </c>
      <c r="P17" s="478">
        <v>8.5969400973050902</v>
      </c>
      <c r="Q17" s="478">
        <v>8.3686018685380894</v>
      </c>
      <c r="R17" s="478">
        <v>8.4741959415318799</v>
      </c>
      <c r="S17" s="478">
        <v>8.6287549721677195</v>
      </c>
      <c r="T17" s="48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7" t="s">
        <v>425</v>
      </c>
      <c r="C18" s="482">
        <v>4.4404910792038397</v>
      </c>
      <c r="D18" s="482">
        <v>2.7016402227085199</v>
      </c>
      <c r="E18" s="482">
        <v>2.8526177635056</v>
      </c>
      <c r="F18" s="482">
        <v>5.7742118875587103</v>
      </c>
      <c r="G18" s="482">
        <v>6.2738252403904902</v>
      </c>
      <c r="H18" s="482">
        <v>6.1912993199191604</v>
      </c>
      <c r="I18" s="482">
        <v>6.32088538239804</v>
      </c>
      <c r="J18" s="482">
        <v>6.3323992830979403</v>
      </c>
      <c r="K18" s="482">
        <v>6.4613807985963501</v>
      </c>
      <c r="L18" s="482">
        <v>6.4822742524667802</v>
      </c>
      <c r="M18" s="482">
        <v>6.6377823086109702</v>
      </c>
      <c r="N18" s="482">
        <v>6.6527241059958202</v>
      </c>
      <c r="O18" s="482">
        <v>6.6755617417013999</v>
      </c>
      <c r="P18" s="482">
        <v>6.6852378704945803</v>
      </c>
      <c r="Q18" s="482">
        <v>6.6939448331547498</v>
      </c>
      <c r="R18" s="482">
        <v>6.6667325334701699</v>
      </c>
      <c r="S18" s="482">
        <v>6.6208539800328996</v>
      </c>
      <c r="T18" s="48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6" t="s">
        <v>520</v>
      </c>
      <c r="C19" s="478"/>
      <c r="D19" s="478"/>
      <c r="E19" s="478"/>
      <c r="F19" s="478"/>
      <c r="G19" s="478"/>
      <c r="H19" s="478"/>
      <c r="I19" s="478"/>
      <c r="J19" s="478"/>
      <c r="K19" s="478"/>
      <c r="L19" s="478"/>
      <c r="M19" s="478"/>
      <c r="N19" s="478"/>
      <c r="O19" s="478"/>
      <c r="P19" s="478"/>
      <c r="Q19" s="478"/>
      <c r="R19" s="478"/>
      <c r="S19" s="478"/>
      <c r="T19" s="48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7" t="s">
        <v>96</v>
      </c>
      <c r="C20" s="482">
        <v>9.5032689911588797</v>
      </c>
      <c r="D20" s="482">
        <v>9.0284579487396392</v>
      </c>
      <c r="E20" s="482">
        <v>8.6244135545121505</v>
      </c>
      <c r="F20" s="482">
        <v>8.4343603151546098</v>
      </c>
      <c r="G20" s="482">
        <v>8.4519596534312793</v>
      </c>
      <c r="H20" s="482">
        <v>8.5136779325356908</v>
      </c>
      <c r="I20" s="482">
        <v>8.4399664046989091</v>
      </c>
      <c r="J20" s="482">
        <v>8.4212776880077396</v>
      </c>
      <c r="K20" s="482">
        <v>8.2971594512810096</v>
      </c>
      <c r="L20" s="482">
        <v>8.2699497830991309</v>
      </c>
      <c r="M20" s="482">
        <v>8.1994825750703999</v>
      </c>
      <c r="N20" s="482">
        <v>8.2665911155724299</v>
      </c>
      <c r="O20" s="482">
        <v>8.2835119766004404</v>
      </c>
      <c r="P20" s="482">
        <v>8.2692397220335696</v>
      </c>
      <c r="Q20" s="482">
        <v>8.2505911797517797</v>
      </c>
      <c r="R20" s="482">
        <v>8.24394499023831</v>
      </c>
      <c r="S20" s="482">
        <v>8.1613306068007994</v>
      </c>
      <c r="T20" s="489"/>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7" t="s">
        <v>425</v>
      </c>
      <c r="C21" s="481">
        <v>5.0063864152560402</v>
      </c>
      <c r="D21" s="481">
        <v>3.8740686647155398</v>
      </c>
      <c r="E21" s="481">
        <v>3.32007930768272</v>
      </c>
      <c r="F21" s="481">
        <v>5.5455583752708897</v>
      </c>
      <c r="G21" s="481">
        <v>6.0045306546630801</v>
      </c>
      <c r="H21" s="481">
        <v>6.0166383416548097</v>
      </c>
      <c r="I21" s="481">
        <v>6.0549870759610096</v>
      </c>
      <c r="J21" s="481">
        <v>6.1822337206821096</v>
      </c>
      <c r="K21" s="481">
        <v>6.3733715165832603</v>
      </c>
      <c r="L21" s="481">
        <v>6.4061237246269798</v>
      </c>
      <c r="M21" s="481">
        <v>6.5058387022274804</v>
      </c>
      <c r="N21" s="481">
        <v>6.5233539954338902</v>
      </c>
      <c r="O21" s="481">
        <v>6.5270183023399797</v>
      </c>
      <c r="P21" s="481">
        <v>6.40739107684246</v>
      </c>
      <c r="Q21" s="481">
        <v>6.45485468251543</v>
      </c>
      <c r="R21" s="481">
        <v>6.3304821699836298</v>
      </c>
      <c r="S21" s="481">
        <v>6.1469038162909797</v>
      </c>
      <c r="T21" s="48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6" t="s">
        <v>521</v>
      </c>
      <c r="C22" s="481"/>
      <c r="D22" s="481"/>
      <c r="E22" s="481"/>
      <c r="F22" s="481"/>
      <c r="G22" s="481"/>
      <c r="H22" s="481"/>
      <c r="I22" s="481"/>
      <c r="J22" s="481"/>
      <c r="K22" s="481"/>
      <c r="L22" s="481"/>
      <c r="M22" s="481"/>
      <c r="N22" s="481"/>
      <c r="O22" s="481"/>
      <c r="P22" s="481"/>
      <c r="Q22" s="481"/>
      <c r="R22" s="481"/>
      <c r="S22" s="481"/>
      <c r="T22" s="488"/>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7" t="s">
        <v>96</v>
      </c>
      <c r="C23" s="481">
        <v>10.8421951644895</v>
      </c>
      <c r="D23" s="481">
        <v>9.7284437670867501</v>
      </c>
      <c r="E23" s="481">
        <v>9.1855646556199808</v>
      </c>
      <c r="F23" s="481">
        <v>9.1529741480284201</v>
      </c>
      <c r="G23" s="481">
        <v>9.3954066930140598</v>
      </c>
      <c r="H23" s="481">
        <v>9.3853624938772899</v>
      </c>
      <c r="I23" s="481">
        <v>9.3836675982923001</v>
      </c>
      <c r="J23" s="481">
        <v>9.3508235635989205</v>
      </c>
      <c r="K23" s="481">
        <v>9.3615272617319398</v>
      </c>
      <c r="L23" s="481">
        <v>9.3592211439248505</v>
      </c>
      <c r="M23" s="481">
        <v>9.3779460610316594</v>
      </c>
      <c r="N23" s="481">
        <v>9.3861666296313899</v>
      </c>
      <c r="O23" s="481">
        <v>9.3104753426309994</v>
      </c>
      <c r="P23" s="481">
        <v>9.2707421044870397</v>
      </c>
      <c r="Q23" s="481">
        <v>9.3228219020023104</v>
      </c>
      <c r="R23" s="481">
        <v>9.3030641761691797</v>
      </c>
      <c r="S23" s="481">
        <v>9.2680011965471696</v>
      </c>
      <c r="T23" s="488"/>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90"/>
      <c r="B24" s="491" t="s">
        <v>425</v>
      </c>
      <c r="C24" s="492">
        <v>4.7167833940886501</v>
      </c>
      <c r="D24" s="492">
        <v>3.6716051855163601</v>
      </c>
      <c r="E24" s="492">
        <v>3.37210993468707</v>
      </c>
      <c r="F24" s="492">
        <v>5.8103692189885097</v>
      </c>
      <c r="G24" s="492">
        <v>6.0611681667506803</v>
      </c>
      <c r="H24" s="492">
        <v>6.1190209917741498</v>
      </c>
      <c r="I24" s="492">
        <v>6.21704155890479</v>
      </c>
      <c r="J24" s="492">
        <v>6.3120795643472603</v>
      </c>
      <c r="K24" s="492">
        <v>6.3931213074255204</v>
      </c>
      <c r="L24" s="492">
        <v>6.4698145009276997</v>
      </c>
      <c r="M24" s="492">
        <v>6.4968040581811097</v>
      </c>
      <c r="N24" s="492">
        <v>6.5285596491484998</v>
      </c>
      <c r="O24" s="492">
        <v>6.5505790326720197</v>
      </c>
      <c r="P24" s="492">
        <v>6.57990565505047</v>
      </c>
      <c r="Q24" s="492">
        <v>6.5706669376061804</v>
      </c>
      <c r="R24" s="492">
        <v>6.5731353676227702</v>
      </c>
      <c r="S24" s="492">
        <v>6.5638148395498197</v>
      </c>
      <c r="T24" s="49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85" t="s">
        <v>243</v>
      </c>
      <c r="B25" s="1386"/>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85" t="s">
        <v>241</v>
      </c>
      <c r="B26" s="1385"/>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29" t="s">
        <v>242</v>
      </c>
      <c r="B27" s="1429"/>
      <c r="C27" s="1430"/>
      <c r="D27" s="1430"/>
      <c r="E27" s="1430"/>
      <c r="F27" s="1430"/>
      <c r="G27" s="1430"/>
      <c r="H27" s="1430"/>
      <c r="I27" s="1430"/>
      <c r="J27" s="1430"/>
      <c r="K27" s="1430"/>
      <c r="L27" s="1430"/>
      <c r="M27" s="1430"/>
      <c r="N27" s="1430"/>
      <c r="O27" s="1430"/>
      <c r="P27" s="1430"/>
      <c r="Q27" s="1430"/>
      <c r="R27" s="1430"/>
      <c r="S27" s="1430"/>
      <c r="T27" s="1430"/>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80" t="s">
        <v>268</v>
      </c>
      <c r="B28" s="1380"/>
      <c r="C28" s="483"/>
      <c r="D28" s="483"/>
      <c r="E28" s="483"/>
      <c r="F28" s="483"/>
      <c r="G28" s="483"/>
      <c r="H28" s="483"/>
      <c r="I28" s="483"/>
      <c r="J28" s="483"/>
      <c r="K28" s="483"/>
      <c r="L28" s="483"/>
      <c r="M28" s="483"/>
      <c r="N28" s="483"/>
      <c r="O28" s="483"/>
      <c r="P28" s="483"/>
      <c r="Q28" s="483"/>
      <c r="R28" s="483"/>
      <c r="S28" s="483"/>
      <c r="T28" s="483"/>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85" t="s">
        <v>239</v>
      </c>
      <c r="B29" s="1385"/>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6">
    <mergeCell ref="G3:P3"/>
    <mergeCell ref="Q3:S3"/>
    <mergeCell ref="A2:T2"/>
    <mergeCell ref="A3:B4"/>
    <mergeCell ref="A29:B29"/>
    <mergeCell ref="A25:B25"/>
    <mergeCell ref="A26:B26"/>
    <mergeCell ref="A27:B27"/>
    <mergeCell ref="C27:T27"/>
    <mergeCell ref="A28:B28"/>
    <mergeCell ref="A5:B5"/>
    <mergeCell ref="A15:B15"/>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L10" sqref="L10"/>
      <selection pane="topRight" activeCell="L10" sqref="L10"/>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24" t="s">
        <v>309</v>
      </c>
      <c r="C2" s="1425"/>
      <c r="D2" s="1425"/>
      <c r="E2" s="1425"/>
      <c r="F2" s="1425"/>
      <c r="G2" s="1425"/>
      <c r="H2" s="1425"/>
      <c r="I2" s="1425"/>
      <c r="J2" s="1425"/>
      <c r="K2" s="1425"/>
      <c r="L2" s="1425"/>
      <c r="M2" s="1425"/>
      <c r="N2" s="1425"/>
      <c r="O2" s="1425"/>
      <c r="P2" s="1425"/>
      <c r="Q2" s="1425"/>
      <c r="R2" s="1425"/>
      <c r="S2" s="1425"/>
      <c r="T2" s="1426"/>
    </row>
    <row r="3" spans="2:20" ht="22.35" customHeight="1">
      <c r="B3" s="1409" t="s">
        <v>410</v>
      </c>
      <c r="C3" s="1368" t="s">
        <v>277</v>
      </c>
      <c r="D3" s="1368" t="s">
        <v>849</v>
      </c>
      <c r="E3" s="1362">
        <v>2021</v>
      </c>
      <c r="F3" s="1362">
        <v>2022</v>
      </c>
      <c r="G3" s="1362">
        <v>2023</v>
      </c>
      <c r="H3" s="1362"/>
      <c r="I3" s="1362"/>
      <c r="J3" s="1362"/>
      <c r="K3" s="1362"/>
      <c r="L3" s="1362"/>
      <c r="M3" s="1362"/>
      <c r="N3" s="1362"/>
      <c r="O3" s="1362"/>
      <c r="P3" s="1362"/>
      <c r="Q3" s="1362">
        <v>2024</v>
      </c>
      <c r="R3" s="1362"/>
      <c r="S3" s="1362"/>
      <c r="T3" s="877"/>
    </row>
    <row r="4" spans="2:20" ht="22.35" customHeight="1">
      <c r="B4" s="1409"/>
      <c r="C4" s="1375"/>
      <c r="D4" s="1375"/>
      <c r="E4" s="1365"/>
      <c r="F4" s="1362"/>
      <c r="G4" s="799" t="s">
        <v>2</v>
      </c>
      <c r="H4" s="799" t="s">
        <v>3</v>
      </c>
      <c r="I4" s="799" t="s">
        <v>4</v>
      </c>
      <c r="J4" s="799" t="s">
        <v>5</v>
      </c>
      <c r="K4" s="799" t="s">
        <v>6</v>
      </c>
      <c r="L4" s="799" t="s">
        <v>267</v>
      </c>
      <c r="M4" s="911" t="s">
        <v>7</v>
      </c>
      <c r="N4" s="911" t="s">
        <v>13</v>
      </c>
      <c r="O4" s="911" t="s">
        <v>14</v>
      </c>
      <c r="P4" s="911" t="s">
        <v>15</v>
      </c>
      <c r="Q4" s="911" t="s">
        <v>0</v>
      </c>
      <c r="R4" s="911" t="s">
        <v>1</v>
      </c>
      <c r="S4" s="911" t="s">
        <v>2</v>
      </c>
      <c r="T4" s="798"/>
    </row>
    <row r="5" spans="2:20" ht="30" customHeight="1">
      <c r="B5" s="497" t="s">
        <v>522</v>
      </c>
      <c r="C5" s="1228"/>
      <c r="D5" s="1228"/>
      <c r="E5" s="1228"/>
      <c r="F5" s="1228"/>
      <c r="G5" s="1228"/>
      <c r="H5" s="1228"/>
      <c r="I5" s="1228"/>
      <c r="J5" s="1228"/>
      <c r="K5" s="1228"/>
      <c r="L5" s="1228"/>
      <c r="M5" s="1228"/>
      <c r="N5" s="1228"/>
      <c r="O5" s="1228"/>
      <c r="P5" s="1228"/>
      <c r="Q5" s="1228"/>
      <c r="R5" s="1228"/>
      <c r="S5" s="1228"/>
      <c r="T5" s="498"/>
    </row>
    <row r="6" spans="2:20" ht="20.100000000000001" customHeight="1">
      <c r="B6" s="499" t="s">
        <v>523</v>
      </c>
      <c r="C6" s="494">
        <v>4</v>
      </c>
      <c r="D6" s="494">
        <v>4</v>
      </c>
      <c r="E6" s="494">
        <v>4</v>
      </c>
      <c r="F6" s="494">
        <v>4</v>
      </c>
      <c r="G6" s="494">
        <v>4</v>
      </c>
      <c r="H6" s="494">
        <v>4</v>
      </c>
      <c r="I6" s="494">
        <v>4</v>
      </c>
      <c r="J6" s="494">
        <v>4</v>
      </c>
      <c r="K6" s="494">
        <v>4</v>
      </c>
      <c r="L6" s="494">
        <v>4</v>
      </c>
      <c r="M6" s="494">
        <v>4</v>
      </c>
      <c r="N6" s="494">
        <v>4</v>
      </c>
      <c r="O6" s="494">
        <v>4</v>
      </c>
      <c r="P6" s="494">
        <v>4</v>
      </c>
      <c r="Q6" s="494">
        <v>4</v>
      </c>
      <c r="R6" s="494">
        <v>4</v>
      </c>
      <c r="S6" s="494">
        <v>4</v>
      </c>
      <c r="T6" s="500"/>
    </row>
    <row r="7" spans="2:20" ht="20.100000000000001" customHeight="1">
      <c r="B7" s="499" t="s">
        <v>524</v>
      </c>
      <c r="C7" s="494">
        <v>17853</v>
      </c>
      <c r="D7" s="494">
        <v>17307</v>
      </c>
      <c r="E7" s="494">
        <v>18182</v>
      </c>
      <c r="F7" s="494">
        <v>13023</v>
      </c>
      <c r="G7" s="494">
        <v>12780</v>
      </c>
      <c r="H7" s="494">
        <v>12782</v>
      </c>
      <c r="I7" s="494">
        <v>12714</v>
      </c>
      <c r="J7" s="494">
        <v>12704</v>
      </c>
      <c r="K7" s="494">
        <v>12690</v>
      </c>
      <c r="L7" s="494">
        <v>12612</v>
      </c>
      <c r="M7" s="494">
        <v>12505</v>
      </c>
      <c r="N7" s="494">
        <v>12454</v>
      </c>
      <c r="O7" s="494">
        <v>12421</v>
      </c>
      <c r="P7" s="494">
        <v>12392</v>
      </c>
      <c r="Q7" s="494">
        <v>12394</v>
      </c>
      <c r="R7" s="494">
        <v>12392</v>
      </c>
      <c r="S7" s="494">
        <v>12391</v>
      </c>
      <c r="T7" s="500"/>
    </row>
    <row r="8" spans="2:20" ht="12">
      <c r="B8" s="501"/>
      <c r="C8" s="495"/>
      <c r="D8" s="495"/>
      <c r="E8" s="495"/>
      <c r="F8" s="495"/>
      <c r="G8" s="495"/>
      <c r="H8" s="495"/>
      <c r="I8" s="495"/>
      <c r="J8" s="495"/>
      <c r="K8" s="495"/>
      <c r="L8" s="495"/>
      <c r="M8" s="495"/>
      <c r="N8" s="495"/>
      <c r="O8" s="495"/>
      <c r="P8" s="495"/>
      <c r="Q8" s="495"/>
      <c r="R8" s="495"/>
      <c r="S8" s="495"/>
      <c r="T8" s="502"/>
    </row>
    <row r="9" spans="2:20" ht="30" customHeight="1">
      <c r="B9" s="503" t="s">
        <v>525</v>
      </c>
      <c r="C9" s="495"/>
      <c r="D9" s="495"/>
      <c r="E9" s="495"/>
      <c r="F9" s="495"/>
      <c r="G9" s="495"/>
      <c r="H9" s="495"/>
      <c r="I9" s="495"/>
      <c r="J9" s="495"/>
      <c r="K9" s="495"/>
      <c r="L9" s="495"/>
      <c r="M9" s="495"/>
      <c r="N9" s="495"/>
      <c r="O9" s="495"/>
      <c r="P9" s="495"/>
      <c r="Q9" s="495"/>
      <c r="R9" s="495"/>
      <c r="S9" s="495"/>
      <c r="T9" s="502"/>
    </row>
    <row r="10" spans="2:20" ht="20.100000000000001" customHeight="1">
      <c r="B10" s="499" t="s">
        <v>523</v>
      </c>
      <c r="C10" s="494">
        <v>27</v>
      </c>
      <c r="D10" s="494">
        <v>27</v>
      </c>
      <c r="E10" s="494">
        <v>27</v>
      </c>
      <c r="F10" s="494">
        <v>27</v>
      </c>
      <c r="G10" s="494">
        <v>27</v>
      </c>
      <c r="H10" s="494">
        <v>27</v>
      </c>
      <c r="I10" s="494">
        <v>27</v>
      </c>
      <c r="J10" s="494">
        <v>27</v>
      </c>
      <c r="K10" s="494">
        <v>27</v>
      </c>
      <c r="L10" s="494">
        <v>27</v>
      </c>
      <c r="M10" s="494">
        <v>27</v>
      </c>
      <c r="N10" s="494">
        <v>27</v>
      </c>
      <c r="O10" s="494">
        <v>27</v>
      </c>
      <c r="P10" s="494">
        <v>27</v>
      </c>
      <c r="Q10" s="494">
        <v>27</v>
      </c>
      <c r="R10" s="494">
        <v>27</v>
      </c>
      <c r="S10" s="494">
        <v>27</v>
      </c>
      <c r="T10" s="500"/>
    </row>
    <row r="11" spans="2:20" s="4" customFormat="1" ht="14.65" customHeight="1">
      <c r="B11" s="499" t="s">
        <v>524</v>
      </c>
      <c r="C11" s="494">
        <v>4288</v>
      </c>
      <c r="D11" s="494">
        <v>4421</v>
      </c>
      <c r="E11" s="494">
        <v>5127</v>
      </c>
      <c r="F11" s="494">
        <v>4038</v>
      </c>
      <c r="G11" s="494">
        <v>4047</v>
      </c>
      <c r="H11" s="494">
        <v>4049</v>
      </c>
      <c r="I11" s="494">
        <v>4052</v>
      </c>
      <c r="J11" s="494">
        <v>4050</v>
      </c>
      <c r="K11" s="494">
        <v>4044</v>
      </c>
      <c r="L11" s="494">
        <v>4037</v>
      </c>
      <c r="M11" s="494">
        <v>4029</v>
      </c>
      <c r="N11" s="494">
        <v>4031</v>
      </c>
      <c r="O11" s="494">
        <v>4020</v>
      </c>
      <c r="P11" s="494">
        <v>4035</v>
      </c>
      <c r="Q11" s="494">
        <v>4043</v>
      </c>
      <c r="R11" s="494">
        <v>4043</v>
      </c>
      <c r="S11" s="494">
        <v>4044</v>
      </c>
      <c r="T11" s="500"/>
    </row>
    <row r="12" spans="2:20" ht="12">
      <c r="B12" s="501"/>
      <c r="C12" s="494"/>
      <c r="D12" s="494"/>
      <c r="E12" s="494"/>
      <c r="F12" s="494"/>
      <c r="G12" s="494"/>
      <c r="H12" s="494"/>
      <c r="I12" s="494"/>
      <c r="J12" s="494"/>
      <c r="K12" s="494"/>
      <c r="L12" s="494"/>
      <c r="M12" s="494"/>
      <c r="N12" s="494"/>
      <c r="O12" s="494"/>
      <c r="P12" s="494"/>
      <c r="Q12" s="494"/>
      <c r="R12" s="494"/>
      <c r="S12" s="494"/>
      <c r="T12" s="500"/>
    </row>
    <row r="13" spans="2:20" ht="30" customHeight="1">
      <c r="B13" s="503" t="s">
        <v>526</v>
      </c>
      <c r="C13" s="494"/>
      <c r="D13" s="494"/>
      <c r="E13" s="494"/>
      <c r="F13" s="494"/>
      <c r="G13" s="494"/>
      <c r="H13" s="494"/>
      <c r="I13" s="494"/>
      <c r="J13" s="494"/>
      <c r="K13" s="494"/>
      <c r="L13" s="494"/>
      <c r="M13" s="494"/>
      <c r="N13" s="494"/>
      <c r="O13" s="494"/>
      <c r="P13" s="494"/>
      <c r="Q13" s="494"/>
      <c r="R13" s="494"/>
      <c r="S13" s="494"/>
      <c r="T13" s="500"/>
    </row>
    <row r="14" spans="2:20" ht="20.100000000000001" customHeight="1">
      <c r="B14" s="499" t="s">
        <v>523</v>
      </c>
      <c r="C14" s="494">
        <v>75</v>
      </c>
      <c r="D14" s="494">
        <v>70</v>
      </c>
      <c r="E14" s="494">
        <v>68</v>
      </c>
      <c r="F14" s="494">
        <v>68</v>
      </c>
      <c r="G14" s="494">
        <v>68</v>
      </c>
      <c r="H14" s="494">
        <v>68</v>
      </c>
      <c r="I14" s="494">
        <v>67</v>
      </c>
      <c r="J14" s="494">
        <v>67</v>
      </c>
      <c r="K14" s="494">
        <v>67</v>
      </c>
      <c r="L14" s="494">
        <v>67</v>
      </c>
      <c r="M14" s="494">
        <v>67</v>
      </c>
      <c r="N14" s="494">
        <v>67</v>
      </c>
      <c r="O14" s="494">
        <v>67</v>
      </c>
      <c r="P14" s="494">
        <v>67</v>
      </c>
      <c r="Q14" s="494">
        <v>68</v>
      </c>
      <c r="R14" s="494">
        <v>68</v>
      </c>
      <c r="S14" s="494">
        <v>68</v>
      </c>
      <c r="T14" s="500"/>
    </row>
    <row r="15" spans="2:20" s="4" customFormat="1" ht="20.100000000000001" customHeight="1">
      <c r="B15" s="499" t="s">
        <v>524</v>
      </c>
      <c r="C15" s="494">
        <v>9430</v>
      </c>
      <c r="D15" s="494">
        <v>8969</v>
      </c>
      <c r="E15" s="494">
        <v>9030</v>
      </c>
      <c r="F15" s="494">
        <v>8293</v>
      </c>
      <c r="G15" s="494">
        <v>8126</v>
      </c>
      <c r="H15" s="494">
        <v>8128</v>
      </c>
      <c r="I15" s="494">
        <v>8033</v>
      </c>
      <c r="J15" s="494">
        <v>8007</v>
      </c>
      <c r="K15" s="494">
        <v>7984</v>
      </c>
      <c r="L15" s="494">
        <v>7970</v>
      </c>
      <c r="M15" s="494">
        <v>7902</v>
      </c>
      <c r="N15" s="494">
        <v>7816</v>
      </c>
      <c r="O15" s="494">
        <v>7820</v>
      </c>
      <c r="P15" s="494">
        <v>7830</v>
      </c>
      <c r="Q15" s="494">
        <v>7830</v>
      </c>
      <c r="R15" s="494">
        <v>7814</v>
      </c>
      <c r="S15" s="494">
        <v>7789</v>
      </c>
      <c r="T15" s="500"/>
    </row>
    <row r="16" spans="2:20" ht="5.65" customHeight="1">
      <c r="B16" s="501"/>
      <c r="C16" s="494"/>
      <c r="D16" s="494"/>
      <c r="E16" s="494"/>
      <c r="F16" s="494"/>
      <c r="G16" s="494"/>
      <c r="H16" s="494"/>
      <c r="I16" s="494"/>
      <c r="J16" s="494"/>
      <c r="K16" s="494"/>
      <c r="L16" s="494"/>
      <c r="M16" s="494"/>
      <c r="N16" s="494"/>
      <c r="O16" s="494"/>
      <c r="P16" s="494"/>
      <c r="Q16" s="494"/>
      <c r="R16" s="494"/>
      <c r="S16" s="494"/>
      <c r="T16" s="500"/>
    </row>
    <row r="17" spans="2:21" ht="39.4" customHeight="1">
      <c r="B17" s="503" t="s">
        <v>728</v>
      </c>
      <c r="C17" s="494"/>
      <c r="D17" s="494"/>
      <c r="E17" s="494"/>
      <c r="F17" s="494"/>
      <c r="G17" s="494"/>
      <c r="H17" s="494"/>
      <c r="I17" s="494"/>
      <c r="J17" s="494"/>
      <c r="K17" s="494"/>
      <c r="L17" s="494"/>
      <c r="M17" s="494"/>
      <c r="N17" s="494"/>
      <c r="O17" s="494"/>
      <c r="P17" s="494"/>
      <c r="Q17" s="494"/>
      <c r="R17" s="494"/>
      <c r="S17" s="494"/>
      <c r="T17" s="500"/>
    </row>
    <row r="18" spans="2:21" ht="20.100000000000001" customHeight="1">
      <c r="B18" s="499" t="s">
        <v>523</v>
      </c>
      <c r="C18" s="494">
        <v>9</v>
      </c>
      <c r="D18" s="494">
        <v>8</v>
      </c>
      <c r="E18" s="494">
        <v>8</v>
      </c>
      <c r="F18" s="494">
        <v>7</v>
      </c>
      <c r="G18" s="494">
        <v>7</v>
      </c>
      <c r="H18" s="494">
        <v>7</v>
      </c>
      <c r="I18" s="494">
        <v>7</v>
      </c>
      <c r="J18" s="494">
        <v>7</v>
      </c>
      <c r="K18" s="494">
        <v>7</v>
      </c>
      <c r="L18" s="494">
        <v>7</v>
      </c>
      <c r="M18" s="494">
        <v>7</v>
      </c>
      <c r="N18" s="494">
        <v>7</v>
      </c>
      <c r="O18" s="494">
        <v>7</v>
      </c>
      <c r="P18" s="494">
        <v>7</v>
      </c>
      <c r="Q18" s="494">
        <v>7</v>
      </c>
      <c r="R18" s="494">
        <v>7</v>
      </c>
      <c r="S18" s="494">
        <v>7</v>
      </c>
      <c r="T18" s="500"/>
    </row>
    <row r="19" spans="2:21" s="4" customFormat="1" ht="20.100000000000001" customHeight="1">
      <c r="B19" s="499" t="s">
        <v>524</v>
      </c>
      <c r="C19" s="496">
        <v>38</v>
      </c>
      <c r="D19" s="494">
        <v>36</v>
      </c>
      <c r="E19" s="494">
        <v>27</v>
      </c>
      <c r="F19" s="494">
        <v>23</v>
      </c>
      <c r="G19" s="494">
        <v>23</v>
      </c>
      <c r="H19" s="494">
        <v>23</v>
      </c>
      <c r="I19" s="494">
        <v>23</v>
      </c>
      <c r="J19" s="494">
        <v>23</v>
      </c>
      <c r="K19" s="494">
        <v>23</v>
      </c>
      <c r="L19" s="494">
        <v>23</v>
      </c>
      <c r="M19" s="494">
        <v>23</v>
      </c>
      <c r="N19" s="494">
        <v>23</v>
      </c>
      <c r="O19" s="494">
        <v>19</v>
      </c>
      <c r="P19" s="494">
        <v>19</v>
      </c>
      <c r="Q19" s="494">
        <v>19</v>
      </c>
      <c r="R19" s="494">
        <v>19</v>
      </c>
      <c r="S19" s="494">
        <v>19</v>
      </c>
      <c r="T19" s="500"/>
    </row>
    <row r="20" spans="2:21" ht="12">
      <c r="B20" s="501"/>
      <c r="C20" s="47"/>
      <c r="D20" s="47"/>
      <c r="E20" s="47"/>
      <c r="F20" s="47"/>
      <c r="G20" s="47"/>
      <c r="H20" s="47"/>
      <c r="I20" s="47"/>
      <c r="J20" s="47"/>
      <c r="K20" s="47"/>
      <c r="L20" s="47"/>
      <c r="M20" s="47"/>
      <c r="N20" s="47"/>
      <c r="O20" s="47"/>
      <c r="P20" s="47"/>
      <c r="Q20" s="47"/>
      <c r="R20" s="47"/>
      <c r="S20" s="47"/>
      <c r="T20" s="504"/>
    </row>
    <row r="21" spans="2:21" ht="17.25" customHeight="1">
      <c r="B21" s="505" t="s">
        <v>72</v>
      </c>
      <c r="C21" s="506"/>
      <c r="D21" s="506"/>
      <c r="E21" s="506"/>
      <c r="F21" s="506"/>
      <c r="G21" s="506"/>
      <c r="H21" s="506"/>
      <c r="I21" s="506"/>
      <c r="J21" s="506"/>
      <c r="K21" s="506"/>
      <c r="L21" s="506"/>
      <c r="M21" s="506"/>
      <c r="N21" s="506"/>
      <c r="O21" s="506"/>
      <c r="P21" s="506"/>
      <c r="Q21" s="506"/>
      <c r="R21" s="506"/>
      <c r="S21" s="506"/>
      <c r="T21" s="507"/>
    </row>
    <row r="22" spans="2:21" s="167" customFormat="1" ht="20.100000000000001" customHeight="1">
      <c r="B22" s="508" t="s">
        <v>527</v>
      </c>
      <c r="C22" s="509">
        <f>C6+C10+C14+C18</f>
        <v>115</v>
      </c>
      <c r="D22" s="509">
        <v>109</v>
      </c>
      <c r="E22" s="509">
        <v>107</v>
      </c>
      <c r="F22" s="509">
        <v>106</v>
      </c>
      <c r="G22" s="509">
        <v>106</v>
      </c>
      <c r="H22" s="509">
        <v>106</v>
      </c>
      <c r="I22" s="509">
        <v>105</v>
      </c>
      <c r="J22" s="509">
        <v>105</v>
      </c>
      <c r="K22" s="509">
        <v>105</v>
      </c>
      <c r="L22" s="509">
        <v>105</v>
      </c>
      <c r="M22" s="509">
        <v>105</v>
      </c>
      <c r="N22" s="509">
        <v>105</v>
      </c>
      <c r="O22" s="509">
        <v>105</v>
      </c>
      <c r="P22" s="509">
        <v>105</v>
      </c>
      <c r="Q22" s="509">
        <v>106</v>
      </c>
      <c r="R22" s="509">
        <v>106</v>
      </c>
      <c r="S22" s="509">
        <v>106</v>
      </c>
      <c r="T22" s="510"/>
      <c r="U22" s="949"/>
    </row>
    <row r="23" spans="2:21" s="167" customFormat="1" ht="27.2" customHeight="1" thickBot="1">
      <c r="B23" s="511" t="s">
        <v>528</v>
      </c>
      <c r="C23" s="512">
        <f>C7+C11+C15+C19</f>
        <v>31609</v>
      </c>
      <c r="D23" s="512">
        <v>30733</v>
      </c>
      <c r="E23" s="512">
        <v>32366</v>
      </c>
      <c r="F23" s="512">
        <v>25377</v>
      </c>
      <c r="G23" s="512">
        <v>24976</v>
      </c>
      <c r="H23" s="512">
        <v>24982</v>
      </c>
      <c r="I23" s="512">
        <v>24843</v>
      </c>
      <c r="J23" s="512">
        <v>24784</v>
      </c>
      <c r="K23" s="512">
        <v>24741</v>
      </c>
      <c r="L23" s="512">
        <v>24642</v>
      </c>
      <c r="M23" s="512">
        <v>24459</v>
      </c>
      <c r="N23" s="512">
        <v>24324</v>
      </c>
      <c r="O23" s="512">
        <v>24280</v>
      </c>
      <c r="P23" s="512">
        <v>24276</v>
      </c>
      <c r="Q23" s="512">
        <v>24286</v>
      </c>
      <c r="R23" s="512">
        <v>24268</v>
      </c>
      <c r="S23" s="512">
        <v>24243</v>
      </c>
      <c r="T23" s="513"/>
    </row>
    <row r="24" spans="2:21" s="49" customFormat="1" ht="24.2" hidden="1" customHeight="1" thickBot="1">
      <c r="B24" s="855" t="s">
        <v>239</v>
      </c>
      <c r="C24" s="1433"/>
      <c r="D24" s="1433"/>
      <c r="E24" s="1433"/>
      <c r="F24" s="1433"/>
      <c r="G24" s="1433"/>
      <c r="H24" s="1433"/>
      <c r="I24" s="1433"/>
      <c r="J24" s="1433"/>
      <c r="K24" s="1433"/>
      <c r="L24" s="1433"/>
      <c r="M24" s="1433"/>
      <c r="N24" s="1433"/>
      <c r="O24" s="1433"/>
      <c r="P24" s="1433"/>
      <c r="Q24" s="1433"/>
      <c r="R24" s="1433"/>
      <c r="S24" s="1433"/>
      <c r="T24" s="1433"/>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9">
    <mergeCell ref="C24:T24"/>
    <mergeCell ref="B2:T2"/>
    <mergeCell ref="B3:B4"/>
    <mergeCell ref="C3:C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zoomScaleNormal="90" zoomScaleSheetLayoutView="100" workbookViewId="0">
      <selection activeCell="L10" sqref="L10"/>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24" t="s">
        <v>716</v>
      </c>
      <c r="B2" s="1425"/>
      <c r="C2" s="1425"/>
      <c r="D2" s="1425"/>
      <c r="E2" s="1425"/>
      <c r="F2" s="1425"/>
      <c r="G2" s="1425"/>
      <c r="H2" s="1425"/>
      <c r="I2" s="1425"/>
      <c r="J2" s="1425"/>
      <c r="K2" s="1425"/>
      <c r="L2" s="1425"/>
      <c r="M2" s="1425"/>
      <c r="N2" s="1425"/>
      <c r="O2" s="1425"/>
      <c r="P2" s="1425"/>
      <c r="Q2" s="1425"/>
      <c r="R2" s="1425"/>
      <c r="S2" s="1425"/>
      <c r="T2" s="1426"/>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409" t="s">
        <v>484</v>
      </c>
      <c r="B3" s="1410"/>
      <c r="C3" s="1437" t="s">
        <v>277</v>
      </c>
      <c r="D3" s="1368" t="s">
        <v>849</v>
      </c>
      <c r="E3" s="1362">
        <v>2021</v>
      </c>
      <c r="F3" s="1362">
        <v>2022</v>
      </c>
      <c r="G3" s="1362">
        <v>2023</v>
      </c>
      <c r="H3" s="1362"/>
      <c r="I3" s="1362"/>
      <c r="J3" s="1362"/>
      <c r="K3" s="1362"/>
      <c r="L3" s="1362"/>
      <c r="M3" s="1362"/>
      <c r="N3" s="1362"/>
      <c r="O3" s="1362"/>
      <c r="P3" s="1362"/>
      <c r="Q3" s="1362">
        <v>2024</v>
      </c>
      <c r="R3" s="1362"/>
      <c r="S3" s="1362"/>
      <c r="T3" s="877"/>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409"/>
      <c r="B4" s="1410"/>
      <c r="C4" s="1438"/>
      <c r="D4" s="1375"/>
      <c r="E4" s="1365"/>
      <c r="F4" s="1362"/>
      <c r="G4" s="799" t="s">
        <v>2</v>
      </c>
      <c r="H4" s="799" t="s">
        <v>3</v>
      </c>
      <c r="I4" s="799" t="s">
        <v>4</v>
      </c>
      <c r="J4" s="799" t="s">
        <v>5</v>
      </c>
      <c r="K4" s="799" t="s">
        <v>6</v>
      </c>
      <c r="L4" s="799" t="s">
        <v>267</v>
      </c>
      <c r="M4" s="911" t="s">
        <v>7</v>
      </c>
      <c r="N4" s="911" t="s">
        <v>13</v>
      </c>
      <c r="O4" s="911" t="s">
        <v>14</v>
      </c>
      <c r="P4" s="911" t="s">
        <v>15</v>
      </c>
      <c r="Q4" s="911" t="s">
        <v>0</v>
      </c>
      <c r="R4" s="911" t="s">
        <v>1</v>
      </c>
      <c r="S4" s="911" t="s">
        <v>2</v>
      </c>
      <c r="T4" s="798"/>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29" t="s">
        <v>37</v>
      </c>
      <c r="C5" s="206">
        <v>416</v>
      </c>
      <c r="D5" s="206">
        <v>402</v>
      </c>
      <c r="E5" s="206">
        <v>398</v>
      </c>
      <c r="F5" s="206">
        <v>375</v>
      </c>
      <c r="G5" s="206">
        <v>377</v>
      </c>
      <c r="H5" s="206">
        <v>377</v>
      </c>
      <c r="I5" s="206">
        <v>377</v>
      </c>
      <c r="J5" s="206">
        <v>377</v>
      </c>
      <c r="K5" s="206">
        <v>374</v>
      </c>
      <c r="L5" s="206">
        <v>374</v>
      </c>
      <c r="M5" s="206">
        <v>373</v>
      </c>
      <c r="N5" s="206">
        <v>373</v>
      </c>
      <c r="O5" s="206">
        <v>372</v>
      </c>
      <c r="P5" s="206">
        <v>371</v>
      </c>
      <c r="Q5" s="206">
        <v>372</v>
      </c>
      <c r="R5" s="206">
        <v>372</v>
      </c>
      <c r="S5" s="206">
        <v>372</v>
      </c>
      <c r="T5" s="307"/>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29" t="s">
        <v>38</v>
      </c>
      <c r="C6" s="206">
        <v>105</v>
      </c>
      <c r="D6" s="206">
        <v>102</v>
      </c>
      <c r="E6" s="206">
        <v>104</v>
      </c>
      <c r="F6" s="206">
        <v>96</v>
      </c>
      <c r="G6" s="206">
        <v>96</v>
      </c>
      <c r="H6" s="206">
        <v>96</v>
      </c>
      <c r="I6" s="206">
        <v>96</v>
      </c>
      <c r="J6" s="206">
        <v>96</v>
      </c>
      <c r="K6" s="206">
        <v>95</v>
      </c>
      <c r="L6" s="206">
        <v>94</v>
      </c>
      <c r="M6" s="206">
        <v>94</v>
      </c>
      <c r="N6" s="206">
        <v>94</v>
      </c>
      <c r="O6" s="206">
        <v>94</v>
      </c>
      <c r="P6" s="206">
        <v>94</v>
      </c>
      <c r="Q6" s="206">
        <v>96</v>
      </c>
      <c r="R6" s="206">
        <v>96</v>
      </c>
      <c r="S6" s="206">
        <v>96</v>
      </c>
      <c r="T6" s="307"/>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29" t="s">
        <v>39</v>
      </c>
      <c r="C7" s="206">
        <v>527</v>
      </c>
      <c r="D7" s="206">
        <v>467</v>
      </c>
      <c r="E7" s="206">
        <v>456</v>
      </c>
      <c r="F7" s="206">
        <v>451</v>
      </c>
      <c r="G7" s="206">
        <v>448</v>
      </c>
      <c r="H7" s="206">
        <v>448</v>
      </c>
      <c r="I7" s="206">
        <v>446</v>
      </c>
      <c r="J7" s="206">
        <v>447</v>
      </c>
      <c r="K7" s="206">
        <v>447</v>
      </c>
      <c r="L7" s="206">
        <v>445</v>
      </c>
      <c r="M7" s="206">
        <v>444</v>
      </c>
      <c r="N7" s="206">
        <v>444</v>
      </c>
      <c r="O7" s="206">
        <v>445</v>
      </c>
      <c r="P7" s="206">
        <v>446</v>
      </c>
      <c r="Q7" s="206">
        <v>444</v>
      </c>
      <c r="R7" s="206">
        <v>444</v>
      </c>
      <c r="S7" s="206">
        <v>444</v>
      </c>
      <c r="T7" s="307"/>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29" t="s">
        <v>224</v>
      </c>
      <c r="C8" s="206">
        <v>63</v>
      </c>
      <c r="D8" s="206">
        <v>61</v>
      </c>
      <c r="E8" s="206">
        <v>61</v>
      </c>
      <c r="F8" s="206">
        <v>59</v>
      </c>
      <c r="G8" s="206">
        <v>59</v>
      </c>
      <c r="H8" s="206">
        <v>59</v>
      </c>
      <c r="I8" s="206">
        <v>59</v>
      </c>
      <c r="J8" s="206">
        <v>60</v>
      </c>
      <c r="K8" s="206">
        <v>60</v>
      </c>
      <c r="L8" s="206">
        <v>59</v>
      </c>
      <c r="M8" s="206">
        <v>59</v>
      </c>
      <c r="N8" s="206">
        <v>59</v>
      </c>
      <c r="O8" s="206">
        <v>59</v>
      </c>
      <c r="P8" s="206">
        <v>59</v>
      </c>
      <c r="Q8" s="206">
        <v>59</v>
      </c>
      <c r="R8" s="206">
        <v>59</v>
      </c>
      <c r="S8" s="206">
        <v>59</v>
      </c>
      <c r="T8" s="307"/>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29" t="s">
        <v>41</v>
      </c>
      <c r="C9" s="206">
        <v>345</v>
      </c>
      <c r="D9" s="206">
        <v>332</v>
      </c>
      <c r="E9" s="206">
        <v>332</v>
      </c>
      <c r="F9" s="206">
        <v>326</v>
      </c>
      <c r="G9" s="206">
        <v>327</v>
      </c>
      <c r="H9" s="206">
        <v>327</v>
      </c>
      <c r="I9" s="206">
        <v>326</v>
      </c>
      <c r="J9" s="206">
        <v>326</v>
      </c>
      <c r="K9" s="206">
        <v>323</v>
      </c>
      <c r="L9" s="206">
        <v>321</v>
      </c>
      <c r="M9" s="206">
        <v>320</v>
      </c>
      <c r="N9" s="206">
        <v>320</v>
      </c>
      <c r="O9" s="206">
        <v>318</v>
      </c>
      <c r="P9" s="206">
        <v>318</v>
      </c>
      <c r="Q9" s="206">
        <v>318</v>
      </c>
      <c r="R9" s="206">
        <v>318</v>
      </c>
      <c r="S9" s="206">
        <v>318</v>
      </c>
      <c r="T9" s="307"/>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29" t="s">
        <v>42</v>
      </c>
      <c r="C10" s="206">
        <v>433</v>
      </c>
      <c r="D10" s="206">
        <v>409</v>
      </c>
      <c r="E10" s="206">
        <v>408</v>
      </c>
      <c r="F10" s="206">
        <v>397</v>
      </c>
      <c r="G10" s="206">
        <v>397</v>
      </c>
      <c r="H10" s="206">
        <v>397</v>
      </c>
      <c r="I10" s="206">
        <v>392</v>
      </c>
      <c r="J10" s="206">
        <v>392</v>
      </c>
      <c r="K10" s="206">
        <v>387</v>
      </c>
      <c r="L10" s="206">
        <v>386</v>
      </c>
      <c r="M10" s="206">
        <v>386</v>
      </c>
      <c r="N10" s="206">
        <v>385</v>
      </c>
      <c r="O10" s="206">
        <v>386</v>
      </c>
      <c r="P10" s="206">
        <v>383</v>
      </c>
      <c r="Q10" s="206">
        <v>383</v>
      </c>
      <c r="R10" s="206">
        <v>383</v>
      </c>
      <c r="S10" s="206">
        <v>383</v>
      </c>
      <c r="T10" s="307"/>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29"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7"/>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29" t="s">
        <v>44</v>
      </c>
      <c r="C12" s="206">
        <v>61</v>
      </c>
      <c r="D12" s="206">
        <v>61</v>
      </c>
      <c r="E12" s="206">
        <v>65</v>
      </c>
      <c r="F12" s="206">
        <v>61</v>
      </c>
      <c r="G12" s="206">
        <v>61</v>
      </c>
      <c r="H12" s="206">
        <v>61</v>
      </c>
      <c r="I12" s="206">
        <v>61</v>
      </c>
      <c r="J12" s="206">
        <v>61</v>
      </c>
      <c r="K12" s="206">
        <v>61</v>
      </c>
      <c r="L12" s="206">
        <v>60</v>
      </c>
      <c r="M12" s="206">
        <v>60</v>
      </c>
      <c r="N12" s="206">
        <v>60</v>
      </c>
      <c r="O12" s="206">
        <v>59</v>
      </c>
      <c r="P12" s="206">
        <v>58</v>
      </c>
      <c r="Q12" s="206">
        <v>58</v>
      </c>
      <c r="R12" s="206">
        <v>58</v>
      </c>
      <c r="S12" s="206">
        <v>58</v>
      </c>
      <c r="T12" s="307"/>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30"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7"/>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30" t="s">
        <v>46</v>
      </c>
      <c r="C14" s="206">
        <v>212</v>
      </c>
      <c r="D14" s="206">
        <v>208</v>
      </c>
      <c r="E14" s="206">
        <v>204</v>
      </c>
      <c r="F14" s="206">
        <v>196</v>
      </c>
      <c r="G14" s="206">
        <v>195</v>
      </c>
      <c r="H14" s="206">
        <v>193</v>
      </c>
      <c r="I14" s="206">
        <v>193</v>
      </c>
      <c r="J14" s="206">
        <v>194</v>
      </c>
      <c r="K14" s="206">
        <v>194</v>
      </c>
      <c r="L14" s="206">
        <v>194</v>
      </c>
      <c r="M14" s="206">
        <v>194</v>
      </c>
      <c r="N14" s="206">
        <v>194</v>
      </c>
      <c r="O14" s="206">
        <v>194</v>
      </c>
      <c r="P14" s="206">
        <v>193</v>
      </c>
      <c r="Q14" s="206">
        <v>193</v>
      </c>
      <c r="R14" s="206">
        <v>193</v>
      </c>
      <c r="S14" s="206">
        <v>193</v>
      </c>
      <c r="T14" s="307"/>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29"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7"/>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29" t="s">
        <v>48</v>
      </c>
      <c r="C16" s="206">
        <v>92</v>
      </c>
      <c r="D16" s="206">
        <v>90</v>
      </c>
      <c r="E16" s="206">
        <v>91</v>
      </c>
      <c r="F16" s="206">
        <v>84</v>
      </c>
      <c r="G16" s="206">
        <v>84</v>
      </c>
      <c r="H16" s="206">
        <v>84</v>
      </c>
      <c r="I16" s="206">
        <v>84</v>
      </c>
      <c r="J16" s="206">
        <v>84</v>
      </c>
      <c r="K16" s="206">
        <v>84</v>
      </c>
      <c r="L16" s="206">
        <v>84</v>
      </c>
      <c r="M16" s="206">
        <v>84</v>
      </c>
      <c r="N16" s="206">
        <v>85</v>
      </c>
      <c r="O16" s="206">
        <v>86</v>
      </c>
      <c r="P16" s="206">
        <v>86</v>
      </c>
      <c r="Q16" s="206">
        <v>87</v>
      </c>
      <c r="R16" s="206">
        <v>87</v>
      </c>
      <c r="S16" s="206">
        <v>87</v>
      </c>
      <c r="T16" s="307"/>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29" t="s">
        <v>50</v>
      </c>
      <c r="C17" s="206">
        <v>107</v>
      </c>
      <c r="D17" s="206">
        <v>106</v>
      </c>
      <c r="E17" s="206">
        <v>108</v>
      </c>
      <c r="F17" s="206">
        <v>98</v>
      </c>
      <c r="G17" s="206">
        <v>97</v>
      </c>
      <c r="H17" s="206">
        <v>97</v>
      </c>
      <c r="I17" s="206">
        <v>97</v>
      </c>
      <c r="J17" s="206">
        <v>97</v>
      </c>
      <c r="K17" s="206">
        <v>97</v>
      </c>
      <c r="L17" s="206">
        <v>97</v>
      </c>
      <c r="M17" s="206">
        <v>97</v>
      </c>
      <c r="N17" s="206">
        <v>98</v>
      </c>
      <c r="O17" s="206">
        <v>98</v>
      </c>
      <c r="P17" s="206">
        <v>98</v>
      </c>
      <c r="Q17" s="206">
        <v>98</v>
      </c>
      <c r="R17" s="206">
        <v>98</v>
      </c>
      <c r="S17" s="206">
        <v>98</v>
      </c>
      <c r="T17" s="307"/>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29" t="s">
        <v>51</v>
      </c>
      <c r="C18" s="206">
        <v>29</v>
      </c>
      <c r="D18" s="206">
        <v>30</v>
      </c>
      <c r="E18" s="206">
        <v>31</v>
      </c>
      <c r="F18" s="206">
        <v>31</v>
      </c>
      <c r="G18" s="206">
        <v>31</v>
      </c>
      <c r="H18" s="206">
        <v>31</v>
      </c>
      <c r="I18" s="206">
        <v>31</v>
      </c>
      <c r="J18" s="206">
        <v>31</v>
      </c>
      <c r="K18" s="206">
        <v>31</v>
      </c>
      <c r="L18" s="206">
        <v>30</v>
      </c>
      <c r="M18" s="206">
        <v>30</v>
      </c>
      <c r="N18" s="206">
        <v>30</v>
      </c>
      <c r="O18" s="206">
        <v>30</v>
      </c>
      <c r="P18" s="206">
        <v>30</v>
      </c>
      <c r="Q18" s="206">
        <v>30</v>
      </c>
      <c r="R18" s="206">
        <v>30</v>
      </c>
      <c r="S18" s="206">
        <v>30</v>
      </c>
      <c r="T18" s="307"/>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29" t="s">
        <v>49</v>
      </c>
      <c r="C19" s="206">
        <v>62</v>
      </c>
      <c r="D19" s="206">
        <v>61</v>
      </c>
      <c r="E19" s="206">
        <v>61</v>
      </c>
      <c r="F19" s="206">
        <v>58</v>
      </c>
      <c r="G19" s="206">
        <v>58</v>
      </c>
      <c r="H19" s="206">
        <v>58</v>
      </c>
      <c r="I19" s="206">
        <v>59</v>
      </c>
      <c r="J19" s="206">
        <v>61</v>
      </c>
      <c r="K19" s="206">
        <v>61</v>
      </c>
      <c r="L19" s="206">
        <v>61</v>
      </c>
      <c r="M19" s="206">
        <v>61</v>
      </c>
      <c r="N19" s="206">
        <v>61</v>
      </c>
      <c r="O19" s="206">
        <v>61</v>
      </c>
      <c r="P19" s="206">
        <v>61</v>
      </c>
      <c r="Q19" s="206">
        <v>59</v>
      </c>
      <c r="R19" s="206">
        <v>59</v>
      </c>
      <c r="S19" s="206">
        <v>59</v>
      </c>
      <c r="T19" s="307"/>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29" t="s">
        <v>52</v>
      </c>
      <c r="C20" s="206">
        <v>65</v>
      </c>
      <c r="D20" s="206">
        <v>65</v>
      </c>
      <c r="E20" s="206">
        <v>66</v>
      </c>
      <c r="F20" s="206">
        <v>65</v>
      </c>
      <c r="G20" s="206">
        <v>66</v>
      </c>
      <c r="H20" s="206">
        <v>66</v>
      </c>
      <c r="I20" s="206">
        <v>66</v>
      </c>
      <c r="J20" s="206">
        <v>66</v>
      </c>
      <c r="K20" s="206">
        <v>66</v>
      </c>
      <c r="L20" s="206">
        <v>66</v>
      </c>
      <c r="M20" s="206">
        <v>66</v>
      </c>
      <c r="N20" s="206">
        <v>66</v>
      </c>
      <c r="O20" s="206">
        <v>66</v>
      </c>
      <c r="P20" s="206">
        <v>65</v>
      </c>
      <c r="Q20" s="206">
        <v>65</v>
      </c>
      <c r="R20" s="206">
        <v>65</v>
      </c>
      <c r="S20" s="206">
        <v>65</v>
      </c>
      <c r="T20" s="307"/>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29"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7"/>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29"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7"/>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29" t="s">
        <v>55</v>
      </c>
      <c r="C23" s="206">
        <v>114</v>
      </c>
      <c r="D23" s="206">
        <v>117</v>
      </c>
      <c r="E23" s="206">
        <v>118</v>
      </c>
      <c r="F23" s="206">
        <v>113</v>
      </c>
      <c r="G23" s="206">
        <v>112</v>
      </c>
      <c r="H23" s="206">
        <v>112</v>
      </c>
      <c r="I23" s="206">
        <v>112</v>
      </c>
      <c r="J23" s="206">
        <v>112</v>
      </c>
      <c r="K23" s="206">
        <v>112</v>
      </c>
      <c r="L23" s="206">
        <v>112</v>
      </c>
      <c r="M23" s="206">
        <v>112</v>
      </c>
      <c r="N23" s="206">
        <v>112</v>
      </c>
      <c r="O23" s="206">
        <v>112</v>
      </c>
      <c r="P23" s="206">
        <v>112</v>
      </c>
      <c r="Q23" s="206">
        <v>112</v>
      </c>
      <c r="R23" s="206">
        <v>112</v>
      </c>
      <c r="S23" s="206">
        <v>112</v>
      </c>
      <c r="T23" s="307"/>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29"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7"/>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30" t="s">
        <v>57</v>
      </c>
      <c r="C25" s="206">
        <v>46</v>
      </c>
      <c r="D25" s="206">
        <v>46</v>
      </c>
      <c r="E25" s="206">
        <v>46</v>
      </c>
      <c r="F25" s="206">
        <v>45</v>
      </c>
      <c r="G25" s="206">
        <v>46</v>
      </c>
      <c r="H25" s="206">
        <v>48</v>
      </c>
      <c r="I25" s="206">
        <v>48</v>
      </c>
      <c r="J25" s="206">
        <v>48</v>
      </c>
      <c r="K25" s="206">
        <v>48</v>
      </c>
      <c r="L25" s="206">
        <v>48</v>
      </c>
      <c r="M25" s="206">
        <v>48</v>
      </c>
      <c r="N25" s="206">
        <v>48</v>
      </c>
      <c r="O25" s="206">
        <v>48</v>
      </c>
      <c r="P25" s="206">
        <v>48</v>
      </c>
      <c r="Q25" s="206">
        <v>48</v>
      </c>
      <c r="R25" s="206">
        <v>48</v>
      </c>
      <c r="S25" s="206">
        <v>48</v>
      </c>
      <c r="T25" s="307"/>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30" t="s">
        <v>58</v>
      </c>
      <c r="C26" s="206">
        <v>137</v>
      </c>
      <c r="D26" s="206">
        <v>136</v>
      </c>
      <c r="E26" s="206">
        <v>137</v>
      </c>
      <c r="F26" s="206">
        <v>135</v>
      </c>
      <c r="G26" s="206">
        <v>134</v>
      </c>
      <c r="H26" s="206">
        <v>134</v>
      </c>
      <c r="I26" s="206">
        <v>134</v>
      </c>
      <c r="J26" s="206">
        <v>134</v>
      </c>
      <c r="K26" s="206">
        <v>133</v>
      </c>
      <c r="L26" s="206">
        <v>133</v>
      </c>
      <c r="M26" s="206">
        <v>133</v>
      </c>
      <c r="N26" s="206">
        <v>133</v>
      </c>
      <c r="O26" s="206">
        <v>133</v>
      </c>
      <c r="P26" s="206">
        <v>133</v>
      </c>
      <c r="Q26" s="206">
        <v>133</v>
      </c>
      <c r="R26" s="206">
        <v>133</v>
      </c>
      <c r="S26" s="206">
        <v>133</v>
      </c>
      <c r="T26" s="307"/>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30" t="s">
        <v>59</v>
      </c>
      <c r="C27" s="206">
        <v>64</v>
      </c>
      <c r="D27" s="206">
        <v>64</v>
      </c>
      <c r="E27" s="206">
        <v>62</v>
      </c>
      <c r="F27" s="206">
        <v>61</v>
      </c>
      <c r="G27" s="206">
        <v>61</v>
      </c>
      <c r="H27" s="206">
        <v>61</v>
      </c>
      <c r="I27" s="206">
        <v>62</v>
      </c>
      <c r="J27" s="206">
        <v>62</v>
      </c>
      <c r="K27" s="206">
        <v>62</v>
      </c>
      <c r="L27" s="206">
        <v>62</v>
      </c>
      <c r="M27" s="206">
        <v>62</v>
      </c>
      <c r="N27" s="206">
        <v>61</v>
      </c>
      <c r="O27" s="206">
        <v>61</v>
      </c>
      <c r="P27" s="206">
        <v>61</v>
      </c>
      <c r="Q27" s="206">
        <v>61</v>
      </c>
      <c r="R27" s="206">
        <v>61</v>
      </c>
      <c r="S27" s="206">
        <v>61</v>
      </c>
      <c r="T27" s="307"/>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29"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7"/>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29"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7"/>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30" t="s">
        <v>60</v>
      </c>
      <c r="C30" s="206">
        <v>43</v>
      </c>
      <c r="D30" s="206">
        <v>45</v>
      </c>
      <c r="E30" s="206">
        <v>45</v>
      </c>
      <c r="F30" s="206">
        <v>41</v>
      </c>
      <c r="G30" s="206">
        <v>41</v>
      </c>
      <c r="H30" s="206">
        <v>41</v>
      </c>
      <c r="I30" s="206">
        <v>41</v>
      </c>
      <c r="J30" s="206">
        <v>41</v>
      </c>
      <c r="K30" s="206">
        <v>42</v>
      </c>
      <c r="L30" s="206">
        <v>42</v>
      </c>
      <c r="M30" s="206">
        <v>42</v>
      </c>
      <c r="N30" s="206">
        <v>44</v>
      </c>
      <c r="O30" s="206">
        <v>44</v>
      </c>
      <c r="P30" s="206">
        <v>44</v>
      </c>
      <c r="Q30" s="206">
        <v>44</v>
      </c>
      <c r="R30" s="206">
        <v>44</v>
      </c>
      <c r="S30" s="206">
        <v>44</v>
      </c>
      <c r="T30" s="307"/>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29" t="s">
        <v>63</v>
      </c>
      <c r="C31" s="206">
        <v>54</v>
      </c>
      <c r="D31" s="206">
        <v>55</v>
      </c>
      <c r="E31" s="206">
        <v>55</v>
      </c>
      <c r="F31" s="206">
        <v>49</v>
      </c>
      <c r="G31" s="206">
        <v>49</v>
      </c>
      <c r="H31" s="206">
        <v>49</v>
      </c>
      <c r="I31" s="206">
        <v>48</v>
      </c>
      <c r="J31" s="206">
        <v>48</v>
      </c>
      <c r="K31" s="206">
        <v>48</v>
      </c>
      <c r="L31" s="206">
        <v>48</v>
      </c>
      <c r="M31" s="206">
        <v>48</v>
      </c>
      <c r="N31" s="206">
        <v>48</v>
      </c>
      <c r="O31" s="206">
        <v>48</v>
      </c>
      <c r="P31" s="206">
        <v>48</v>
      </c>
      <c r="Q31" s="206">
        <v>48</v>
      </c>
      <c r="R31" s="206">
        <v>48</v>
      </c>
      <c r="S31" s="206">
        <v>48</v>
      </c>
      <c r="T31" s="307"/>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29" t="s">
        <v>64</v>
      </c>
      <c r="C32" s="206">
        <v>94</v>
      </c>
      <c r="D32" s="206">
        <v>92</v>
      </c>
      <c r="E32" s="206">
        <v>90</v>
      </c>
      <c r="F32" s="206">
        <v>88</v>
      </c>
      <c r="G32" s="206">
        <v>87</v>
      </c>
      <c r="H32" s="206">
        <v>87</v>
      </c>
      <c r="I32" s="206">
        <v>86</v>
      </c>
      <c r="J32" s="206">
        <v>86</v>
      </c>
      <c r="K32" s="206">
        <v>86</v>
      </c>
      <c r="L32" s="206">
        <v>85</v>
      </c>
      <c r="M32" s="206">
        <v>86</v>
      </c>
      <c r="N32" s="206">
        <v>86</v>
      </c>
      <c r="O32" s="206">
        <v>85</v>
      </c>
      <c r="P32" s="206">
        <v>85</v>
      </c>
      <c r="Q32" s="206">
        <v>88</v>
      </c>
      <c r="R32" s="206">
        <v>88</v>
      </c>
      <c r="S32" s="206">
        <v>88</v>
      </c>
      <c r="T32" s="307"/>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29" t="s">
        <v>65</v>
      </c>
      <c r="C33" s="206">
        <v>58</v>
      </c>
      <c r="D33" s="206">
        <v>60</v>
      </c>
      <c r="E33" s="206">
        <v>59</v>
      </c>
      <c r="F33" s="206">
        <v>58</v>
      </c>
      <c r="G33" s="206">
        <v>59</v>
      </c>
      <c r="H33" s="206">
        <v>59</v>
      </c>
      <c r="I33" s="206">
        <v>60</v>
      </c>
      <c r="J33" s="206">
        <v>60</v>
      </c>
      <c r="K33" s="206">
        <v>60</v>
      </c>
      <c r="L33" s="206">
        <v>60</v>
      </c>
      <c r="M33" s="206">
        <v>60</v>
      </c>
      <c r="N33" s="206">
        <v>60</v>
      </c>
      <c r="O33" s="206">
        <v>60</v>
      </c>
      <c r="P33" s="206">
        <v>60</v>
      </c>
      <c r="Q33" s="206">
        <v>60</v>
      </c>
      <c r="R33" s="206">
        <v>60</v>
      </c>
      <c r="S33" s="206">
        <v>60</v>
      </c>
      <c r="T33" s="307"/>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29" t="s">
        <v>128</v>
      </c>
      <c r="C34" s="206">
        <v>35</v>
      </c>
      <c r="D34" s="206">
        <v>36</v>
      </c>
      <c r="E34" s="206">
        <v>35</v>
      </c>
      <c r="F34" s="206">
        <v>35</v>
      </c>
      <c r="G34" s="206">
        <v>35</v>
      </c>
      <c r="H34" s="206">
        <v>35</v>
      </c>
      <c r="I34" s="206">
        <v>36</v>
      </c>
      <c r="J34" s="206">
        <v>36</v>
      </c>
      <c r="K34" s="206">
        <v>36</v>
      </c>
      <c r="L34" s="206">
        <v>36</v>
      </c>
      <c r="M34" s="206">
        <v>36</v>
      </c>
      <c r="N34" s="206">
        <v>36</v>
      </c>
      <c r="O34" s="206">
        <v>36</v>
      </c>
      <c r="P34" s="206">
        <v>36</v>
      </c>
      <c r="Q34" s="206">
        <v>36</v>
      </c>
      <c r="R34" s="206">
        <v>36</v>
      </c>
      <c r="S34" s="206">
        <v>36</v>
      </c>
      <c r="T34" s="307"/>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29" t="s">
        <v>67</v>
      </c>
      <c r="C35" s="206">
        <v>61</v>
      </c>
      <c r="D35" s="206">
        <v>61</v>
      </c>
      <c r="E35" s="206">
        <v>64</v>
      </c>
      <c r="F35" s="206">
        <v>64</v>
      </c>
      <c r="G35" s="206">
        <v>64</v>
      </c>
      <c r="H35" s="206">
        <v>64</v>
      </c>
      <c r="I35" s="206">
        <v>64</v>
      </c>
      <c r="J35" s="206">
        <v>64</v>
      </c>
      <c r="K35" s="206">
        <v>64</v>
      </c>
      <c r="L35" s="206">
        <v>64</v>
      </c>
      <c r="M35" s="206">
        <v>64</v>
      </c>
      <c r="N35" s="206">
        <v>64</v>
      </c>
      <c r="O35" s="206">
        <v>65</v>
      </c>
      <c r="P35" s="206">
        <v>65</v>
      </c>
      <c r="Q35" s="206">
        <v>65</v>
      </c>
      <c r="R35" s="206">
        <v>65</v>
      </c>
      <c r="S35" s="206">
        <v>65</v>
      </c>
      <c r="T35" s="307"/>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30"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7"/>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30"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7"/>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30"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7"/>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34" t="s">
        <v>72</v>
      </c>
      <c r="B39" s="1435"/>
      <c r="C39" s="514">
        <f>SUM(C5:C38)</f>
        <v>3717</v>
      </c>
      <c r="D39" s="514">
        <v>3616</v>
      </c>
      <c r="E39" s="514">
        <v>3586</v>
      </c>
      <c r="F39" s="514">
        <v>3450</v>
      </c>
      <c r="G39" s="514">
        <v>3450</v>
      </c>
      <c r="H39" s="514">
        <v>3450</v>
      </c>
      <c r="I39" s="514">
        <v>3444</v>
      </c>
      <c r="J39" s="514">
        <v>3449</v>
      </c>
      <c r="K39" s="514">
        <v>3437</v>
      </c>
      <c r="L39" s="514">
        <v>3427</v>
      </c>
      <c r="M39" s="514">
        <v>3425</v>
      </c>
      <c r="N39" s="514">
        <v>3427</v>
      </c>
      <c r="O39" s="514">
        <v>3426</v>
      </c>
      <c r="P39" s="514">
        <v>3420</v>
      </c>
      <c r="Q39" s="514">
        <v>3423</v>
      </c>
      <c r="R39" s="514">
        <v>3423</v>
      </c>
      <c r="S39" s="514">
        <v>3423</v>
      </c>
      <c r="T39" s="515"/>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80" t="s">
        <v>269</v>
      </c>
      <c r="B40" s="1380"/>
      <c r="C40" s="1380"/>
      <c r="D40" s="1436"/>
      <c r="E40" s="1436"/>
      <c r="F40" s="1436"/>
      <c r="G40" s="1436"/>
      <c r="H40" s="1436"/>
      <c r="I40" s="1436"/>
      <c r="J40" s="1436"/>
      <c r="K40" s="1436"/>
      <c r="L40" s="1436"/>
      <c r="M40" s="1436"/>
      <c r="N40" s="1436"/>
      <c r="O40" s="1436"/>
      <c r="P40" s="1436"/>
      <c r="Q40" s="1436"/>
      <c r="R40" s="1436"/>
      <c r="S40" s="1436"/>
      <c r="T40" s="1436"/>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1">
    <mergeCell ref="A2:T2"/>
    <mergeCell ref="A3:B4"/>
    <mergeCell ref="A39:B39"/>
    <mergeCell ref="A40:C40"/>
    <mergeCell ref="D40:T40"/>
    <mergeCell ref="C3:C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X147"/>
  <sheetViews>
    <sheetView showGridLines="0" view="pageBreakPreview" zoomScale="90" zoomScaleNormal="90" zoomScaleSheetLayoutView="90" workbookViewId="0">
      <selection activeCell="L10" sqref="L10"/>
    </sheetView>
  </sheetViews>
  <sheetFormatPr defaultColWidth="8.88671875" defaultRowHeight="12.95" customHeight="1"/>
  <cols>
    <col min="1" max="1" width="3.44140625" style="1" customWidth="1"/>
    <col min="2" max="2" width="34.109375" style="1" customWidth="1"/>
    <col min="3" max="3" width="7.44140625" style="2" hidden="1" customWidth="1"/>
    <col min="4" max="14" width="8" style="2" customWidth="1"/>
    <col min="15" max="15" width="9.109375" style="2" bestFit="1" customWidth="1"/>
    <col min="16" max="19" width="9.109375" style="2" customWidth="1"/>
    <col min="20" max="20" width="0.88671875" style="2" customWidth="1"/>
    <col min="21" max="22" width="12" style="38" bestFit="1" customWidth="1"/>
    <col min="23" max="23" width="10.44140625" style="38" bestFit="1" customWidth="1"/>
    <col min="24" max="24" width="10.44140625" style="1" bestFit="1" customWidth="1"/>
    <col min="25" max="16384" width="8.88671875" style="1"/>
  </cols>
  <sheetData>
    <row r="1" spans="1:22" ht="12.95" customHeight="1" thickBot="1">
      <c r="U1" s="516"/>
    </row>
    <row r="2" spans="1:22" ht="75" customHeight="1">
      <c r="A2" s="1404" t="s">
        <v>280</v>
      </c>
      <c r="B2" s="1405"/>
      <c r="C2" s="1405"/>
      <c r="D2" s="1405"/>
      <c r="E2" s="1405"/>
      <c r="F2" s="1405"/>
      <c r="G2" s="1405"/>
      <c r="H2" s="1405"/>
      <c r="I2" s="1405"/>
      <c r="J2" s="1405"/>
      <c r="K2" s="1405"/>
      <c r="L2" s="1405"/>
      <c r="M2" s="1405"/>
      <c r="N2" s="1405"/>
      <c r="O2" s="1405"/>
      <c r="P2" s="1405"/>
      <c r="Q2" s="1405"/>
      <c r="R2" s="1405"/>
      <c r="S2" s="1405"/>
      <c r="T2" s="1406"/>
    </row>
    <row r="3" spans="1:22" ht="22.35" customHeight="1">
      <c r="A3" s="1439" t="s">
        <v>409</v>
      </c>
      <c r="B3" s="1440"/>
      <c r="C3" s="1326" t="s">
        <v>277</v>
      </c>
      <c r="D3" s="1443" t="s">
        <v>849</v>
      </c>
      <c r="E3" s="1324">
        <v>2021</v>
      </c>
      <c r="F3" s="1324">
        <v>2022</v>
      </c>
      <c r="G3" s="1324">
        <v>2023</v>
      </c>
      <c r="H3" s="1324"/>
      <c r="I3" s="1324"/>
      <c r="J3" s="1324"/>
      <c r="K3" s="1324"/>
      <c r="L3" s="1324"/>
      <c r="M3" s="1324"/>
      <c r="N3" s="1324"/>
      <c r="O3" s="1324"/>
      <c r="P3" s="1324"/>
      <c r="Q3" s="1324">
        <v>2024</v>
      </c>
      <c r="R3" s="1324"/>
      <c r="S3" s="1324"/>
      <c r="T3" s="878"/>
    </row>
    <row r="4" spans="1:22" ht="22.35" customHeight="1">
      <c r="A4" s="1439"/>
      <c r="B4" s="1440"/>
      <c r="C4" s="1326"/>
      <c r="D4" s="1443"/>
      <c r="E4" s="1324"/>
      <c r="F4" s="1324"/>
      <c r="G4" s="923" t="s">
        <v>2</v>
      </c>
      <c r="H4" s="923" t="s">
        <v>3</v>
      </c>
      <c r="I4" s="923" t="s">
        <v>4</v>
      </c>
      <c r="J4" s="923" t="s">
        <v>5</v>
      </c>
      <c r="K4" s="923" t="s">
        <v>6</v>
      </c>
      <c r="L4" s="923" t="s">
        <v>267</v>
      </c>
      <c r="M4" s="923" t="s">
        <v>7</v>
      </c>
      <c r="N4" s="923" t="s">
        <v>13</v>
      </c>
      <c r="O4" s="923" t="s">
        <v>14</v>
      </c>
      <c r="P4" s="923" t="s">
        <v>15</v>
      </c>
      <c r="Q4" s="923" t="s">
        <v>0</v>
      </c>
      <c r="R4" s="923" t="s">
        <v>1</v>
      </c>
      <c r="S4" s="923" t="s">
        <v>2</v>
      </c>
      <c r="T4" s="1123"/>
    </row>
    <row r="5" spans="1:22" ht="26.1" customHeight="1">
      <c r="A5" s="1452" t="s">
        <v>529</v>
      </c>
      <c r="B5" s="1453"/>
      <c r="C5" s="517"/>
      <c r="D5" s="517"/>
      <c r="E5" s="517"/>
      <c r="F5" s="517"/>
      <c r="G5" s="517"/>
      <c r="H5" s="517"/>
      <c r="I5" s="517"/>
      <c r="J5" s="517"/>
      <c r="K5" s="517"/>
      <c r="L5" s="517"/>
      <c r="M5" s="517"/>
      <c r="N5" s="517"/>
      <c r="O5" s="517"/>
      <c r="P5" s="517"/>
      <c r="Q5" s="517"/>
      <c r="R5" s="517"/>
      <c r="S5" s="517"/>
      <c r="T5" s="525"/>
    </row>
    <row r="6" spans="1:22" ht="20.100000000000001" customHeight="1">
      <c r="A6" s="180" t="s">
        <v>8</v>
      </c>
      <c r="B6" s="518" t="s">
        <v>530</v>
      </c>
      <c r="C6" s="70">
        <v>98220.411013000004</v>
      </c>
      <c r="D6" s="70">
        <v>110770.35390510998</v>
      </c>
      <c r="E6" s="70">
        <v>116580.22364781599</v>
      </c>
      <c r="F6" s="70">
        <v>129294.74495746699</v>
      </c>
      <c r="G6" s="70">
        <v>132624.96133316099</v>
      </c>
      <c r="H6" s="70">
        <v>133072.56777328701</v>
      </c>
      <c r="I6" s="70">
        <v>134820.973900696</v>
      </c>
      <c r="J6" s="70">
        <v>135751.298031755</v>
      </c>
      <c r="K6" s="70">
        <v>136488.54721782799</v>
      </c>
      <c r="L6" s="70">
        <v>137486.97394182999</v>
      </c>
      <c r="M6" s="70">
        <v>137969.91271121599</v>
      </c>
      <c r="N6" s="70">
        <v>138693.57593982102</v>
      </c>
      <c r="O6" s="70">
        <v>140185.385374893</v>
      </c>
      <c r="P6" s="70">
        <v>140790.52675144401</v>
      </c>
      <c r="Q6" s="70">
        <v>141174.82598253901</v>
      </c>
      <c r="R6" s="70">
        <v>142192.013335386</v>
      </c>
      <c r="S6" s="70">
        <v>144209.68938038699</v>
      </c>
      <c r="T6" s="375"/>
      <c r="U6" s="70"/>
      <c r="V6" s="70"/>
    </row>
    <row r="7" spans="1:22" ht="26.1" customHeight="1">
      <c r="A7" s="180" t="s">
        <v>9</v>
      </c>
      <c r="B7" s="518" t="s">
        <v>531</v>
      </c>
      <c r="C7" s="70">
        <v>32504.026719000001</v>
      </c>
      <c r="D7" s="70">
        <v>37938.272367947953</v>
      </c>
      <c r="E7" s="70">
        <v>45251.180837745</v>
      </c>
      <c r="F7" s="70">
        <v>46335.781576144</v>
      </c>
      <c r="G7" s="70">
        <v>42061.128662867995</v>
      </c>
      <c r="H7" s="70">
        <v>40633.304574201</v>
      </c>
      <c r="I7" s="70">
        <v>42274.319020766998</v>
      </c>
      <c r="J7" s="70">
        <v>42436.557544267998</v>
      </c>
      <c r="K7" s="70">
        <v>43340.059165762999</v>
      </c>
      <c r="L7" s="70">
        <v>44247.899502811997</v>
      </c>
      <c r="M7" s="70">
        <v>45082.422065234998</v>
      </c>
      <c r="N7" s="70">
        <v>45669.606278364001</v>
      </c>
      <c r="O7" s="70">
        <v>46105.625652731003</v>
      </c>
      <c r="P7" s="70">
        <v>47421.144290887001</v>
      </c>
      <c r="Q7" s="70">
        <v>46487.584273373999</v>
      </c>
      <c r="R7" s="70">
        <v>44794.398897455001</v>
      </c>
      <c r="S7" s="70">
        <v>42567.018334941997</v>
      </c>
      <c r="T7" s="375"/>
      <c r="U7" s="70"/>
      <c r="V7" s="70"/>
    </row>
    <row r="8" spans="1:22" ht="20.100000000000001" customHeight="1">
      <c r="A8" s="181"/>
      <c r="B8" s="518"/>
      <c r="C8" s="70"/>
      <c r="D8" s="70"/>
      <c r="E8" s="70"/>
      <c r="F8" s="70"/>
      <c r="G8" s="70"/>
      <c r="H8" s="70"/>
      <c r="I8" s="70"/>
      <c r="J8" s="70"/>
      <c r="K8" s="70"/>
      <c r="L8" s="70"/>
      <c r="M8" s="70"/>
      <c r="N8" s="70"/>
      <c r="O8" s="70"/>
      <c r="P8" s="70"/>
      <c r="Q8" s="70"/>
      <c r="R8" s="70"/>
      <c r="S8" s="70"/>
      <c r="T8" s="375"/>
      <c r="U8" s="70"/>
      <c r="V8" s="70"/>
    </row>
    <row r="9" spans="1:22" ht="26.1" customHeight="1">
      <c r="A9" s="1452" t="s">
        <v>313</v>
      </c>
      <c r="B9" s="1453"/>
      <c r="C9" s="70"/>
      <c r="D9" s="70"/>
      <c r="E9" s="70"/>
      <c r="F9" s="70"/>
      <c r="G9" s="70"/>
      <c r="H9" s="70"/>
      <c r="I9" s="70"/>
      <c r="J9" s="70"/>
      <c r="K9" s="70"/>
      <c r="L9" s="70"/>
      <c r="M9" s="70"/>
      <c r="N9" s="70"/>
      <c r="O9" s="70"/>
      <c r="P9" s="70"/>
      <c r="Q9" s="70"/>
      <c r="R9" s="70"/>
      <c r="S9" s="70"/>
      <c r="T9" s="375"/>
      <c r="U9" s="70"/>
      <c r="V9" s="70"/>
    </row>
    <row r="10" spans="1:22" ht="20.100000000000001" customHeight="1">
      <c r="A10" s="180" t="s">
        <v>8</v>
      </c>
      <c r="B10" s="518" t="s">
        <v>532</v>
      </c>
      <c r="C10" s="70">
        <v>91956.223299999998</v>
      </c>
      <c r="D10" s="70">
        <v>106151.41205466297</v>
      </c>
      <c r="E10" s="70">
        <v>117006.054498956</v>
      </c>
      <c r="F10" s="70">
        <v>126943.593551674</v>
      </c>
      <c r="G10" s="70">
        <v>127087.67031629699</v>
      </c>
      <c r="H10" s="70">
        <v>126965.491143576</v>
      </c>
      <c r="I10" s="70">
        <v>130240.23153421799</v>
      </c>
      <c r="J10" s="70">
        <v>130613.506144218</v>
      </c>
      <c r="K10" s="70">
        <v>132277.074908585</v>
      </c>
      <c r="L10" s="70">
        <v>134001.95328670199</v>
      </c>
      <c r="M10" s="70">
        <v>134670.899968335</v>
      </c>
      <c r="N10" s="70">
        <v>135631.72354220401</v>
      </c>
      <c r="O10" s="70">
        <v>137011.36793436299</v>
      </c>
      <c r="P10" s="70">
        <v>137909.13044884699</v>
      </c>
      <c r="Q10" s="70">
        <v>138270.89150164399</v>
      </c>
      <c r="R10" s="70">
        <v>137960.49744055301</v>
      </c>
      <c r="S10" s="70">
        <v>137661.53140911699</v>
      </c>
      <c r="T10" s="375"/>
      <c r="U10" s="70"/>
      <c r="V10" s="70"/>
    </row>
    <row r="11" spans="1:22" ht="20.100000000000001" customHeight="1">
      <c r="A11" s="180"/>
      <c r="B11" s="518" t="s">
        <v>533</v>
      </c>
      <c r="C11" s="70">
        <v>62465.018625999997</v>
      </c>
      <c r="D11" s="70">
        <v>73388.559564566982</v>
      </c>
      <c r="E11" s="70">
        <v>81139.336762742998</v>
      </c>
      <c r="F11" s="70">
        <v>86774.988018253003</v>
      </c>
      <c r="G11" s="70">
        <v>88681.651000509999</v>
      </c>
      <c r="H11" s="70">
        <v>89088.475070889006</v>
      </c>
      <c r="I11" s="70">
        <v>91304.957195384995</v>
      </c>
      <c r="J11" s="70">
        <v>91687.263484869007</v>
      </c>
      <c r="K11" s="70">
        <v>92742.990755595005</v>
      </c>
      <c r="L11" s="70">
        <v>93771.004519405004</v>
      </c>
      <c r="M11" s="70">
        <v>94182.845810173007</v>
      </c>
      <c r="N11" s="70">
        <v>94554.53601466</v>
      </c>
      <c r="O11" s="70">
        <v>95183.06689717999</v>
      </c>
      <c r="P11" s="70">
        <v>95292.598888466993</v>
      </c>
      <c r="Q11" s="70">
        <v>96185.519181362994</v>
      </c>
      <c r="R11" s="70">
        <v>96183.5203683</v>
      </c>
      <c r="S11" s="70">
        <v>96971.266407919</v>
      </c>
      <c r="T11" s="375"/>
      <c r="U11" s="70"/>
      <c r="V11" s="70"/>
    </row>
    <row r="12" spans="1:22" ht="20.100000000000001" customHeight="1">
      <c r="A12" s="180"/>
      <c r="B12" s="518" t="s">
        <v>534</v>
      </c>
      <c r="C12" s="70">
        <v>29491.204674000001</v>
      </c>
      <c r="D12" s="70">
        <v>32762.852490095978</v>
      </c>
      <c r="E12" s="70">
        <v>35866.717736212995</v>
      </c>
      <c r="F12" s="70">
        <v>40168.605533421003</v>
      </c>
      <c r="G12" s="70">
        <v>38406.019315787002</v>
      </c>
      <c r="H12" s="70">
        <v>37877.016072686994</v>
      </c>
      <c r="I12" s="70">
        <v>38935.274338832998</v>
      </c>
      <c r="J12" s="70">
        <v>38926.242659349002</v>
      </c>
      <c r="K12" s="70">
        <v>39534.084152989999</v>
      </c>
      <c r="L12" s="70">
        <v>40230.948767296999</v>
      </c>
      <c r="M12" s="70">
        <v>40488.054158162005</v>
      </c>
      <c r="N12" s="70">
        <v>41077.187527543996</v>
      </c>
      <c r="O12" s="70">
        <v>41828.301037182995</v>
      </c>
      <c r="P12" s="70">
        <v>42616.531560379997</v>
      </c>
      <c r="Q12" s="70">
        <v>42085.372320281</v>
      </c>
      <c r="R12" s="70">
        <v>41776.977072253001</v>
      </c>
      <c r="S12" s="70">
        <v>40690.265001198</v>
      </c>
      <c r="T12" s="375"/>
      <c r="U12" s="70"/>
      <c r="V12" s="70"/>
    </row>
    <row r="13" spans="1:22" ht="20.100000000000001" customHeight="1">
      <c r="A13" s="180" t="s">
        <v>9</v>
      </c>
      <c r="B13" s="518" t="s">
        <v>535</v>
      </c>
      <c r="C13" s="70">
        <v>5111.4614069999998</v>
      </c>
      <c r="D13" s="70">
        <v>6655.8763787109974</v>
      </c>
      <c r="E13" s="70">
        <v>8903.2272732639995</v>
      </c>
      <c r="F13" s="70">
        <v>10583.148171954001</v>
      </c>
      <c r="G13" s="70">
        <v>10485.928979451</v>
      </c>
      <c r="H13" s="70">
        <v>10119.998249742999</v>
      </c>
      <c r="I13" s="70">
        <v>10118.40452794</v>
      </c>
      <c r="J13" s="70">
        <v>10133.651890573001</v>
      </c>
      <c r="K13" s="70">
        <v>10172.233625045999</v>
      </c>
      <c r="L13" s="70">
        <v>10153.262704764</v>
      </c>
      <c r="M13" s="70">
        <v>10095.787212297</v>
      </c>
      <c r="N13" s="70">
        <v>10110.830684249</v>
      </c>
      <c r="O13" s="70">
        <v>10038.897824205</v>
      </c>
      <c r="P13" s="70">
        <v>10055.267101976999</v>
      </c>
      <c r="Q13" s="70">
        <v>10054.318534014001</v>
      </c>
      <c r="R13" s="70">
        <v>9793.4453753910002</v>
      </c>
      <c r="S13" s="70">
        <v>9441.9039837180007</v>
      </c>
      <c r="T13" s="375"/>
      <c r="U13" s="70"/>
      <c r="V13" s="70"/>
    </row>
    <row r="14" spans="1:22" ht="20.100000000000001" customHeight="1">
      <c r="A14" s="180" t="s">
        <v>10</v>
      </c>
      <c r="B14" s="518" t="s">
        <v>536</v>
      </c>
      <c r="C14" s="70">
        <v>13809.387835</v>
      </c>
      <c r="D14" s="70">
        <v>13706.671593859999</v>
      </c>
      <c r="E14" s="70">
        <v>12782.213347035999</v>
      </c>
      <c r="F14" s="70">
        <v>13005.097054663</v>
      </c>
      <c r="G14" s="70">
        <v>12611.43592557</v>
      </c>
      <c r="H14" s="70">
        <v>12706.254976799</v>
      </c>
      <c r="I14" s="70">
        <v>12633.408097474001</v>
      </c>
      <c r="J14" s="70">
        <v>13112.821660041</v>
      </c>
      <c r="K14" s="70">
        <v>12907.664692311</v>
      </c>
      <c r="L14" s="70">
        <v>12752.254301402001</v>
      </c>
      <c r="M14" s="70">
        <v>13117.365229084999</v>
      </c>
      <c r="N14" s="70">
        <v>13052.484378084999</v>
      </c>
      <c r="O14" s="70">
        <v>13310.699737732999</v>
      </c>
      <c r="P14" s="70">
        <v>14627.940423545999</v>
      </c>
      <c r="Q14" s="70">
        <v>14117.124889948</v>
      </c>
      <c r="R14" s="70">
        <v>13935.772667409999</v>
      </c>
      <c r="S14" s="70">
        <v>14682.844567214001</v>
      </c>
      <c r="T14" s="375"/>
      <c r="U14" s="70"/>
      <c r="V14" s="70"/>
    </row>
    <row r="15" spans="1:22" ht="20.100000000000001" customHeight="1">
      <c r="A15" s="180" t="s">
        <v>11</v>
      </c>
      <c r="B15" s="518" t="s">
        <v>537</v>
      </c>
      <c r="C15" s="70">
        <v>802.09960799999999</v>
      </c>
      <c r="D15" s="70">
        <v>1007.7075263239998</v>
      </c>
      <c r="E15" s="70">
        <v>956.48208362699995</v>
      </c>
      <c r="F15" s="70">
        <v>1075.0127443819999</v>
      </c>
      <c r="G15" s="70">
        <v>1166.9043888000001</v>
      </c>
      <c r="H15" s="70">
        <v>1332.0536009089999</v>
      </c>
      <c r="I15" s="70">
        <v>1190.3662707880001</v>
      </c>
      <c r="J15" s="70">
        <v>1203.119267992</v>
      </c>
      <c r="K15" s="70">
        <v>1139.7425201179999</v>
      </c>
      <c r="L15" s="70">
        <v>1087.652259036</v>
      </c>
      <c r="M15" s="70">
        <v>1111.5560039699999</v>
      </c>
      <c r="N15" s="70">
        <v>1084.337251594</v>
      </c>
      <c r="O15" s="70">
        <v>1068.9630420190001</v>
      </c>
      <c r="P15" s="70">
        <v>971.750026768</v>
      </c>
      <c r="Q15" s="70">
        <v>912.87680489299998</v>
      </c>
      <c r="R15" s="70">
        <v>995.44851632300004</v>
      </c>
      <c r="S15" s="70">
        <v>1147.2259002210001</v>
      </c>
      <c r="T15" s="375"/>
      <c r="U15" s="70"/>
      <c r="V15" s="70"/>
    </row>
    <row r="16" spans="1:22" ht="20.100000000000001" customHeight="1">
      <c r="A16" s="181"/>
      <c r="B16" s="518"/>
      <c r="C16" s="70"/>
      <c r="D16" s="70"/>
      <c r="E16" s="70"/>
      <c r="F16" s="70"/>
      <c r="G16" s="70"/>
      <c r="H16" s="70"/>
      <c r="I16" s="70"/>
      <c r="J16" s="70"/>
      <c r="K16" s="70"/>
      <c r="L16" s="70"/>
      <c r="M16" s="70"/>
      <c r="N16" s="70"/>
      <c r="O16" s="70"/>
      <c r="P16" s="70"/>
      <c r="Q16" s="70"/>
      <c r="R16" s="70"/>
      <c r="S16" s="70"/>
      <c r="T16" s="375"/>
      <c r="U16" s="70"/>
      <c r="V16" s="70"/>
    </row>
    <row r="17" spans="1:24" ht="29.25" customHeight="1">
      <c r="A17" s="1454" t="s">
        <v>538</v>
      </c>
      <c r="B17" s="1455"/>
      <c r="C17" s="70"/>
      <c r="D17" s="70"/>
      <c r="E17" s="70"/>
      <c r="F17" s="70"/>
      <c r="G17" s="70"/>
      <c r="H17" s="70"/>
      <c r="I17" s="70"/>
      <c r="J17" s="70"/>
      <c r="K17" s="70"/>
      <c r="L17" s="70"/>
      <c r="M17" s="70"/>
      <c r="N17" s="70"/>
      <c r="O17" s="70"/>
      <c r="P17" s="70"/>
      <c r="Q17" s="70"/>
      <c r="R17" s="70"/>
      <c r="S17" s="70"/>
      <c r="T17" s="375"/>
      <c r="U17" s="70"/>
      <c r="V17" s="70"/>
    </row>
    <row r="18" spans="1:24" ht="20.100000000000001" customHeight="1">
      <c r="A18" s="180" t="s">
        <v>8</v>
      </c>
      <c r="B18" s="518" t="s">
        <v>539</v>
      </c>
      <c r="C18" s="70">
        <v>12920.731914</v>
      </c>
      <c r="D18" s="70">
        <v>15008.441221874999</v>
      </c>
      <c r="E18" s="70">
        <v>16144.310641538001</v>
      </c>
      <c r="F18" s="70">
        <v>17440.446574975002</v>
      </c>
      <c r="G18" s="70">
        <v>17701.600530132</v>
      </c>
      <c r="H18" s="70">
        <v>17742.303530132001</v>
      </c>
      <c r="I18" s="70">
        <v>18089.677530132001</v>
      </c>
      <c r="J18" s="70">
        <v>18244.858026135</v>
      </c>
      <c r="K18" s="70">
        <v>18516.706466135001</v>
      </c>
      <c r="L18" s="70">
        <v>18561.619975671001</v>
      </c>
      <c r="M18" s="70">
        <v>18624.439287069999</v>
      </c>
      <c r="N18" s="70">
        <v>18736.339677069998</v>
      </c>
      <c r="O18" s="70">
        <v>18807.137706079</v>
      </c>
      <c r="P18" s="70">
        <v>18913.778681291999</v>
      </c>
      <c r="Q18" s="70">
        <v>18937.175691291999</v>
      </c>
      <c r="R18" s="70">
        <v>18947.690387078001</v>
      </c>
      <c r="S18" s="70">
        <v>19018.680547710999</v>
      </c>
      <c r="T18" s="375"/>
      <c r="U18" s="70"/>
      <c r="V18" s="70"/>
    </row>
    <row r="19" spans="1:24" ht="20.100000000000001" customHeight="1">
      <c r="A19" s="180" t="s">
        <v>9</v>
      </c>
      <c r="B19" s="518" t="s">
        <v>473</v>
      </c>
      <c r="C19" s="70">
        <v>3015.213139</v>
      </c>
      <c r="D19" s="70">
        <v>3628.9700655630022</v>
      </c>
      <c r="E19" s="70">
        <v>3915.62531154</v>
      </c>
      <c r="F19" s="70">
        <v>4190.91591823</v>
      </c>
      <c r="G19" s="70">
        <v>4334.1106052380001</v>
      </c>
      <c r="H19" s="70">
        <v>4428.0498130079995</v>
      </c>
      <c r="I19" s="70">
        <v>4448.973367263</v>
      </c>
      <c r="J19" s="70">
        <v>4481.3191460569997</v>
      </c>
      <c r="K19" s="70">
        <v>4480.6359830450001</v>
      </c>
      <c r="L19" s="70">
        <v>4498.6420795309996</v>
      </c>
      <c r="M19" s="70">
        <v>4481.9800411019996</v>
      </c>
      <c r="N19" s="70">
        <v>4478.8795569120002</v>
      </c>
      <c r="O19" s="70">
        <v>4466.1284354640002</v>
      </c>
      <c r="P19" s="70">
        <v>4457.4253572770003</v>
      </c>
      <c r="Q19" s="70">
        <v>4472.764043915</v>
      </c>
      <c r="R19" s="70">
        <v>4482.9198374899997</v>
      </c>
      <c r="S19" s="70">
        <v>4533.956671553</v>
      </c>
      <c r="T19" s="375"/>
      <c r="U19" s="70"/>
      <c r="V19" s="70"/>
    </row>
    <row r="20" spans="1:24" ht="20.100000000000001" customHeight="1">
      <c r="A20" s="180" t="s">
        <v>10</v>
      </c>
      <c r="B20" s="518" t="s">
        <v>540</v>
      </c>
      <c r="C20" s="70">
        <v>3371.2310950000001</v>
      </c>
      <c r="D20" s="70">
        <v>2901.0948575729999</v>
      </c>
      <c r="E20" s="70">
        <v>3004.5923691139997</v>
      </c>
      <c r="F20" s="70">
        <v>3168.774128558</v>
      </c>
      <c r="G20" s="70">
        <v>824.63146608700004</v>
      </c>
      <c r="H20" s="70">
        <v>889.940283647</v>
      </c>
      <c r="I20" s="70">
        <v>1131.48275921</v>
      </c>
      <c r="J20" s="70">
        <v>1433.111653314</v>
      </c>
      <c r="K20" s="70">
        <v>1382.1911371010001</v>
      </c>
      <c r="L20" s="70">
        <v>1565.9138548599999</v>
      </c>
      <c r="M20" s="70">
        <v>1905.934846823</v>
      </c>
      <c r="N20" s="70">
        <v>1952.680207115</v>
      </c>
      <c r="O20" s="70">
        <v>1921.6103119970001</v>
      </c>
      <c r="P20" s="70">
        <v>1943.5620783219999</v>
      </c>
      <c r="Q20" s="70">
        <v>-55.425389412000001</v>
      </c>
      <c r="R20" s="70">
        <v>160.91392266899999</v>
      </c>
      <c r="S20" s="70">
        <v>429.54813155300002</v>
      </c>
      <c r="T20" s="375"/>
      <c r="U20" s="70"/>
      <c r="V20" s="70"/>
    </row>
    <row r="21" spans="1:24" ht="26.25" customHeight="1" thickBot="1">
      <c r="A21" s="185" t="s">
        <v>11</v>
      </c>
      <c r="B21" s="526" t="s">
        <v>541</v>
      </c>
      <c r="C21" s="527">
        <v>2466.9181389999999</v>
      </c>
      <c r="D21" s="527">
        <v>3495.2489595980019</v>
      </c>
      <c r="E21" s="527">
        <v>3516.0029542689999</v>
      </c>
      <c r="F21" s="527">
        <v>3561.686076645</v>
      </c>
      <c r="G21" s="527">
        <v>4784.7212217449996</v>
      </c>
      <c r="H21" s="527">
        <v>4158.3602589129996</v>
      </c>
      <c r="I21" s="527">
        <v>3897.7365971989998</v>
      </c>
      <c r="J21" s="527">
        <v>3706.602667916</v>
      </c>
      <c r="K21" s="527">
        <v>3409.77921745</v>
      </c>
      <c r="L21" s="527">
        <v>3355.5000822960001</v>
      </c>
      <c r="M21" s="527">
        <v>3369.4473007390002</v>
      </c>
      <c r="N21" s="527">
        <v>3347.3720254949999</v>
      </c>
      <c r="O21" s="527">
        <v>3323.488279619</v>
      </c>
      <c r="P21" s="527">
        <v>3260.7681175610001</v>
      </c>
      <c r="Q21" s="527">
        <v>5125.9318854900002</v>
      </c>
      <c r="R21" s="527">
        <v>4796.9888479780002</v>
      </c>
      <c r="S21" s="527">
        <v>4266.7828600009998</v>
      </c>
      <c r="T21" s="528"/>
      <c r="U21" s="70"/>
      <c r="V21" s="70"/>
    </row>
    <row r="22" spans="1:24" ht="32.25" hidden="1" customHeight="1">
      <c r="A22" s="1071" t="s">
        <v>12</v>
      </c>
      <c r="B22" s="1456" t="s">
        <v>256</v>
      </c>
      <c r="C22" s="1456"/>
      <c r="D22" s="1457"/>
      <c r="E22" s="1457"/>
      <c r="F22" s="1457"/>
      <c r="G22" s="1457"/>
      <c r="H22" s="1457"/>
      <c r="I22" s="1457"/>
      <c r="J22" s="1457"/>
      <c r="K22" s="1457"/>
      <c r="L22" s="1457"/>
      <c r="M22" s="1457"/>
      <c r="N22" s="1457"/>
      <c r="O22" s="1457"/>
      <c r="P22" s="1457"/>
      <c r="Q22" s="1457"/>
      <c r="R22" s="1457"/>
      <c r="S22" s="1457"/>
      <c r="T22" s="1458"/>
      <c r="U22" s="70"/>
      <c r="V22" s="70"/>
    </row>
    <row r="23" spans="1:24" ht="75" customHeight="1">
      <c r="A23" s="1404" t="s">
        <v>733</v>
      </c>
      <c r="B23" s="1405"/>
      <c r="C23" s="1405"/>
      <c r="D23" s="1405"/>
      <c r="E23" s="1405"/>
      <c r="F23" s="1405"/>
      <c r="G23" s="1405"/>
      <c r="H23" s="1405"/>
      <c r="I23" s="1405"/>
      <c r="J23" s="1405"/>
      <c r="K23" s="1405"/>
      <c r="L23" s="1405"/>
      <c r="M23" s="1405"/>
      <c r="N23" s="1405"/>
      <c r="O23" s="1405"/>
      <c r="P23" s="1405"/>
      <c r="Q23" s="1405"/>
      <c r="R23" s="1405"/>
      <c r="S23" s="1405"/>
      <c r="T23" s="1406"/>
    </row>
    <row r="24" spans="1:24" ht="22.35" customHeight="1">
      <c r="A24" s="1439" t="s">
        <v>409</v>
      </c>
      <c r="B24" s="1440"/>
      <c r="C24" s="1326" t="s">
        <v>277</v>
      </c>
      <c r="D24" s="1443" t="s">
        <v>849</v>
      </c>
      <c r="E24" s="1324">
        <v>2021</v>
      </c>
      <c r="F24" s="1324">
        <v>2022</v>
      </c>
      <c r="G24" s="1324">
        <v>2023</v>
      </c>
      <c r="H24" s="1324"/>
      <c r="I24" s="1324"/>
      <c r="J24" s="1324"/>
      <c r="K24" s="1324"/>
      <c r="L24" s="1324"/>
      <c r="M24" s="1324"/>
      <c r="N24" s="1324"/>
      <c r="O24" s="1324"/>
      <c r="P24" s="1324"/>
      <c r="Q24" s="1324">
        <v>2024</v>
      </c>
      <c r="R24" s="1324"/>
      <c r="S24" s="1324"/>
      <c r="T24" s="878"/>
    </row>
    <row r="25" spans="1:24" ht="22.35" customHeight="1">
      <c r="A25" s="1439"/>
      <c r="B25" s="1440"/>
      <c r="C25" s="1326"/>
      <c r="D25" s="1443"/>
      <c r="E25" s="1324"/>
      <c r="F25" s="1324"/>
      <c r="G25" s="923" t="s">
        <v>2</v>
      </c>
      <c r="H25" s="923" t="s">
        <v>3</v>
      </c>
      <c r="I25" s="923" t="s">
        <v>4</v>
      </c>
      <c r="J25" s="923" t="s">
        <v>5</v>
      </c>
      <c r="K25" s="923" t="s">
        <v>6</v>
      </c>
      <c r="L25" s="923" t="s">
        <v>267</v>
      </c>
      <c r="M25" s="923" t="s">
        <v>7</v>
      </c>
      <c r="N25" s="923" t="s">
        <v>13</v>
      </c>
      <c r="O25" s="923" t="s">
        <v>14</v>
      </c>
      <c r="P25" s="923" t="s">
        <v>15</v>
      </c>
      <c r="Q25" s="923" t="s">
        <v>0</v>
      </c>
      <c r="R25" s="923" t="s">
        <v>1</v>
      </c>
      <c r="S25" s="923" t="s">
        <v>2</v>
      </c>
      <c r="T25" s="1123"/>
    </row>
    <row r="26" spans="1:24" ht="15" customHeight="1">
      <c r="A26" s="1459" t="s">
        <v>32</v>
      </c>
      <c r="B26" s="1460"/>
      <c r="C26" s="75">
        <v>76.540000000000006</v>
      </c>
      <c r="D26" s="75">
        <v>75.44449200357468</v>
      </c>
      <c r="E26" s="75">
        <v>73.673133478946511</v>
      </c>
      <c r="F26" s="75">
        <v>75.833417996356303</v>
      </c>
      <c r="G26" s="75">
        <v>76.979397903431206</v>
      </c>
      <c r="H26" s="75">
        <v>77.605427683059631</v>
      </c>
      <c r="I26" s="75">
        <v>77.173057061259101</v>
      </c>
      <c r="J26" s="75">
        <v>77.336692431051503</v>
      </c>
      <c r="K26" s="75">
        <v>77.107361917534604</v>
      </c>
      <c r="L26" s="75">
        <v>77.034995542199695</v>
      </c>
      <c r="M26" s="75">
        <v>76.881025970907956</v>
      </c>
      <c r="N26" s="75">
        <v>76.839457845648525</v>
      </c>
      <c r="O26" s="75">
        <v>76.942964285169907</v>
      </c>
      <c r="P26" s="75">
        <v>76.560892543120801</v>
      </c>
      <c r="Q26" s="75">
        <v>75.3130169053413</v>
      </c>
      <c r="R26" s="75">
        <v>76.255280404258102</v>
      </c>
      <c r="S26" s="75">
        <v>77.370295151742098</v>
      </c>
      <c r="T26" s="529"/>
      <c r="U26" s="71"/>
      <c r="V26" s="75"/>
      <c r="W26" s="71"/>
      <c r="X26" s="71"/>
    </row>
    <row r="27" spans="1:24" ht="15" customHeight="1">
      <c r="A27" s="94" t="s">
        <v>17</v>
      </c>
      <c r="B27" s="519" t="s">
        <v>542</v>
      </c>
      <c r="C27" s="70">
        <v>98220.411013000004</v>
      </c>
      <c r="D27" s="70">
        <v>110770.35390510998</v>
      </c>
      <c r="E27" s="70">
        <v>116579.724314483</v>
      </c>
      <c r="F27" s="70">
        <v>129294.41095456701</v>
      </c>
      <c r="G27" s="70">
        <v>132624.96133316099</v>
      </c>
      <c r="H27" s="70">
        <v>133072.56777328701</v>
      </c>
      <c r="I27" s="70">
        <v>134820.973900696</v>
      </c>
      <c r="J27" s="70">
        <v>135751.298031755</v>
      </c>
      <c r="K27" s="70">
        <v>136488.54721782799</v>
      </c>
      <c r="L27" s="70">
        <v>137486.97394182999</v>
      </c>
      <c r="M27" s="70">
        <v>137967.41271121599</v>
      </c>
      <c r="N27" s="70">
        <v>138685.590850932</v>
      </c>
      <c r="O27" s="70">
        <v>140180.06670822701</v>
      </c>
      <c r="P27" s="70">
        <v>140787.86741811101</v>
      </c>
      <c r="Q27" s="70">
        <v>141174.82598253901</v>
      </c>
      <c r="R27" s="70">
        <v>142192.013335386</v>
      </c>
      <c r="S27" s="70">
        <v>144209.68938038699</v>
      </c>
      <c r="T27" s="375"/>
      <c r="W27" s="71"/>
      <c r="X27" s="71"/>
    </row>
    <row r="28" spans="1:24" ht="15" customHeight="1">
      <c r="A28" s="94" t="s">
        <v>17</v>
      </c>
      <c r="B28" s="519" t="s">
        <v>543</v>
      </c>
      <c r="C28" s="196">
        <v>108627.11062000001</v>
      </c>
      <c r="D28" s="196">
        <v>123744.66631214798</v>
      </c>
      <c r="E28" s="196">
        <v>135256.37687294299</v>
      </c>
      <c r="F28" s="196">
        <v>146110.42852441099</v>
      </c>
      <c r="G28" s="196">
        <v>145815.05707451099</v>
      </c>
      <c r="H28" s="196">
        <v>145579.59410474301</v>
      </c>
      <c r="I28" s="196">
        <v>148728.79814176101</v>
      </c>
      <c r="J28" s="196">
        <v>149518.8391712</v>
      </c>
      <c r="K28" s="196">
        <v>151366.37495440801</v>
      </c>
      <c r="L28" s="196">
        <v>152948.755817178</v>
      </c>
      <c r="M28" s="196">
        <v>153816.45506875601</v>
      </c>
      <c r="N28" s="196">
        <v>154937.57756733199</v>
      </c>
      <c r="O28" s="196">
        <v>156831.28940815199</v>
      </c>
      <c r="P28" s="196">
        <v>158748.50401136899</v>
      </c>
      <c r="Q28" s="196">
        <v>187450.76453380901</v>
      </c>
      <c r="R28" s="196">
        <v>186468.415802253</v>
      </c>
      <c r="S28" s="196">
        <v>186388.96116081299</v>
      </c>
      <c r="T28" s="313"/>
      <c r="W28" s="71"/>
      <c r="X28" s="71"/>
    </row>
    <row r="29" spans="1:24" ht="15" customHeight="1">
      <c r="A29" s="94" t="s">
        <v>17</v>
      </c>
      <c r="B29" s="519" t="s">
        <v>544</v>
      </c>
      <c r="C29" s="70">
        <v>19695.560607212501</v>
      </c>
      <c r="D29" s="70">
        <v>23078.979739921026</v>
      </c>
      <c r="E29" s="70">
        <v>22982.751571075001</v>
      </c>
      <c r="F29" s="70">
        <v>24387.505461340999</v>
      </c>
      <c r="G29" s="70">
        <v>26471.249320786999</v>
      </c>
      <c r="H29" s="70">
        <v>25893.680054321001</v>
      </c>
      <c r="I29" s="70">
        <v>25970.739539734001</v>
      </c>
      <c r="J29" s="70">
        <v>26014.007870043999</v>
      </c>
      <c r="K29" s="70">
        <v>25644.670195601</v>
      </c>
      <c r="L29" s="70">
        <v>25524.641856369999</v>
      </c>
      <c r="M29" s="70">
        <v>25639.283156464</v>
      </c>
      <c r="N29" s="70">
        <v>25549.889079708999</v>
      </c>
      <c r="O29" s="70">
        <v>25355.695471563002</v>
      </c>
      <c r="P29" s="70">
        <v>25141.551004403002</v>
      </c>
      <c r="Q29" s="70">
        <v>28605.663505813001</v>
      </c>
      <c r="R29" s="70">
        <v>28319.902386599999</v>
      </c>
      <c r="S29" s="70">
        <v>27822.817627417</v>
      </c>
      <c r="T29" s="375"/>
      <c r="W29" s="71"/>
      <c r="X29" s="71"/>
    </row>
    <row r="30" spans="1:24" ht="15" customHeight="1">
      <c r="A30" s="94"/>
      <c r="B30" s="519"/>
      <c r="C30" s="70"/>
      <c r="D30" s="70"/>
      <c r="E30" s="70"/>
      <c r="F30" s="70"/>
      <c r="G30" s="70"/>
      <c r="H30" s="70"/>
      <c r="I30" s="70"/>
      <c r="J30" s="70"/>
      <c r="K30" s="70"/>
      <c r="L30" s="70"/>
      <c r="M30" s="70"/>
      <c r="N30" s="70"/>
      <c r="O30" s="70"/>
      <c r="P30" s="70"/>
      <c r="Q30" s="70"/>
      <c r="R30" s="70"/>
      <c r="S30" s="70"/>
      <c r="T30" s="375"/>
      <c r="U30" s="71"/>
      <c r="V30" s="71"/>
      <c r="X30" s="38"/>
    </row>
    <row r="31" spans="1:24" ht="15" customHeight="1">
      <c r="A31" s="964" t="s">
        <v>33</v>
      </c>
      <c r="B31" s="1231"/>
      <c r="C31" s="75">
        <v>6.37</v>
      </c>
      <c r="D31" s="75">
        <v>7.217749370870397</v>
      </c>
      <c r="E31" s="75">
        <v>6.7216086111383948</v>
      </c>
      <c r="F31" s="75">
        <v>7.8901260399383641</v>
      </c>
      <c r="G31" s="75">
        <v>8.5109543178277107</v>
      </c>
      <c r="H31" s="75">
        <v>8.968612853577012</v>
      </c>
      <c r="I31" s="75">
        <v>9.2611089200309813</v>
      </c>
      <c r="J31" s="75">
        <v>9.2705757446754777</v>
      </c>
      <c r="K31" s="75">
        <v>9.7868591329780088</v>
      </c>
      <c r="L31" s="75">
        <v>10.130509308571964</v>
      </c>
      <c r="M31" s="75">
        <v>10.050752456094516</v>
      </c>
      <c r="N31" s="75">
        <v>10.349530743107557</v>
      </c>
      <c r="O31" s="75">
        <v>10.519612682088585</v>
      </c>
      <c r="P31" s="75">
        <v>9.86567720896217</v>
      </c>
      <c r="Q31" s="75">
        <v>10.2468322124464</v>
      </c>
      <c r="R31" s="75">
        <v>10.545203813840001</v>
      </c>
      <c r="S31" s="75">
        <v>10.695556967664301</v>
      </c>
      <c r="T31" s="529"/>
      <c r="U31" s="71"/>
      <c r="V31" s="75"/>
      <c r="W31" s="71"/>
      <c r="X31" s="71"/>
    </row>
    <row r="32" spans="1:24" ht="15" customHeight="1">
      <c r="A32" s="95" t="s">
        <v>17</v>
      </c>
      <c r="B32" s="520" t="s">
        <v>545</v>
      </c>
      <c r="C32" s="70">
        <v>6260.9485189999996</v>
      </c>
      <c r="D32" s="70">
        <v>7995.1265220969963</v>
      </c>
      <c r="E32" s="70">
        <v>7836.0663515959995</v>
      </c>
      <c r="F32" s="70">
        <v>10201.518340160999</v>
      </c>
      <c r="G32" s="70">
        <v>11287.649873102</v>
      </c>
      <c r="H32" s="70">
        <v>11934.7634179</v>
      </c>
      <c r="I32" s="70">
        <v>12485.91723999</v>
      </c>
      <c r="J32" s="70">
        <v>12584.926908414</v>
      </c>
      <c r="K32" s="70">
        <v>13357.941848857001</v>
      </c>
      <c r="L32" s="70">
        <v>13928.130693251</v>
      </c>
      <c r="M32" s="70">
        <v>13867.014390494</v>
      </c>
      <c r="N32" s="70">
        <v>14354.134280607001</v>
      </c>
      <c r="O32" s="70">
        <v>14746.959578332</v>
      </c>
      <c r="P32" s="70">
        <v>13889.938910094999</v>
      </c>
      <c r="Q32" s="70">
        <v>14465.947544643999</v>
      </c>
      <c r="R32" s="70">
        <v>14994.437613218999</v>
      </c>
      <c r="S32" s="70">
        <v>15424.029480571</v>
      </c>
      <c r="T32" s="375"/>
      <c r="W32" s="71"/>
      <c r="X32" s="71"/>
    </row>
    <row r="33" spans="1:24" ht="15" customHeight="1">
      <c r="A33" s="92" t="s">
        <v>17</v>
      </c>
      <c r="B33" s="43" t="s">
        <v>542</v>
      </c>
      <c r="C33" s="70">
        <v>98220.411013000004</v>
      </c>
      <c r="D33" s="70">
        <v>110770.35390510998</v>
      </c>
      <c r="E33" s="70">
        <v>116580.22364781599</v>
      </c>
      <c r="F33" s="70">
        <v>129294.744957467</v>
      </c>
      <c r="G33" s="70">
        <v>132624.96133316099</v>
      </c>
      <c r="H33" s="70">
        <v>133072.56777328701</v>
      </c>
      <c r="I33" s="70">
        <v>134820.973900696</v>
      </c>
      <c r="J33" s="70">
        <v>135751.298031755</v>
      </c>
      <c r="K33" s="70">
        <v>136488.54721782799</v>
      </c>
      <c r="L33" s="70">
        <v>137486.97394182999</v>
      </c>
      <c r="M33" s="70">
        <v>137969.91271121599</v>
      </c>
      <c r="N33" s="70">
        <v>138693.57593982099</v>
      </c>
      <c r="O33" s="70">
        <v>140185.385374893</v>
      </c>
      <c r="P33" s="70">
        <v>140790.52675144401</v>
      </c>
      <c r="Q33" s="70">
        <v>141174.82598253901</v>
      </c>
      <c r="R33" s="70">
        <v>142192.013335386</v>
      </c>
      <c r="S33" s="70">
        <v>144209.68938038699</v>
      </c>
      <c r="T33" s="375"/>
      <c r="W33" s="71"/>
      <c r="X33" s="71"/>
    </row>
    <row r="34" spans="1:24" ht="15" customHeight="1">
      <c r="A34" s="92"/>
      <c r="B34" s="519"/>
      <c r="C34" s="216"/>
      <c r="D34" s="216"/>
      <c r="E34" s="216"/>
      <c r="F34" s="216"/>
      <c r="G34" s="216"/>
      <c r="H34" s="216"/>
      <c r="I34" s="216"/>
      <c r="J34" s="216"/>
      <c r="K34" s="216"/>
      <c r="L34" s="216"/>
      <c r="M34" s="216"/>
      <c r="N34" s="216"/>
      <c r="O34" s="216"/>
      <c r="P34" s="216"/>
      <c r="Q34" s="216"/>
      <c r="R34" s="216"/>
      <c r="S34" s="216"/>
      <c r="T34" s="530"/>
      <c r="V34" s="71"/>
      <c r="W34" s="71"/>
      <c r="X34" s="71"/>
    </row>
    <row r="35" spans="1:24" ht="15" customHeight="1">
      <c r="A35" s="964" t="s">
        <v>34</v>
      </c>
      <c r="B35" s="1231"/>
      <c r="C35" s="521">
        <v>2.48</v>
      </c>
      <c r="D35" s="521">
        <v>1.8707635744886899</v>
      </c>
      <c r="E35" s="521">
        <v>1.7837474642672337</v>
      </c>
      <c r="F35" s="521">
        <v>1.73820469038104</v>
      </c>
      <c r="G35" s="521">
        <v>1.81633767159986</v>
      </c>
      <c r="H35" s="521">
        <v>1.476943727929404</v>
      </c>
      <c r="I35" s="521">
        <v>1.4720295875408624</v>
      </c>
      <c r="J35" s="521">
        <v>1.5434563015673266</v>
      </c>
      <c r="K35" s="521">
        <v>1.2662545963791598</v>
      </c>
      <c r="L35" s="521">
        <v>1.2436171629649428</v>
      </c>
      <c r="M35" s="521">
        <v>1.3352222710715904</v>
      </c>
      <c r="N35" s="521">
        <v>1.2244889000914467</v>
      </c>
      <c r="O35" s="521">
        <v>1.0860612781891434</v>
      </c>
      <c r="P35" s="521">
        <v>0.99678116759888002</v>
      </c>
      <c r="Q35" s="521">
        <v>-0.34163210858744503</v>
      </c>
      <c r="R35" s="521">
        <v>0.49784600840535498</v>
      </c>
      <c r="S35" s="521">
        <v>0.88570335155188995</v>
      </c>
      <c r="T35" s="531"/>
      <c r="U35" s="71"/>
      <c r="V35" s="75"/>
      <c r="W35" s="71"/>
      <c r="X35" s="71"/>
    </row>
    <row r="36" spans="1:24" ht="15" customHeight="1">
      <c r="A36" s="94" t="s">
        <v>17</v>
      </c>
      <c r="B36" s="520" t="s">
        <v>546</v>
      </c>
      <c r="C36" s="70">
        <v>3371.2310950000001</v>
      </c>
      <c r="D36" s="70">
        <v>2901.0948575729999</v>
      </c>
      <c r="E36" s="70">
        <v>3004.5923691139997</v>
      </c>
      <c r="F36" s="70">
        <v>3168.774128558</v>
      </c>
      <c r="G36" s="70">
        <v>824.63146608700004</v>
      </c>
      <c r="H36" s="70">
        <v>889.940283647</v>
      </c>
      <c r="I36" s="70">
        <v>1131.48275921</v>
      </c>
      <c r="J36" s="70">
        <v>1433.1116533139998</v>
      </c>
      <c r="K36" s="70">
        <v>1382.1911371010001</v>
      </c>
      <c r="L36" s="70">
        <v>1565.9138548599999</v>
      </c>
      <c r="M36" s="70">
        <v>1905.934846823</v>
      </c>
      <c r="N36" s="70">
        <v>1952.680207115</v>
      </c>
      <c r="O36" s="70">
        <v>1921.6103119970001</v>
      </c>
      <c r="P36" s="70">
        <v>1943.5620783219999</v>
      </c>
      <c r="Q36" s="70">
        <v>-665.10467294399996</v>
      </c>
      <c r="R36" s="70">
        <v>965.48353601400004</v>
      </c>
      <c r="S36" s="70">
        <v>1718.1925262120001</v>
      </c>
      <c r="T36" s="375"/>
      <c r="W36" s="71"/>
      <c r="X36" s="71"/>
    </row>
    <row r="37" spans="1:24" ht="15" customHeight="1">
      <c r="A37" s="92" t="s">
        <v>17</v>
      </c>
      <c r="B37" s="43" t="s">
        <v>547</v>
      </c>
      <c r="C37" s="70">
        <v>135692.92267999999</v>
      </c>
      <c r="D37" s="70">
        <v>155075.44069890902</v>
      </c>
      <c r="E37" s="70">
        <v>168442.69882947198</v>
      </c>
      <c r="F37" s="70">
        <v>182301.552060785</v>
      </c>
      <c r="G37" s="70">
        <v>181603.11906335101</v>
      </c>
      <c r="H37" s="70">
        <v>180766.592555557</v>
      </c>
      <c r="I37" s="70">
        <v>184477.17661983601</v>
      </c>
      <c r="J37" s="70">
        <v>185701.616801036</v>
      </c>
      <c r="K37" s="70">
        <v>187124.337200437</v>
      </c>
      <c r="L37" s="70">
        <v>188874.10468749001</v>
      </c>
      <c r="M37" s="70">
        <v>190323.852252043</v>
      </c>
      <c r="N37" s="70">
        <v>191362.80029676098</v>
      </c>
      <c r="O37" s="70">
        <v>193018.77349291698</v>
      </c>
      <c r="P37" s="70">
        <v>194983.82809576899</v>
      </c>
      <c r="Q37" s="70">
        <v>194684.47380254301</v>
      </c>
      <c r="R37" s="70">
        <v>193932.16370389899</v>
      </c>
      <c r="S37" s="70">
        <v>193991.87359983</v>
      </c>
      <c r="T37" s="375"/>
      <c r="W37" s="71"/>
      <c r="X37" s="71"/>
    </row>
    <row r="38" spans="1:24" ht="15" customHeight="1">
      <c r="A38" s="92"/>
      <c r="B38" s="43"/>
      <c r="C38" s="216"/>
      <c r="D38" s="216"/>
      <c r="E38" s="216"/>
      <c r="F38" s="216"/>
      <c r="G38" s="216"/>
      <c r="H38" s="216"/>
      <c r="I38" s="216"/>
      <c r="J38" s="216"/>
      <c r="K38" s="216"/>
      <c r="L38" s="216"/>
      <c r="M38" s="216"/>
      <c r="N38" s="216"/>
      <c r="O38" s="216"/>
      <c r="P38" s="216"/>
      <c r="Q38" s="216"/>
      <c r="R38" s="216"/>
      <c r="S38" s="216"/>
      <c r="T38" s="530"/>
      <c r="U38" s="71"/>
      <c r="V38" s="71"/>
      <c r="W38" s="71"/>
      <c r="X38" s="71"/>
    </row>
    <row r="39" spans="1:24" ht="15" customHeight="1">
      <c r="A39" s="964" t="s">
        <v>35</v>
      </c>
      <c r="B39" s="522"/>
      <c r="C39" s="75">
        <v>22.24</v>
      </c>
      <c r="D39" s="75">
        <v>16.395453607502784</v>
      </c>
      <c r="E39" s="75">
        <v>15.765019709497174</v>
      </c>
      <c r="F39" s="75">
        <v>15.388453967388999</v>
      </c>
      <c r="G39" s="75">
        <v>15.745275925969</v>
      </c>
      <c r="H39" s="75">
        <v>12.687272313644471</v>
      </c>
      <c r="I39" s="75">
        <v>12.684059650121529</v>
      </c>
      <c r="J39" s="75">
        <v>13.28095739268881</v>
      </c>
      <c r="K39" s="75">
        <v>10.839127096310794</v>
      </c>
      <c r="L39" s="75">
        <v>10.721956669675752</v>
      </c>
      <c r="M39" s="75">
        <v>11.570487976911242</v>
      </c>
      <c r="N39" s="75">
        <v>10.615071642003331</v>
      </c>
      <c r="O39" s="75">
        <v>9.4678492459510757</v>
      </c>
      <c r="P39" s="75">
        <v>8.7357859132560396</v>
      </c>
      <c r="Q39" s="75">
        <v>-2.9842466988780898</v>
      </c>
      <c r="R39" s="75">
        <v>4.3256463358542696</v>
      </c>
      <c r="S39" s="75">
        <v>7.6608842781391102</v>
      </c>
      <c r="T39" s="529"/>
      <c r="U39" s="71"/>
      <c r="V39" s="75"/>
      <c r="W39" s="71"/>
      <c r="X39" s="71"/>
    </row>
    <row r="40" spans="1:24" ht="15" customHeight="1">
      <c r="A40" s="92" t="s">
        <v>17</v>
      </c>
      <c r="B40" s="43" t="s">
        <v>546</v>
      </c>
      <c r="C40" s="70">
        <v>3371.2310950000001</v>
      </c>
      <c r="D40" s="70">
        <v>2901.0948575729999</v>
      </c>
      <c r="E40" s="70">
        <v>3004.5923691139997</v>
      </c>
      <c r="F40" s="70">
        <v>3168.774128558</v>
      </c>
      <c r="G40" s="70">
        <v>824.63146608700004</v>
      </c>
      <c r="H40" s="70">
        <v>889.940283647</v>
      </c>
      <c r="I40" s="70">
        <v>1131.48275921</v>
      </c>
      <c r="J40" s="70">
        <v>1433.1116533139998</v>
      </c>
      <c r="K40" s="70">
        <v>1382.1911371010001</v>
      </c>
      <c r="L40" s="70">
        <v>1565.9138548599999</v>
      </c>
      <c r="M40" s="70">
        <v>1905.934846823</v>
      </c>
      <c r="N40" s="70">
        <v>1952.680207115</v>
      </c>
      <c r="O40" s="70">
        <v>1921.6103119970001</v>
      </c>
      <c r="P40" s="70">
        <v>1943.5620783219999</v>
      </c>
      <c r="Q40" s="70">
        <v>-665.10467294399996</v>
      </c>
      <c r="R40" s="70">
        <v>965.48353601400004</v>
      </c>
      <c r="S40" s="70">
        <v>1718.1925262120001</v>
      </c>
      <c r="T40" s="375"/>
      <c r="W40" s="71"/>
      <c r="X40" s="71"/>
    </row>
    <row r="41" spans="1:24" ht="15" customHeight="1">
      <c r="A41" s="92" t="s">
        <v>17</v>
      </c>
      <c r="B41" s="522" t="s">
        <v>539</v>
      </c>
      <c r="C41" s="70">
        <v>12920.731914</v>
      </c>
      <c r="D41" s="70">
        <v>15008.441221874999</v>
      </c>
      <c r="E41" s="70">
        <v>16144.310641538001</v>
      </c>
      <c r="F41" s="70">
        <v>17440.446574975002</v>
      </c>
      <c r="G41" s="70">
        <v>17701.600530132</v>
      </c>
      <c r="H41" s="70">
        <v>17742.303530132001</v>
      </c>
      <c r="I41" s="70">
        <v>18089.677530132001</v>
      </c>
      <c r="J41" s="70">
        <v>18244.858026135</v>
      </c>
      <c r="K41" s="70">
        <v>18516.706466135001</v>
      </c>
      <c r="L41" s="70">
        <v>18561.619975671001</v>
      </c>
      <c r="M41" s="70">
        <v>18624.439287069999</v>
      </c>
      <c r="N41" s="70">
        <v>18736.339677069998</v>
      </c>
      <c r="O41" s="70">
        <v>18807.137706079</v>
      </c>
      <c r="P41" s="70">
        <v>18913.778681291999</v>
      </c>
      <c r="Q41" s="70">
        <v>18937.175691291999</v>
      </c>
      <c r="R41" s="70">
        <v>18947.690387078001</v>
      </c>
      <c r="S41" s="70">
        <v>19018.680547710999</v>
      </c>
      <c r="T41" s="375"/>
      <c r="W41" s="71"/>
      <c r="X41" s="71"/>
    </row>
    <row r="42" spans="1:24" ht="15" customHeight="1" thickBot="1">
      <c r="A42" s="532" t="s">
        <v>17</v>
      </c>
      <c r="B42" s="533" t="s">
        <v>548</v>
      </c>
      <c r="C42" s="527">
        <v>2240.6313890000001</v>
      </c>
      <c r="D42" s="527">
        <v>2686.0668229979992</v>
      </c>
      <c r="E42" s="527">
        <v>2914.2914057779999</v>
      </c>
      <c r="F42" s="527">
        <v>3151.4474208299998</v>
      </c>
      <c r="G42" s="527">
        <v>3247.7043906389999</v>
      </c>
      <c r="H42" s="527">
        <v>3300.9970701850002</v>
      </c>
      <c r="I42" s="527">
        <v>3319.5455184050002</v>
      </c>
      <c r="J42" s="527">
        <v>3336.59293316</v>
      </c>
      <c r="K42" s="527">
        <v>3343.6380034029999</v>
      </c>
      <c r="L42" s="527">
        <v>3345.4894695029998</v>
      </c>
      <c r="M42" s="527">
        <v>3338.7351918429999</v>
      </c>
      <c r="N42" s="527">
        <v>3338.0873975999998</v>
      </c>
      <c r="O42" s="527">
        <v>3334.1332846760001</v>
      </c>
      <c r="P42" s="527">
        <v>3334.5009540040001</v>
      </c>
      <c r="Q42" s="527">
        <v>3350.0123348870002</v>
      </c>
      <c r="R42" s="527">
        <v>3372.2928258659999</v>
      </c>
      <c r="S42" s="527">
        <v>3409.4421575880001</v>
      </c>
      <c r="T42" s="528"/>
      <c r="U42" s="68"/>
      <c r="W42" s="72"/>
      <c r="X42" s="71"/>
    </row>
    <row r="43" spans="1:24" ht="26.25" hidden="1" customHeight="1" thickBot="1">
      <c r="A43" s="1072" t="s">
        <v>12</v>
      </c>
      <c r="B43" s="1073" t="s">
        <v>240</v>
      </c>
      <c r="C43" s="523"/>
      <c r="D43" s="523"/>
      <c r="E43" s="523"/>
      <c r="F43" s="523"/>
      <c r="G43" s="523"/>
      <c r="H43" s="523"/>
      <c r="I43" s="523"/>
      <c r="J43" s="523"/>
      <c r="K43" s="523"/>
      <c r="L43" s="523"/>
      <c r="M43" s="523"/>
      <c r="N43" s="523"/>
      <c r="O43" s="523"/>
      <c r="P43" s="523"/>
      <c r="Q43" s="523"/>
      <c r="R43" s="523"/>
      <c r="S43" s="523"/>
      <c r="T43" s="1074"/>
      <c r="U43" s="68"/>
      <c r="W43" s="72"/>
      <c r="X43" s="71"/>
    </row>
    <row r="44" spans="1:24" ht="75" customHeight="1">
      <c r="A44" s="1404" t="s">
        <v>734</v>
      </c>
      <c r="B44" s="1405"/>
      <c r="C44" s="1405"/>
      <c r="D44" s="1405"/>
      <c r="E44" s="1405"/>
      <c r="F44" s="1405"/>
      <c r="G44" s="1405"/>
      <c r="H44" s="1405"/>
      <c r="I44" s="1405"/>
      <c r="J44" s="1405"/>
      <c r="K44" s="1405"/>
      <c r="L44" s="1405"/>
      <c r="M44" s="1405"/>
      <c r="N44" s="1405"/>
      <c r="O44" s="1405"/>
      <c r="P44" s="1405"/>
      <c r="Q44" s="1405"/>
      <c r="R44" s="1405"/>
      <c r="S44" s="1405"/>
      <c r="T44" s="1406"/>
    </row>
    <row r="45" spans="1:24" ht="22.35" customHeight="1">
      <c r="A45" s="1439" t="s">
        <v>484</v>
      </c>
      <c r="B45" s="1440"/>
      <c r="C45" s="1326" t="s">
        <v>277</v>
      </c>
      <c r="D45" s="1443" t="s">
        <v>849</v>
      </c>
      <c r="E45" s="1324">
        <v>2021</v>
      </c>
      <c r="F45" s="1324">
        <v>2022</v>
      </c>
      <c r="G45" s="1324">
        <v>2023</v>
      </c>
      <c r="H45" s="1324"/>
      <c r="I45" s="1324"/>
      <c r="J45" s="1324"/>
      <c r="K45" s="1324"/>
      <c r="L45" s="1324"/>
      <c r="M45" s="1324"/>
      <c r="N45" s="1324"/>
      <c r="O45" s="1324"/>
      <c r="P45" s="1324"/>
      <c r="Q45" s="1324">
        <v>2024</v>
      </c>
      <c r="R45" s="1324"/>
      <c r="S45" s="1324"/>
      <c r="T45" s="878"/>
    </row>
    <row r="46" spans="1:24" ht="22.35" customHeight="1">
      <c r="A46" s="1439"/>
      <c r="B46" s="1440"/>
      <c r="C46" s="1326"/>
      <c r="D46" s="1443"/>
      <c r="E46" s="1324"/>
      <c r="F46" s="1324"/>
      <c r="G46" s="923" t="s">
        <v>2</v>
      </c>
      <c r="H46" s="923" t="s">
        <v>3</v>
      </c>
      <c r="I46" s="923" t="s">
        <v>4</v>
      </c>
      <c r="J46" s="923" t="s">
        <v>5</v>
      </c>
      <c r="K46" s="923" t="s">
        <v>6</v>
      </c>
      <c r="L46" s="923" t="s">
        <v>267</v>
      </c>
      <c r="M46" s="923" t="s">
        <v>7</v>
      </c>
      <c r="N46" s="923" t="s">
        <v>13</v>
      </c>
      <c r="O46" s="923" t="s">
        <v>14</v>
      </c>
      <c r="P46" s="923" t="s">
        <v>15</v>
      </c>
      <c r="Q46" s="923" t="s">
        <v>0</v>
      </c>
      <c r="R46" s="923" t="s">
        <v>1</v>
      </c>
      <c r="S46" s="923" t="s">
        <v>2</v>
      </c>
      <c r="T46" s="1123"/>
    </row>
    <row r="47" spans="1:24" ht="16.899999999999999" customHeight="1">
      <c r="A47" s="96" t="s">
        <v>18</v>
      </c>
      <c r="B47" s="1232" t="s">
        <v>37</v>
      </c>
      <c r="C47" s="70">
        <v>18593.265336</v>
      </c>
      <c r="D47" s="70">
        <v>20369.597209991989</v>
      </c>
      <c r="E47" s="70">
        <v>21788.422468606001</v>
      </c>
      <c r="F47" s="70">
        <v>23098.368529333999</v>
      </c>
      <c r="G47" s="70">
        <v>22807.469067581002</v>
      </c>
      <c r="H47" s="70">
        <v>22585.185258959002</v>
      </c>
      <c r="I47" s="70">
        <v>22644.351965639002</v>
      </c>
      <c r="J47" s="70">
        <v>22680.882309543002</v>
      </c>
      <c r="K47" s="70">
        <v>22746.938230156</v>
      </c>
      <c r="L47" s="70">
        <v>22987.373180210001</v>
      </c>
      <c r="M47" s="70">
        <v>22922.028141671999</v>
      </c>
      <c r="N47" s="70">
        <v>22980.906549048999</v>
      </c>
      <c r="O47" s="70">
        <v>23215.519532031001</v>
      </c>
      <c r="P47" s="70">
        <v>23447.159477399</v>
      </c>
      <c r="Q47" s="70">
        <v>23641.792938627001</v>
      </c>
      <c r="R47" s="70">
        <v>23658.360120063</v>
      </c>
      <c r="S47" s="70">
        <v>23774.362046384998</v>
      </c>
      <c r="T47" s="375"/>
      <c r="X47" s="38"/>
    </row>
    <row r="48" spans="1:24" ht="16.899999999999999" customHeight="1">
      <c r="A48" s="96" t="s">
        <v>19</v>
      </c>
      <c r="B48" s="1232" t="s">
        <v>38</v>
      </c>
      <c r="C48" s="70">
        <v>4383.2727400000003</v>
      </c>
      <c r="D48" s="70">
        <v>5152.1381017490012</v>
      </c>
      <c r="E48" s="70">
        <v>6121.0246946119996</v>
      </c>
      <c r="F48" s="70">
        <v>6939.7449642539996</v>
      </c>
      <c r="G48" s="70">
        <v>7015.4865795340002</v>
      </c>
      <c r="H48" s="70">
        <v>6919.1380370509996</v>
      </c>
      <c r="I48" s="70">
        <v>7026.4551873009996</v>
      </c>
      <c r="J48" s="70">
        <v>7017.9547210139999</v>
      </c>
      <c r="K48" s="70">
        <v>7184.9065373769999</v>
      </c>
      <c r="L48" s="70">
        <v>7249.7033168409998</v>
      </c>
      <c r="M48" s="70">
        <v>7345.3816370229997</v>
      </c>
      <c r="N48" s="70">
        <v>7381.3263735540004</v>
      </c>
      <c r="O48" s="70">
        <v>7497.7761705969997</v>
      </c>
      <c r="P48" s="70">
        <v>7711.1794369919999</v>
      </c>
      <c r="Q48" s="70">
        <v>7731.9611445740002</v>
      </c>
      <c r="R48" s="70">
        <v>7648.6399883929998</v>
      </c>
      <c r="S48" s="70">
        <v>7701.493027341</v>
      </c>
      <c r="T48" s="375"/>
      <c r="X48" s="38"/>
    </row>
    <row r="49" spans="1:24" ht="16.899999999999999" customHeight="1">
      <c r="A49" s="96" t="s">
        <v>20</v>
      </c>
      <c r="B49" s="1232" t="s">
        <v>39</v>
      </c>
      <c r="C49" s="70">
        <v>2737.1681560000002</v>
      </c>
      <c r="D49" s="70">
        <v>3458.5648518070002</v>
      </c>
      <c r="E49" s="70">
        <v>3993.0149993670002</v>
      </c>
      <c r="F49" s="70">
        <v>5011.4804775900002</v>
      </c>
      <c r="G49" s="70">
        <v>5037.2319516420002</v>
      </c>
      <c r="H49" s="70">
        <v>5058.1239238859998</v>
      </c>
      <c r="I49" s="70">
        <v>5052.372482795</v>
      </c>
      <c r="J49" s="70">
        <v>5104.0625248180004</v>
      </c>
      <c r="K49" s="70">
        <v>5265.2702095840004</v>
      </c>
      <c r="L49" s="70">
        <v>5394.4364313799997</v>
      </c>
      <c r="M49" s="70">
        <v>5385.4834085109997</v>
      </c>
      <c r="N49" s="70">
        <v>5435.990430715</v>
      </c>
      <c r="O49" s="70">
        <v>5489.2140012230002</v>
      </c>
      <c r="P49" s="70">
        <v>5557.1706238890001</v>
      </c>
      <c r="Q49" s="70">
        <v>5514.1776810279998</v>
      </c>
      <c r="R49" s="70">
        <v>5512.1358119209999</v>
      </c>
      <c r="S49" s="70">
        <v>5649.2968089260003</v>
      </c>
      <c r="T49" s="375"/>
      <c r="X49" s="38"/>
    </row>
    <row r="50" spans="1:24" ht="16.899999999999999" customHeight="1">
      <c r="A50" s="96" t="s">
        <v>22</v>
      </c>
      <c r="B50" s="1232" t="s">
        <v>40</v>
      </c>
      <c r="C50" s="70">
        <v>6388.6695399999999</v>
      </c>
      <c r="D50" s="70">
        <v>7606.761903675997</v>
      </c>
      <c r="E50" s="70">
        <v>8243.6701617870003</v>
      </c>
      <c r="F50" s="70">
        <v>8675.4233678100009</v>
      </c>
      <c r="G50" s="70">
        <v>8352.3159367400003</v>
      </c>
      <c r="H50" s="70">
        <v>8331.3341209379996</v>
      </c>
      <c r="I50" s="70">
        <v>8377.3418472920002</v>
      </c>
      <c r="J50" s="70">
        <v>8423.9148263839998</v>
      </c>
      <c r="K50" s="70">
        <v>8436.4637357289994</v>
      </c>
      <c r="L50" s="70">
        <v>8462.4116117379999</v>
      </c>
      <c r="M50" s="70">
        <v>8485.9117060330009</v>
      </c>
      <c r="N50" s="70">
        <v>8546.8708535299993</v>
      </c>
      <c r="O50" s="70">
        <v>8616.5657535390001</v>
      </c>
      <c r="P50" s="70">
        <v>8787.0425240799996</v>
      </c>
      <c r="Q50" s="70">
        <v>8691.7676342930008</v>
      </c>
      <c r="R50" s="70">
        <v>8684.638481815</v>
      </c>
      <c r="S50" s="70">
        <v>8691.1814438990004</v>
      </c>
      <c r="T50" s="375"/>
      <c r="X50" s="38"/>
    </row>
    <row r="51" spans="1:24" ht="16.899999999999999" customHeight="1">
      <c r="A51" s="96" t="s">
        <v>23</v>
      </c>
      <c r="B51" s="1232" t="s">
        <v>41</v>
      </c>
      <c r="C51" s="70">
        <v>31269.247428999999</v>
      </c>
      <c r="D51" s="70">
        <v>37674.586940622001</v>
      </c>
      <c r="E51" s="70">
        <v>41005.811795408001</v>
      </c>
      <c r="F51" s="70">
        <v>45856.343531676997</v>
      </c>
      <c r="G51" s="70">
        <v>45533.926717144997</v>
      </c>
      <c r="H51" s="70">
        <v>45059.873160902003</v>
      </c>
      <c r="I51" s="70">
        <v>45725.794398409998</v>
      </c>
      <c r="J51" s="70">
        <v>45798.480814347997</v>
      </c>
      <c r="K51" s="70">
        <v>46416.040948977003</v>
      </c>
      <c r="L51" s="70">
        <v>46754.516121799999</v>
      </c>
      <c r="M51" s="70">
        <v>46996.235090907998</v>
      </c>
      <c r="N51" s="70">
        <v>47048.776829199</v>
      </c>
      <c r="O51" s="70">
        <v>47339.417270343001</v>
      </c>
      <c r="P51" s="70">
        <v>47223.718595343998</v>
      </c>
      <c r="Q51" s="70">
        <v>46948.089115048002</v>
      </c>
      <c r="R51" s="70">
        <v>46640.186619530999</v>
      </c>
      <c r="S51" s="70">
        <v>46125.799370571003</v>
      </c>
      <c r="T51" s="375"/>
      <c r="X51" s="38"/>
    </row>
    <row r="52" spans="1:24" ht="16.899999999999999" customHeight="1">
      <c r="A52" s="96" t="s">
        <v>24</v>
      </c>
      <c r="B52" s="1232" t="s">
        <v>42</v>
      </c>
      <c r="C52" s="70">
        <v>14001.562115999999</v>
      </c>
      <c r="D52" s="70">
        <v>16241.827583737992</v>
      </c>
      <c r="E52" s="70">
        <v>17629.124718596999</v>
      </c>
      <c r="F52" s="70">
        <v>19020.948277241001</v>
      </c>
      <c r="G52" s="70">
        <v>18721.984595992999</v>
      </c>
      <c r="H52" s="70">
        <v>18682.85964038</v>
      </c>
      <c r="I52" s="70">
        <v>21171.990163580002</v>
      </c>
      <c r="J52" s="70">
        <v>21388.624753323002</v>
      </c>
      <c r="K52" s="70">
        <v>21696.877827936001</v>
      </c>
      <c r="L52" s="70">
        <v>21955.823468479</v>
      </c>
      <c r="M52" s="70">
        <v>22227.450632869</v>
      </c>
      <c r="N52" s="70">
        <v>22324.689017205001</v>
      </c>
      <c r="O52" s="70">
        <v>22435.561170666999</v>
      </c>
      <c r="P52" s="70">
        <v>22629.343376715999</v>
      </c>
      <c r="Q52" s="70">
        <v>22477.107514069001</v>
      </c>
      <c r="R52" s="70">
        <v>22539.635305435</v>
      </c>
      <c r="S52" s="70">
        <v>22361.005719632001</v>
      </c>
      <c r="T52" s="375"/>
      <c r="X52" s="38"/>
    </row>
    <row r="53" spans="1:24" ht="16.899999999999999" customHeight="1">
      <c r="A53" s="96" t="s">
        <v>25</v>
      </c>
      <c r="B53" s="1232" t="s">
        <v>43</v>
      </c>
      <c r="C53" s="70">
        <v>91.375615999999994</v>
      </c>
      <c r="D53" s="70">
        <v>105.56117285799999</v>
      </c>
      <c r="E53" s="70">
        <v>117.55789926200001</v>
      </c>
      <c r="F53" s="70">
        <v>135.228425878</v>
      </c>
      <c r="G53" s="70">
        <v>137.53500242699999</v>
      </c>
      <c r="H53" s="70">
        <v>151.68621784999999</v>
      </c>
      <c r="I53" s="70">
        <v>153.227654503</v>
      </c>
      <c r="J53" s="70">
        <v>155.75898266999999</v>
      </c>
      <c r="K53" s="70">
        <v>152.08487764899999</v>
      </c>
      <c r="L53" s="70">
        <v>157.73559991299999</v>
      </c>
      <c r="M53" s="70">
        <v>164.590309899</v>
      </c>
      <c r="N53" s="70">
        <v>171.62259269</v>
      </c>
      <c r="O53" s="70">
        <v>174.00370604400001</v>
      </c>
      <c r="P53" s="70">
        <v>176.58372468499999</v>
      </c>
      <c r="Q53" s="70">
        <v>181.97946235800001</v>
      </c>
      <c r="R53" s="70">
        <v>186.16892683399999</v>
      </c>
      <c r="S53" s="70">
        <v>193.54360054599999</v>
      </c>
      <c r="T53" s="375"/>
      <c r="X53" s="38"/>
    </row>
    <row r="54" spans="1:24" ht="16.899999999999999" customHeight="1">
      <c r="A54" s="96" t="s">
        <v>26</v>
      </c>
      <c r="B54" s="1232" t="s">
        <v>44</v>
      </c>
      <c r="C54" s="70">
        <v>908.53249500000004</v>
      </c>
      <c r="D54" s="70">
        <v>1091.3135153669998</v>
      </c>
      <c r="E54" s="70">
        <v>1196.9689225320001</v>
      </c>
      <c r="F54" s="70">
        <v>1261.1620148659999</v>
      </c>
      <c r="G54" s="70">
        <v>1285.1726559609999</v>
      </c>
      <c r="H54" s="70">
        <v>1284.3930024599999</v>
      </c>
      <c r="I54" s="70">
        <v>1305.9081868989999</v>
      </c>
      <c r="J54" s="70">
        <v>1315.785248097</v>
      </c>
      <c r="K54" s="70">
        <v>1361.2113009449999</v>
      </c>
      <c r="L54" s="70">
        <v>1373.1582153859999</v>
      </c>
      <c r="M54" s="70">
        <v>1370.1573401149999</v>
      </c>
      <c r="N54" s="70">
        <v>1381.2098485910001</v>
      </c>
      <c r="O54" s="70">
        <v>1393.469537271</v>
      </c>
      <c r="P54" s="70">
        <v>1386.4745194669999</v>
      </c>
      <c r="Q54" s="70">
        <v>1407.543660654</v>
      </c>
      <c r="R54" s="70">
        <v>1407.7451182340001</v>
      </c>
      <c r="S54" s="70">
        <v>1383.222834742</v>
      </c>
      <c r="T54" s="375"/>
      <c r="X54" s="38"/>
    </row>
    <row r="55" spans="1:24" ht="16.899999999999999" customHeight="1">
      <c r="A55" s="97" t="s">
        <v>27</v>
      </c>
      <c r="B55" s="1233" t="s">
        <v>45</v>
      </c>
      <c r="C55" s="70">
        <v>262.01781799999998</v>
      </c>
      <c r="D55" s="70">
        <v>242.26685685399997</v>
      </c>
      <c r="E55" s="70">
        <v>90.835703816999995</v>
      </c>
      <c r="F55" s="70">
        <v>93.075991568000006</v>
      </c>
      <c r="G55" s="70">
        <v>51.030133493000001</v>
      </c>
      <c r="H55" s="70">
        <v>49.003677039999999</v>
      </c>
      <c r="I55" s="70">
        <v>45.651980373999997</v>
      </c>
      <c r="J55" s="70">
        <v>43.074432221000002</v>
      </c>
      <c r="K55" s="70">
        <v>43.220639912999999</v>
      </c>
      <c r="L55" s="70">
        <v>43.948975257000001</v>
      </c>
      <c r="M55" s="70">
        <v>44.998481636000001</v>
      </c>
      <c r="N55" s="70">
        <v>46.426656567999999</v>
      </c>
      <c r="O55" s="70">
        <v>46.726527451999999</v>
      </c>
      <c r="P55" s="70">
        <v>49.308385373999997</v>
      </c>
      <c r="Q55" s="70">
        <v>47.965164788999999</v>
      </c>
      <c r="R55" s="70">
        <v>47.316798984000002</v>
      </c>
      <c r="S55" s="70">
        <v>44.241251796</v>
      </c>
      <c r="T55" s="375"/>
      <c r="X55" s="38"/>
    </row>
    <row r="56" spans="1:24" ht="16.899999999999999" customHeight="1">
      <c r="A56" s="97" t="s">
        <v>28</v>
      </c>
      <c r="B56" s="1233" t="s">
        <v>46</v>
      </c>
      <c r="C56" s="70">
        <v>1642.286049</v>
      </c>
      <c r="D56" s="70">
        <v>1901.3638798640004</v>
      </c>
      <c r="E56" s="70">
        <v>2076.4118020989999</v>
      </c>
      <c r="F56" s="70">
        <v>2224.6171537320001</v>
      </c>
      <c r="G56" s="70">
        <v>2251.4594914939998</v>
      </c>
      <c r="H56" s="70">
        <v>2237.2872559960001</v>
      </c>
      <c r="I56" s="70">
        <v>2264.778518912</v>
      </c>
      <c r="J56" s="70">
        <v>2284.1377845020002</v>
      </c>
      <c r="K56" s="70">
        <v>2318.8317079869998</v>
      </c>
      <c r="L56" s="70">
        <v>2339.14229105</v>
      </c>
      <c r="M56" s="70">
        <v>2377.0782271960002</v>
      </c>
      <c r="N56" s="70">
        <v>2404.847351803</v>
      </c>
      <c r="O56" s="70">
        <v>2428.0750616750001</v>
      </c>
      <c r="P56" s="70">
        <v>2429.5823096499998</v>
      </c>
      <c r="Q56" s="70">
        <v>2463.4421208220001</v>
      </c>
      <c r="R56" s="70">
        <v>2471.133557784</v>
      </c>
      <c r="S56" s="70">
        <v>2474.7114653690001</v>
      </c>
      <c r="T56" s="375"/>
      <c r="X56" s="38"/>
    </row>
    <row r="57" spans="1:24" ht="16.899999999999999" customHeight="1">
      <c r="A57" s="96" t="s">
        <v>119</v>
      </c>
      <c r="B57" s="1232" t="s">
        <v>47</v>
      </c>
      <c r="C57" s="70">
        <v>1767.580817</v>
      </c>
      <c r="D57" s="70">
        <v>1902.430630798</v>
      </c>
      <c r="E57" s="70">
        <v>1985.1520322199999</v>
      </c>
      <c r="F57" s="70">
        <v>2040.6998331740001</v>
      </c>
      <c r="G57" s="70">
        <v>1907.0832855660001</v>
      </c>
      <c r="H57" s="70">
        <v>1876.4260853579999</v>
      </c>
      <c r="I57" s="70">
        <v>1915.5765531300001</v>
      </c>
      <c r="J57" s="70">
        <v>1920.978264331</v>
      </c>
      <c r="K57" s="70">
        <v>1938.696022399</v>
      </c>
      <c r="L57" s="70">
        <v>1930.3745641119999</v>
      </c>
      <c r="M57" s="70">
        <v>1959.0112436019999</v>
      </c>
      <c r="N57" s="70">
        <v>1964.3374926439999</v>
      </c>
      <c r="O57" s="70">
        <v>1991.0567323160001</v>
      </c>
      <c r="P57" s="70">
        <v>2029.5896028879999</v>
      </c>
      <c r="Q57" s="70">
        <v>2013.8798730359999</v>
      </c>
      <c r="R57" s="70">
        <v>1988.457892052</v>
      </c>
      <c r="S57" s="70">
        <v>1930.625853176</v>
      </c>
      <c r="T57" s="375"/>
      <c r="X57" s="38"/>
    </row>
    <row r="58" spans="1:24" ht="16.899999999999999" customHeight="1">
      <c r="A58" s="96" t="s">
        <v>81</v>
      </c>
      <c r="B58" s="1232" t="s">
        <v>48</v>
      </c>
      <c r="C58" s="70">
        <v>1340.099193</v>
      </c>
      <c r="D58" s="70">
        <v>1473.3481833669996</v>
      </c>
      <c r="E58" s="70">
        <v>1828.457519067</v>
      </c>
      <c r="F58" s="70">
        <v>1963.0111231650001</v>
      </c>
      <c r="G58" s="70">
        <v>1980.0163631109999</v>
      </c>
      <c r="H58" s="70">
        <v>1973.2082059050001</v>
      </c>
      <c r="I58" s="70">
        <v>1982.988988433</v>
      </c>
      <c r="J58" s="70">
        <v>2027.4491763809999</v>
      </c>
      <c r="K58" s="70">
        <v>2014.5456287730001</v>
      </c>
      <c r="L58" s="70">
        <v>2029.484287818</v>
      </c>
      <c r="M58" s="70">
        <v>2086.545707581</v>
      </c>
      <c r="N58" s="70">
        <v>2087.9682581269999</v>
      </c>
      <c r="O58" s="70">
        <v>2132.6876779969998</v>
      </c>
      <c r="P58" s="70">
        <v>2136.2368822610001</v>
      </c>
      <c r="Q58" s="70">
        <v>2115.2316855180002</v>
      </c>
      <c r="R58" s="70">
        <v>2090.2634903789999</v>
      </c>
      <c r="S58" s="70">
        <v>2093.48281886</v>
      </c>
      <c r="T58" s="375"/>
      <c r="X58" s="38"/>
    </row>
    <row r="59" spans="1:24" ht="16.899999999999999" customHeight="1">
      <c r="A59" s="96" t="s">
        <v>82</v>
      </c>
      <c r="B59" s="1232" t="s">
        <v>49</v>
      </c>
      <c r="C59" s="70">
        <v>6925.9285520000003</v>
      </c>
      <c r="D59" s="70">
        <v>7453.3793534939996</v>
      </c>
      <c r="E59" s="70">
        <v>7666.7210049739997</v>
      </c>
      <c r="F59" s="70">
        <v>8519.4432770130006</v>
      </c>
      <c r="G59" s="70">
        <v>8809.2538760349998</v>
      </c>
      <c r="H59" s="70">
        <v>8783.4133538200003</v>
      </c>
      <c r="I59" s="70">
        <v>8871.0847910709999</v>
      </c>
      <c r="J59" s="70">
        <v>9043.0809719040008</v>
      </c>
      <c r="K59" s="70">
        <v>9258.8912189929997</v>
      </c>
      <c r="L59" s="70">
        <v>9461.042893324</v>
      </c>
      <c r="M59" s="70">
        <v>9655.4741730959995</v>
      </c>
      <c r="N59" s="70">
        <v>9703.0452345230005</v>
      </c>
      <c r="O59" s="70">
        <v>9896.3344561779995</v>
      </c>
      <c r="P59" s="70">
        <v>9912.1892677689993</v>
      </c>
      <c r="Q59" s="70">
        <v>10117.49613505</v>
      </c>
      <c r="R59" s="70">
        <v>10160.547811506</v>
      </c>
      <c r="S59" s="70">
        <v>10367.355601142999</v>
      </c>
      <c r="T59" s="375"/>
      <c r="X59" s="38"/>
    </row>
    <row r="60" spans="1:24" ht="16.899999999999999" customHeight="1">
      <c r="A60" s="96" t="s">
        <v>83</v>
      </c>
      <c r="B60" s="1232" t="s">
        <v>50</v>
      </c>
      <c r="C60" s="70">
        <v>1526.2317619999999</v>
      </c>
      <c r="D60" s="70">
        <v>1825.6026877210002</v>
      </c>
      <c r="E60" s="70">
        <v>1899.425404631</v>
      </c>
      <c r="F60" s="70">
        <v>1964.144184362</v>
      </c>
      <c r="G60" s="70">
        <v>1985.0347384419999</v>
      </c>
      <c r="H60" s="70">
        <v>1978.002855472</v>
      </c>
      <c r="I60" s="70">
        <v>1986.8928948309999</v>
      </c>
      <c r="J60" s="70">
        <v>2005.6147367179999</v>
      </c>
      <c r="K60" s="70">
        <v>2011.52986835</v>
      </c>
      <c r="L60" s="70">
        <v>2025.5284649309999</v>
      </c>
      <c r="M60" s="70">
        <v>2031.8230417479999</v>
      </c>
      <c r="N60" s="70">
        <v>2041.3699731500001</v>
      </c>
      <c r="O60" s="70">
        <v>2070.95499853</v>
      </c>
      <c r="P60" s="70">
        <v>2126.2879478750001</v>
      </c>
      <c r="Q60" s="70">
        <v>2125.612798909</v>
      </c>
      <c r="R60" s="70">
        <v>2155.887587577</v>
      </c>
      <c r="S60" s="70">
        <v>2212.3793331950001</v>
      </c>
      <c r="T60" s="375"/>
      <c r="V60" s="207"/>
      <c r="X60" s="38"/>
    </row>
    <row r="61" spans="1:24" ht="16.899999999999999" customHeight="1">
      <c r="A61" s="96" t="s">
        <v>84</v>
      </c>
      <c r="B61" s="1232" t="s">
        <v>51</v>
      </c>
      <c r="C61" s="70">
        <v>158.04217199999999</v>
      </c>
      <c r="D61" s="70">
        <v>190.00173843000002</v>
      </c>
      <c r="E61" s="70">
        <v>208.26748249799999</v>
      </c>
      <c r="F61" s="70">
        <v>194.80369245099999</v>
      </c>
      <c r="G61" s="70">
        <v>200.129478952</v>
      </c>
      <c r="H61" s="70">
        <v>200.202413812</v>
      </c>
      <c r="I61" s="70">
        <v>197.286739463</v>
      </c>
      <c r="J61" s="70">
        <v>197.797276143</v>
      </c>
      <c r="K61" s="70">
        <v>201.763933076</v>
      </c>
      <c r="L61" s="70">
        <v>201.811179716</v>
      </c>
      <c r="M61" s="70">
        <v>203.91482029299999</v>
      </c>
      <c r="N61" s="70">
        <v>205.31778754999999</v>
      </c>
      <c r="O61" s="70">
        <v>205.62169974700001</v>
      </c>
      <c r="P61" s="70">
        <v>213.55992499499999</v>
      </c>
      <c r="Q61" s="70">
        <v>210.16522412500001</v>
      </c>
      <c r="R61" s="70">
        <v>210.755804544</v>
      </c>
      <c r="S61" s="70">
        <v>210.95313180799999</v>
      </c>
      <c r="T61" s="375"/>
      <c r="X61" s="38"/>
    </row>
    <row r="62" spans="1:24" ht="16.899999999999999" customHeight="1">
      <c r="A62" s="96" t="s">
        <v>85</v>
      </c>
      <c r="B62" s="1232" t="s">
        <v>52</v>
      </c>
      <c r="C62" s="70">
        <v>11889.806728</v>
      </c>
      <c r="D62" s="70">
        <v>12851.454091042002</v>
      </c>
      <c r="E62" s="70">
        <v>13900.831761552001</v>
      </c>
      <c r="F62" s="70">
        <v>14322.247735626999</v>
      </c>
      <c r="G62" s="70">
        <v>13689.778069014001</v>
      </c>
      <c r="H62" s="70">
        <v>13673.803981032999</v>
      </c>
      <c r="I62" s="70">
        <v>13741.79727782</v>
      </c>
      <c r="J62" s="70">
        <v>14128.055162160001</v>
      </c>
      <c r="K62" s="70">
        <v>14097.724280044</v>
      </c>
      <c r="L62" s="70">
        <v>14086.689515958</v>
      </c>
      <c r="M62" s="70">
        <v>14417.381970087999</v>
      </c>
      <c r="N62" s="70">
        <v>14440.268252469999</v>
      </c>
      <c r="O62" s="70">
        <v>14351.713528385</v>
      </c>
      <c r="P62" s="70">
        <v>14933.197221465</v>
      </c>
      <c r="Q62" s="70">
        <v>14748.247804013999</v>
      </c>
      <c r="R62" s="70">
        <v>14611.875168515</v>
      </c>
      <c r="S62" s="70">
        <v>14573.783739439999</v>
      </c>
      <c r="T62" s="375"/>
      <c r="X62" s="38"/>
    </row>
    <row r="63" spans="1:24" ht="16.899999999999999" customHeight="1">
      <c r="A63" s="96" t="s">
        <v>86</v>
      </c>
      <c r="B63" s="1232" t="s">
        <v>53</v>
      </c>
      <c r="C63" s="70">
        <v>609.46621700000003</v>
      </c>
      <c r="D63" s="70">
        <v>761.22968644700006</v>
      </c>
      <c r="E63" s="70">
        <v>808.58537049400002</v>
      </c>
      <c r="F63" s="70">
        <v>908.19009459300003</v>
      </c>
      <c r="G63" s="70">
        <v>1023.492597638</v>
      </c>
      <c r="H63" s="70">
        <v>972.24780245099998</v>
      </c>
      <c r="I63" s="70">
        <v>1095.259882373</v>
      </c>
      <c r="J63" s="70">
        <v>1161.095586998</v>
      </c>
      <c r="K63" s="70">
        <v>1245.9618924250001</v>
      </c>
      <c r="L63" s="70">
        <v>1231.854611857</v>
      </c>
      <c r="M63" s="70">
        <v>1264.113575048</v>
      </c>
      <c r="N63" s="70">
        <v>1377.9864814</v>
      </c>
      <c r="O63" s="70">
        <v>1404.1853313730001</v>
      </c>
      <c r="P63" s="70">
        <v>1486.6501062269999</v>
      </c>
      <c r="Q63" s="70">
        <v>1585.5700622090001</v>
      </c>
      <c r="R63" s="70">
        <v>1539.8423675680001</v>
      </c>
      <c r="S63" s="70">
        <v>1523.9296817039999</v>
      </c>
      <c r="T63" s="375"/>
      <c r="X63" s="38"/>
    </row>
    <row r="64" spans="1:24" ht="16.899999999999999" customHeight="1">
      <c r="A64" s="96" t="s">
        <v>87</v>
      </c>
      <c r="B64" s="1232" t="s">
        <v>54</v>
      </c>
      <c r="C64" s="70">
        <v>1266.4326160000001</v>
      </c>
      <c r="D64" s="70">
        <v>1470.1959433769996</v>
      </c>
      <c r="E64" s="70">
        <v>1716.0132433369999</v>
      </c>
      <c r="F64" s="70">
        <v>1894.3239640219999</v>
      </c>
      <c r="G64" s="70">
        <v>1916.9387515339999</v>
      </c>
      <c r="H64" s="70">
        <v>1940.1044223199999</v>
      </c>
      <c r="I64" s="70">
        <v>1957.0210330079999</v>
      </c>
      <c r="J64" s="70">
        <v>1951.493533045</v>
      </c>
      <c r="K64" s="70">
        <v>1982.2056350380001</v>
      </c>
      <c r="L64" s="70">
        <v>2009.967562648</v>
      </c>
      <c r="M64" s="70">
        <v>2023.9523406169999</v>
      </c>
      <c r="N64" s="70">
        <v>2010.29309997</v>
      </c>
      <c r="O64" s="70">
        <v>1997.8736108170001</v>
      </c>
      <c r="P64" s="70">
        <v>2025.9090763439999</v>
      </c>
      <c r="Q64" s="70">
        <v>1966.2431760699999</v>
      </c>
      <c r="R64" s="70">
        <v>1963.057769993</v>
      </c>
      <c r="S64" s="70">
        <v>1951.8472354969999</v>
      </c>
      <c r="T64" s="375"/>
      <c r="X64" s="38"/>
    </row>
    <row r="65" spans="1:24" ht="16.899999999999999" customHeight="1">
      <c r="A65" s="96" t="s">
        <v>88</v>
      </c>
      <c r="B65" s="1232" t="s">
        <v>55</v>
      </c>
      <c r="C65" s="70">
        <v>455.426265</v>
      </c>
      <c r="D65" s="70">
        <v>399.73511353399999</v>
      </c>
      <c r="E65" s="70">
        <v>472.51653548600001</v>
      </c>
      <c r="F65" s="70">
        <v>541.55096187300001</v>
      </c>
      <c r="G65" s="70">
        <v>549.02323449799997</v>
      </c>
      <c r="H65" s="70">
        <v>545.34247149700002</v>
      </c>
      <c r="I65" s="70">
        <v>569.17476674299996</v>
      </c>
      <c r="J65" s="70">
        <v>575.14442976800001</v>
      </c>
      <c r="K65" s="70">
        <v>583.19208022700002</v>
      </c>
      <c r="L65" s="70">
        <v>604.86598711700003</v>
      </c>
      <c r="M65" s="70">
        <v>623.16477676900001</v>
      </c>
      <c r="N65" s="70">
        <v>665.83696710699996</v>
      </c>
      <c r="O65" s="70">
        <v>674.09792799299998</v>
      </c>
      <c r="P65" s="70">
        <v>705.37124159099994</v>
      </c>
      <c r="Q65" s="70">
        <v>691.31995821199996</v>
      </c>
      <c r="R65" s="70">
        <v>683.59161026599998</v>
      </c>
      <c r="S65" s="70">
        <v>666.751581311</v>
      </c>
      <c r="T65" s="375"/>
      <c r="X65" s="38"/>
    </row>
    <row r="66" spans="1:24" ht="16.899999999999999" customHeight="1">
      <c r="A66" s="96" t="s">
        <v>120</v>
      </c>
      <c r="B66" s="1232" t="s">
        <v>56</v>
      </c>
      <c r="C66" s="70">
        <v>615.01328000000001</v>
      </c>
      <c r="D66" s="70">
        <v>694.374430889</v>
      </c>
      <c r="E66" s="70">
        <v>1187.3887796609999</v>
      </c>
      <c r="F66" s="70">
        <v>1929.6924019620001</v>
      </c>
      <c r="G66" s="70">
        <v>2112.3520954529999</v>
      </c>
      <c r="H66" s="70">
        <v>2068.0258843430001</v>
      </c>
      <c r="I66" s="70">
        <v>1837.277634498</v>
      </c>
      <c r="J66" s="70">
        <v>1751.931768763</v>
      </c>
      <c r="K66" s="70">
        <v>1792.5199898149999</v>
      </c>
      <c r="L66" s="70">
        <v>1750.1496257389999</v>
      </c>
      <c r="M66" s="70">
        <v>1777.1087364729999</v>
      </c>
      <c r="N66" s="70">
        <v>1762.716068407</v>
      </c>
      <c r="O66" s="70">
        <v>2303.4089279640002</v>
      </c>
      <c r="P66" s="70">
        <v>2305.1616667439998</v>
      </c>
      <c r="Q66" s="70">
        <v>2308.9674146809998</v>
      </c>
      <c r="R66" s="70">
        <v>2317.2816254109998</v>
      </c>
      <c r="S66" s="70">
        <v>2311.92582339</v>
      </c>
      <c r="T66" s="375"/>
      <c r="X66" s="38"/>
    </row>
    <row r="67" spans="1:24" ht="16.899999999999999" customHeight="1">
      <c r="A67" s="97" t="s">
        <v>186</v>
      </c>
      <c r="B67" s="1232" t="s">
        <v>278</v>
      </c>
      <c r="C67" s="70">
        <v>0</v>
      </c>
      <c r="D67" s="70">
        <v>86.038261809000005</v>
      </c>
      <c r="E67" s="70">
        <v>89.199340563999996</v>
      </c>
      <c r="F67" s="70">
        <v>115.271761277</v>
      </c>
      <c r="G67" s="70">
        <v>147.32793129000001</v>
      </c>
      <c r="H67" s="70">
        <v>152.92419412699999</v>
      </c>
      <c r="I67" s="70">
        <v>149.43883268499999</v>
      </c>
      <c r="J67" s="70">
        <v>144.027121593</v>
      </c>
      <c r="K67" s="70">
        <v>133.64088855899999</v>
      </c>
      <c r="L67" s="70">
        <v>171.37430768999999</v>
      </c>
      <c r="M67" s="70">
        <v>173.456523363</v>
      </c>
      <c r="N67" s="70">
        <v>174.927314741</v>
      </c>
      <c r="O67" s="70">
        <v>153.66096315499999</v>
      </c>
      <c r="P67" s="70">
        <v>143.542324503</v>
      </c>
      <c r="Q67" s="70">
        <v>140.48306491100001</v>
      </c>
      <c r="R67" s="70">
        <v>141.13848545299999</v>
      </c>
      <c r="S67" s="70">
        <v>193.29001207799999</v>
      </c>
      <c r="T67" s="375"/>
      <c r="X67" s="38"/>
    </row>
    <row r="68" spans="1:24" ht="16.899999999999999" customHeight="1">
      <c r="A68" s="97" t="s">
        <v>187</v>
      </c>
      <c r="B68" s="1233" t="s">
        <v>57</v>
      </c>
      <c r="C68" s="70">
        <v>2559.3889290000002</v>
      </c>
      <c r="D68" s="70">
        <v>2676.8522069090004</v>
      </c>
      <c r="E68" s="70">
        <v>2732.0781888850001</v>
      </c>
      <c r="F68" s="70">
        <v>2602.1546982230002</v>
      </c>
      <c r="G68" s="70">
        <v>2619.8687378039999</v>
      </c>
      <c r="H68" s="70">
        <v>263.19274970200001</v>
      </c>
      <c r="I68" s="70">
        <v>266.42316939900002</v>
      </c>
      <c r="J68" s="70">
        <v>266.89001650500001</v>
      </c>
      <c r="K68" s="70">
        <v>271.81863675</v>
      </c>
      <c r="L68" s="70">
        <v>290.58061099000003</v>
      </c>
      <c r="M68" s="70">
        <v>295.15109190700002</v>
      </c>
      <c r="N68" s="70">
        <v>303.93425234099999</v>
      </c>
      <c r="O68" s="70">
        <v>308.72081209800001</v>
      </c>
      <c r="P68" s="70">
        <v>326.56546161799997</v>
      </c>
      <c r="Q68" s="70">
        <v>318.96927193300002</v>
      </c>
      <c r="R68" s="70">
        <v>314.89776078400001</v>
      </c>
      <c r="S68" s="70">
        <v>308.450555442</v>
      </c>
      <c r="T68" s="375"/>
      <c r="X68" s="38"/>
    </row>
    <row r="69" spans="1:24" ht="16.899999999999999" customHeight="1">
      <c r="A69" s="97" t="s">
        <v>188</v>
      </c>
      <c r="B69" s="1233" t="s">
        <v>58</v>
      </c>
      <c r="C69" s="70">
        <v>2621.7036990000001</v>
      </c>
      <c r="D69" s="70">
        <v>2842.8057229639999</v>
      </c>
      <c r="E69" s="70">
        <v>2897.8034765839998</v>
      </c>
      <c r="F69" s="70">
        <v>3007.496307071</v>
      </c>
      <c r="G69" s="70">
        <v>3196.3628237090002</v>
      </c>
      <c r="H69" s="70">
        <v>3130.2240026519999</v>
      </c>
      <c r="I69" s="70">
        <v>3141.2121284939999</v>
      </c>
      <c r="J69" s="70">
        <v>3148.4711544219999</v>
      </c>
      <c r="K69" s="70">
        <v>3160.5018263239999</v>
      </c>
      <c r="L69" s="70">
        <v>3177.948590724</v>
      </c>
      <c r="M69" s="70">
        <v>3185.0220490480001</v>
      </c>
      <c r="N69" s="70">
        <v>3185.778655606</v>
      </c>
      <c r="O69" s="70">
        <v>3219.847841751</v>
      </c>
      <c r="P69" s="70">
        <v>3150.9545014139999</v>
      </c>
      <c r="Q69" s="70">
        <v>3269.4614354700002</v>
      </c>
      <c r="R69" s="70">
        <v>3264.513687566</v>
      </c>
      <c r="S69" s="70">
        <v>3340.2841161840001</v>
      </c>
      <c r="T69" s="375"/>
      <c r="X69" s="38"/>
    </row>
    <row r="70" spans="1:24" ht="16.899999999999999" customHeight="1">
      <c r="A70" s="96" t="s">
        <v>189</v>
      </c>
      <c r="B70" s="1233" t="s">
        <v>59</v>
      </c>
      <c r="C70" s="70">
        <v>1285.886939</v>
      </c>
      <c r="D70" s="70">
        <v>1798.0760312779998</v>
      </c>
      <c r="E70" s="70">
        <v>2090.7855399919999</v>
      </c>
      <c r="F70" s="70">
        <v>2165.7131853679998</v>
      </c>
      <c r="G70" s="70">
        <v>2178.1173966020001</v>
      </c>
      <c r="H70" s="70">
        <v>2158.8237102789999</v>
      </c>
      <c r="I70" s="70">
        <v>2140.3499806340001</v>
      </c>
      <c r="J70" s="70">
        <v>2163.109085133</v>
      </c>
      <c r="K70" s="70">
        <v>2170.253906809</v>
      </c>
      <c r="L70" s="70">
        <v>2170.6973145530001</v>
      </c>
      <c r="M70" s="70">
        <v>2146.7353986049998</v>
      </c>
      <c r="N70" s="70">
        <v>2145.9956026690002</v>
      </c>
      <c r="O70" s="70">
        <v>2132.654461267</v>
      </c>
      <c r="P70" s="70">
        <v>2183.8626204080001</v>
      </c>
      <c r="Q70" s="70">
        <v>2196.321370007</v>
      </c>
      <c r="R70" s="70">
        <v>2177.1391912479999</v>
      </c>
      <c r="S70" s="70">
        <v>2178.8111611149998</v>
      </c>
      <c r="T70" s="375"/>
      <c r="X70" s="38"/>
    </row>
    <row r="71" spans="1:24" ht="16.899999999999999" customHeight="1">
      <c r="A71" s="96" t="s">
        <v>190</v>
      </c>
      <c r="B71" s="1232" t="s">
        <v>60</v>
      </c>
      <c r="C71" s="70">
        <v>289.72305599999999</v>
      </c>
      <c r="D71" s="70">
        <v>333.57030139200003</v>
      </c>
      <c r="E71" s="70">
        <v>376.25599782400002</v>
      </c>
      <c r="F71" s="70">
        <v>438.45698286800001</v>
      </c>
      <c r="G71" s="70">
        <v>397.67026398500002</v>
      </c>
      <c r="H71" s="70">
        <v>381.31220022399998</v>
      </c>
      <c r="I71" s="70">
        <v>400.87416251799999</v>
      </c>
      <c r="J71" s="70">
        <v>402.864457007</v>
      </c>
      <c r="K71" s="70">
        <v>410.229293853</v>
      </c>
      <c r="L71" s="70">
        <v>418.75236220300002</v>
      </c>
      <c r="M71" s="70">
        <v>434.87839042899998</v>
      </c>
      <c r="N71" s="70">
        <v>441.14725436999998</v>
      </c>
      <c r="O71" s="70">
        <v>455.18396359100001</v>
      </c>
      <c r="P71" s="70">
        <v>497.78469150299998</v>
      </c>
      <c r="Q71" s="70">
        <v>467.25747631299998</v>
      </c>
      <c r="R71" s="70">
        <v>457.36154316099999</v>
      </c>
      <c r="S71" s="70">
        <v>456.77012922199998</v>
      </c>
      <c r="T71" s="375"/>
      <c r="X71" s="38"/>
    </row>
    <row r="72" spans="1:24" ht="16.899999999999999" customHeight="1">
      <c r="A72" s="96" t="s">
        <v>191</v>
      </c>
      <c r="B72" s="1232" t="s">
        <v>61</v>
      </c>
      <c r="C72" s="70">
        <v>7.4019969999999997</v>
      </c>
      <c r="D72" s="70">
        <v>8.8486846109999995</v>
      </c>
      <c r="E72" s="70">
        <v>121.17459067199999</v>
      </c>
      <c r="F72" s="70">
        <v>143.495785794</v>
      </c>
      <c r="G72" s="70">
        <v>148.676633227</v>
      </c>
      <c r="H72" s="70">
        <v>138.02637228500001</v>
      </c>
      <c r="I72" s="70">
        <v>135.56185771299999</v>
      </c>
      <c r="J72" s="70">
        <v>153.30544626099999</v>
      </c>
      <c r="K72" s="70">
        <v>138.00865279000001</v>
      </c>
      <c r="L72" s="70">
        <v>162.435403842</v>
      </c>
      <c r="M72" s="70">
        <v>154.08970636000001</v>
      </c>
      <c r="N72" s="70">
        <v>133.19961511899999</v>
      </c>
      <c r="O72" s="70">
        <v>157.24571911800001</v>
      </c>
      <c r="P72" s="70">
        <v>148.960930123</v>
      </c>
      <c r="Q72" s="70">
        <v>163.68741106600001</v>
      </c>
      <c r="R72" s="70">
        <v>150.54707835900001</v>
      </c>
      <c r="S72" s="70">
        <v>154.23325212699999</v>
      </c>
      <c r="T72" s="375"/>
      <c r="X72" s="38"/>
    </row>
    <row r="73" spans="1:24" ht="16.899999999999999" customHeight="1">
      <c r="A73" s="96" t="s">
        <v>192</v>
      </c>
      <c r="B73" s="1232" t="s">
        <v>62</v>
      </c>
      <c r="C73" s="70">
        <v>33.384124999999997</v>
      </c>
      <c r="D73" s="70">
        <v>54.41122153300001</v>
      </c>
      <c r="E73" s="70">
        <v>31.651631943000002</v>
      </c>
      <c r="F73" s="70">
        <v>40.782503636999998</v>
      </c>
      <c r="G73" s="70">
        <v>46.912142965000001</v>
      </c>
      <c r="H73" s="70">
        <v>48.277492760999998</v>
      </c>
      <c r="I73" s="70">
        <v>50.840131528000001</v>
      </c>
      <c r="J73" s="70">
        <v>49.083058940999997</v>
      </c>
      <c r="K73" s="70">
        <v>49.867315834000003</v>
      </c>
      <c r="L73" s="70">
        <v>50.981812146999999</v>
      </c>
      <c r="M73" s="70">
        <v>49.759209073999997</v>
      </c>
      <c r="N73" s="70">
        <v>49.089237756999999</v>
      </c>
      <c r="O73" s="70">
        <v>53.756779361</v>
      </c>
      <c r="P73" s="70">
        <v>58.783533791000004</v>
      </c>
      <c r="Q73" s="70">
        <v>58.699158003000001</v>
      </c>
      <c r="R73" s="70">
        <v>58.240558335999999</v>
      </c>
      <c r="S73" s="70">
        <v>56.590747213999997</v>
      </c>
      <c r="T73" s="375"/>
      <c r="X73" s="38"/>
    </row>
    <row r="74" spans="1:24" ht="16.899999999999999" customHeight="1">
      <c r="A74" s="96" t="s">
        <v>193</v>
      </c>
      <c r="B74" s="1232" t="s">
        <v>63</v>
      </c>
      <c r="C74" s="70">
        <v>1465.87995</v>
      </c>
      <c r="D74" s="70">
        <v>1617.333734433</v>
      </c>
      <c r="E74" s="70">
        <v>1706.7636075569999</v>
      </c>
      <c r="F74" s="70">
        <v>1842.569189375</v>
      </c>
      <c r="G74" s="70">
        <v>1824.5970204929999</v>
      </c>
      <c r="H74" s="70">
        <v>1838.1421963549999</v>
      </c>
      <c r="I74" s="70">
        <v>1891.757944295</v>
      </c>
      <c r="J74" s="70">
        <v>1868.893439553</v>
      </c>
      <c r="K74" s="70">
        <v>1877.700740455</v>
      </c>
      <c r="L74" s="70">
        <v>1895.7004070979999</v>
      </c>
      <c r="M74" s="70">
        <v>1929.316096993</v>
      </c>
      <c r="N74" s="70">
        <v>1969.907356277</v>
      </c>
      <c r="O74" s="70">
        <v>2003.017680812</v>
      </c>
      <c r="P74" s="70">
        <v>2056.1484633780001</v>
      </c>
      <c r="Q74" s="70">
        <v>2043.54744467</v>
      </c>
      <c r="R74" s="70">
        <v>2020.0424178200001</v>
      </c>
      <c r="S74" s="70">
        <v>1993.531356624</v>
      </c>
      <c r="T74" s="375"/>
      <c r="X74" s="38"/>
    </row>
    <row r="75" spans="1:24" ht="16.899999999999999" customHeight="1">
      <c r="A75" s="96" t="s">
        <v>194</v>
      </c>
      <c r="B75" s="1232" t="s">
        <v>64</v>
      </c>
      <c r="C75" s="70">
        <v>15570.680904000001</v>
      </c>
      <c r="D75" s="70">
        <v>17073.846067018996</v>
      </c>
      <c r="E75" s="70">
        <v>18527.798679173</v>
      </c>
      <c r="F75" s="70">
        <v>19245.170177710999</v>
      </c>
      <c r="G75" s="70">
        <v>19650.014781770999</v>
      </c>
      <c r="H75" s="70">
        <v>19618.282710736999</v>
      </c>
      <c r="I75" s="70">
        <v>19829.566853556</v>
      </c>
      <c r="J75" s="70">
        <v>20033.515590399002</v>
      </c>
      <c r="K75" s="70">
        <v>19769.931172273002</v>
      </c>
      <c r="L75" s="70">
        <v>20067.027516102</v>
      </c>
      <c r="M75" s="70">
        <v>20178.400395248998</v>
      </c>
      <c r="N75" s="70">
        <v>20450.244293711999</v>
      </c>
      <c r="O75" s="70">
        <v>20540.419207494</v>
      </c>
      <c r="P75" s="70">
        <v>20649.600319165998</v>
      </c>
      <c r="Q75" s="70">
        <v>20652.969237721001</v>
      </c>
      <c r="R75" s="70">
        <v>20543.377338415001</v>
      </c>
      <c r="S75" s="70">
        <v>20707.986256852</v>
      </c>
      <c r="T75" s="375"/>
      <c r="X75" s="38"/>
    </row>
    <row r="76" spans="1:24" ht="16.899999999999999" customHeight="1">
      <c r="A76" s="96" t="s">
        <v>195</v>
      </c>
      <c r="B76" s="1232" t="s">
        <v>65</v>
      </c>
      <c r="C76" s="70">
        <v>727.27212799999995</v>
      </c>
      <c r="D76" s="70">
        <v>866.71517809700015</v>
      </c>
      <c r="E76" s="70">
        <v>905.93630384999994</v>
      </c>
      <c r="F76" s="70">
        <v>897.72441632100004</v>
      </c>
      <c r="G76" s="70">
        <v>900.78353909500004</v>
      </c>
      <c r="H76" s="70">
        <v>821.61222284200005</v>
      </c>
      <c r="I76" s="70">
        <v>821.15091022800004</v>
      </c>
      <c r="J76" s="70">
        <v>826.92076029199995</v>
      </c>
      <c r="K76" s="70">
        <v>823.12098418599999</v>
      </c>
      <c r="L76" s="70">
        <v>816.78337247399998</v>
      </c>
      <c r="M76" s="70">
        <v>817.76627741100003</v>
      </c>
      <c r="N76" s="70">
        <v>823.63575072100002</v>
      </c>
      <c r="O76" s="70">
        <v>825.41715593799995</v>
      </c>
      <c r="P76" s="70">
        <v>832.23120117899998</v>
      </c>
      <c r="Q76" s="70">
        <v>835.346032229</v>
      </c>
      <c r="R76" s="70">
        <v>828.70787358899997</v>
      </c>
      <c r="S76" s="70">
        <v>819.65230748700003</v>
      </c>
      <c r="T76" s="375"/>
      <c r="X76" s="38"/>
    </row>
    <row r="77" spans="1:24" ht="16.899999999999999" customHeight="1">
      <c r="A77" s="96" t="s">
        <v>196</v>
      </c>
      <c r="B77" s="1232" t="s">
        <v>66</v>
      </c>
      <c r="C77" s="70">
        <v>1987.4396609999999</v>
      </c>
      <c r="D77" s="70">
        <v>2177.282312632</v>
      </c>
      <c r="E77" s="70">
        <v>2348.2787049479998</v>
      </c>
      <c r="F77" s="70">
        <v>2415.5733013180002</v>
      </c>
      <c r="G77" s="70">
        <v>2396.353654863</v>
      </c>
      <c r="H77" s="70">
        <v>6915.9798147560005</v>
      </c>
      <c r="I77" s="70">
        <v>6797.1574715380002</v>
      </c>
      <c r="J77" s="70">
        <v>6733.1168107049998</v>
      </c>
      <c r="K77" s="70">
        <v>6640.2725407730004</v>
      </c>
      <c r="L77" s="70">
        <v>6674.9684512220001</v>
      </c>
      <c r="M77" s="70">
        <v>6655.8490513309998</v>
      </c>
      <c r="N77" s="70">
        <v>6748.1095836189997</v>
      </c>
      <c r="O77" s="70">
        <v>6854.612585842</v>
      </c>
      <c r="P77" s="70">
        <v>6986.1152276949997</v>
      </c>
      <c r="Q77" s="70">
        <v>6896.1085533619998</v>
      </c>
      <c r="R77" s="70">
        <v>6805.262046283</v>
      </c>
      <c r="S77" s="70">
        <v>6871.8978552130002</v>
      </c>
      <c r="T77" s="375"/>
      <c r="X77" s="38"/>
    </row>
    <row r="78" spans="1:24" ht="16.899999999999999" customHeight="1">
      <c r="A78" s="96" t="s">
        <v>197</v>
      </c>
      <c r="B78" s="1232" t="s">
        <v>67</v>
      </c>
      <c r="C78" s="70">
        <v>1394.438093</v>
      </c>
      <c r="D78" s="70">
        <v>1429.4168564749996</v>
      </c>
      <c r="E78" s="70">
        <v>1678.0807625089999</v>
      </c>
      <c r="F78" s="70">
        <v>1773.449070267</v>
      </c>
      <c r="G78" s="70">
        <v>1798.15809386</v>
      </c>
      <c r="H78" s="70">
        <v>301.453344163</v>
      </c>
      <c r="I78" s="70">
        <v>292.76754271900001</v>
      </c>
      <c r="J78" s="70">
        <v>300.99599509299998</v>
      </c>
      <c r="K78" s="70">
        <v>292.26776026700003</v>
      </c>
      <c r="L78" s="70">
        <v>292.25526210300001</v>
      </c>
      <c r="M78" s="70">
        <v>306.219198484</v>
      </c>
      <c r="N78" s="70">
        <v>310.036066882</v>
      </c>
      <c r="O78" s="70">
        <v>312.07177947500003</v>
      </c>
      <c r="P78" s="70">
        <v>338.531390649</v>
      </c>
      <c r="Q78" s="70">
        <v>321.13674392199999</v>
      </c>
      <c r="R78" s="70">
        <v>318.70681785900001</v>
      </c>
      <c r="S78" s="70">
        <v>337.107918815</v>
      </c>
      <c r="T78" s="375"/>
      <c r="X78" s="38"/>
    </row>
    <row r="79" spans="1:24" ht="16.899999999999999" customHeight="1">
      <c r="A79" s="96" t="s">
        <v>198</v>
      </c>
      <c r="B79" s="1232" t="s">
        <v>68</v>
      </c>
      <c r="C79" s="70">
        <v>165.44814</v>
      </c>
      <c r="D79" s="70">
        <v>251.97974149999999</v>
      </c>
      <c r="E79" s="70">
        <v>282.38684639299998</v>
      </c>
      <c r="F79" s="70">
        <v>307.34277819900001</v>
      </c>
      <c r="G79" s="70">
        <v>312.93435364800001</v>
      </c>
      <c r="H79" s="70">
        <v>143.108975891</v>
      </c>
      <c r="I79" s="70">
        <v>144.90333746300001</v>
      </c>
      <c r="J79" s="70">
        <v>149.680934036</v>
      </c>
      <c r="K79" s="70">
        <v>151.68894888700001</v>
      </c>
      <c r="L79" s="70">
        <v>152.70809474399999</v>
      </c>
      <c r="M79" s="70">
        <v>153.007457708</v>
      </c>
      <c r="N79" s="70">
        <v>155.346189748</v>
      </c>
      <c r="O79" s="70">
        <v>154.44168374500001</v>
      </c>
      <c r="P79" s="70">
        <v>154.621377405</v>
      </c>
      <c r="Q79" s="70">
        <v>151.48051016900001</v>
      </c>
      <c r="R79" s="70">
        <v>150.071936849</v>
      </c>
      <c r="S79" s="70">
        <v>147.45659560499999</v>
      </c>
      <c r="T79" s="375"/>
      <c r="X79" s="38"/>
    </row>
    <row r="80" spans="1:24" ht="16.899999999999999" customHeight="1">
      <c r="A80" s="96" t="s">
        <v>199</v>
      </c>
      <c r="B80" s="1232" t="s">
        <v>69</v>
      </c>
      <c r="C80" s="70">
        <v>752.85016199999995</v>
      </c>
      <c r="D80" s="70">
        <v>992.53050263100022</v>
      </c>
      <c r="E80" s="70">
        <v>718.302858571</v>
      </c>
      <c r="F80" s="70">
        <v>711.85190116399997</v>
      </c>
      <c r="G80" s="70">
        <v>618.627067786</v>
      </c>
      <c r="H80" s="70">
        <v>485.57079730999999</v>
      </c>
      <c r="I80" s="70">
        <v>492.93934999099997</v>
      </c>
      <c r="J80" s="70">
        <v>485.42562796499999</v>
      </c>
      <c r="K80" s="70">
        <v>486.15796728399999</v>
      </c>
      <c r="L80" s="70">
        <v>481.87327632400002</v>
      </c>
      <c r="M80" s="70">
        <v>482.39604490400001</v>
      </c>
      <c r="N80" s="70">
        <v>489.64300494700001</v>
      </c>
      <c r="O80" s="70">
        <v>183.45923712800001</v>
      </c>
      <c r="P80" s="70">
        <v>184.41014118199999</v>
      </c>
      <c r="Q80" s="70">
        <v>180.44552468099999</v>
      </c>
      <c r="R80" s="70">
        <v>184.63511137200001</v>
      </c>
      <c r="S80" s="70">
        <v>183.91896712100001</v>
      </c>
      <c r="T80" s="375"/>
      <c r="X80" s="38"/>
    </row>
    <row r="81" spans="1:24" ht="16.899999999999999" customHeight="1">
      <c r="A81" s="96" t="s">
        <v>238</v>
      </c>
      <c r="B81" s="1232"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375"/>
      <c r="X81" s="38"/>
    </row>
    <row r="82" spans="1:24" ht="25.35" customHeight="1" thickBot="1">
      <c r="A82" s="534"/>
      <c r="B82" s="535" t="s">
        <v>72</v>
      </c>
      <c r="C82" s="536">
        <f>SUM(C47:C81)</f>
        <v>135692.92267999999</v>
      </c>
      <c r="D82" s="536">
        <v>155075.4406989089</v>
      </c>
      <c r="E82" s="536">
        <v>168442.69882947198</v>
      </c>
      <c r="F82" s="536">
        <v>182301.55206078498</v>
      </c>
      <c r="G82" s="536">
        <v>181603.11906335095</v>
      </c>
      <c r="H82" s="536">
        <v>180766.59255555694</v>
      </c>
      <c r="I82" s="536">
        <v>184477.17661983607</v>
      </c>
      <c r="J82" s="536">
        <v>185701.61680103603</v>
      </c>
      <c r="K82" s="536">
        <v>187124.33720043697</v>
      </c>
      <c r="L82" s="536">
        <v>188874.10468748998</v>
      </c>
      <c r="M82" s="536">
        <v>190323.85225204294</v>
      </c>
      <c r="N82" s="536">
        <v>191362.80029676098</v>
      </c>
      <c r="O82" s="536">
        <v>193018.77349291701</v>
      </c>
      <c r="P82" s="536">
        <v>194983.82809576901</v>
      </c>
      <c r="Q82" s="536">
        <v>194684.47380254301</v>
      </c>
      <c r="R82" s="536">
        <v>193932.16370389899</v>
      </c>
      <c r="S82" s="536">
        <v>193991.87359982991</v>
      </c>
      <c r="T82" s="537"/>
      <c r="X82" s="38"/>
    </row>
    <row r="83" spans="1:24" s="49" customFormat="1" ht="26.25" hidden="1" customHeight="1" thickBot="1">
      <c r="A83" s="1072" t="s">
        <v>12</v>
      </c>
      <c r="B83" s="1073" t="s">
        <v>270</v>
      </c>
      <c r="C83" s="523"/>
      <c r="D83" s="523"/>
      <c r="E83" s="523"/>
      <c r="F83" s="523"/>
      <c r="G83" s="523"/>
      <c r="H83" s="523"/>
      <c r="I83" s="523"/>
      <c r="J83" s="523"/>
      <c r="K83" s="523"/>
      <c r="L83" s="523"/>
      <c r="M83" s="523"/>
      <c r="N83" s="523"/>
      <c r="O83" s="523"/>
      <c r="P83" s="523"/>
      <c r="Q83" s="523"/>
      <c r="R83" s="523"/>
      <c r="S83" s="523"/>
      <c r="T83" s="1074"/>
      <c r="U83" s="214"/>
      <c r="V83" s="70"/>
      <c r="W83" s="215"/>
      <c r="X83" s="216"/>
    </row>
    <row r="84" spans="1:24" ht="19.5" hidden="1" customHeight="1">
      <c r="A84" s="1075" t="s">
        <v>12</v>
      </c>
      <c r="B84" s="199" t="s">
        <v>73</v>
      </c>
      <c r="C84" s="200"/>
      <c r="D84" s="200"/>
      <c r="E84" s="200"/>
      <c r="F84" s="200"/>
      <c r="G84" s="200"/>
      <c r="H84" s="200"/>
      <c r="I84" s="200"/>
      <c r="J84" s="200"/>
      <c r="K84" s="200"/>
      <c r="L84" s="200"/>
      <c r="M84" s="200"/>
      <c r="N84" s="200"/>
      <c r="O84" s="200"/>
      <c r="P84" s="200"/>
      <c r="Q84" s="200"/>
      <c r="R84" s="200"/>
      <c r="S84" s="200"/>
      <c r="T84" s="1076"/>
      <c r="X84" s="38"/>
    </row>
    <row r="85" spans="1:24" ht="75" customHeight="1">
      <c r="A85" s="1404" t="s">
        <v>735</v>
      </c>
      <c r="B85" s="1405"/>
      <c r="C85" s="1405"/>
      <c r="D85" s="1405"/>
      <c r="E85" s="1405"/>
      <c r="F85" s="1405"/>
      <c r="G85" s="1405"/>
      <c r="H85" s="1405"/>
      <c r="I85" s="1405"/>
      <c r="J85" s="1405"/>
      <c r="K85" s="1405"/>
      <c r="L85" s="1405"/>
      <c r="M85" s="1405"/>
      <c r="N85" s="1405"/>
      <c r="O85" s="1405"/>
      <c r="P85" s="1405"/>
      <c r="Q85" s="1405"/>
      <c r="R85" s="1405"/>
      <c r="S85" s="1405"/>
      <c r="T85" s="1406"/>
    </row>
    <row r="86" spans="1:24" ht="22.35" customHeight="1">
      <c r="A86" s="1439" t="s">
        <v>549</v>
      </c>
      <c r="B86" s="1440"/>
      <c r="C86" s="1326" t="s">
        <v>277</v>
      </c>
      <c r="D86" s="1443" t="s">
        <v>849</v>
      </c>
      <c r="E86" s="1324">
        <v>2021</v>
      </c>
      <c r="F86" s="1324">
        <v>2022</v>
      </c>
      <c r="G86" s="1324">
        <v>2023</v>
      </c>
      <c r="H86" s="1324"/>
      <c r="I86" s="1324"/>
      <c r="J86" s="1324"/>
      <c r="K86" s="1324"/>
      <c r="L86" s="1324"/>
      <c r="M86" s="1324"/>
      <c r="N86" s="1324"/>
      <c r="O86" s="1324"/>
      <c r="P86" s="1324"/>
      <c r="Q86" s="1324">
        <v>2024</v>
      </c>
      <c r="R86" s="1324"/>
      <c r="S86" s="1324"/>
      <c r="T86" s="878"/>
    </row>
    <row r="87" spans="1:24" ht="22.35" customHeight="1">
      <c r="A87" s="1439"/>
      <c r="B87" s="1440"/>
      <c r="C87" s="1326"/>
      <c r="D87" s="1443"/>
      <c r="E87" s="1324"/>
      <c r="F87" s="1324"/>
      <c r="G87" s="923" t="s">
        <v>2</v>
      </c>
      <c r="H87" s="923" t="s">
        <v>3</v>
      </c>
      <c r="I87" s="923" t="s">
        <v>4</v>
      </c>
      <c r="J87" s="923" t="s">
        <v>5</v>
      </c>
      <c r="K87" s="923" t="s">
        <v>6</v>
      </c>
      <c r="L87" s="923" t="s">
        <v>267</v>
      </c>
      <c r="M87" s="923" t="s">
        <v>7</v>
      </c>
      <c r="N87" s="923" t="s">
        <v>13</v>
      </c>
      <c r="O87" s="923" t="s">
        <v>14</v>
      </c>
      <c r="P87" s="923" t="s">
        <v>15</v>
      </c>
      <c r="Q87" s="923" t="s">
        <v>0</v>
      </c>
      <c r="R87" s="923" t="s">
        <v>1</v>
      </c>
      <c r="S87" s="923" t="s">
        <v>2</v>
      </c>
      <c r="T87" s="1123"/>
    </row>
    <row r="88" spans="1:24" ht="25.35" customHeight="1">
      <c r="A88" s="1441" t="s">
        <v>550</v>
      </c>
      <c r="B88" s="1442"/>
      <c r="C88" s="70">
        <v>10</v>
      </c>
      <c r="D88" s="70">
        <v>8</v>
      </c>
      <c r="E88" s="70">
        <v>5</v>
      </c>
      <c r="F88" s="70">
        <v>2</v>
      </c>
      <c r="G88" s="70">
        <v>2</v>
      </c>
      <c r="H88" s="70">
        <v>2</v>
      </c>
      <c r="I88" s="70">
        <v>4</v>
      </c>
      <c r="J88" s="70">
        <v>4</v>
      </c>
      <c r="K88" s="70">
        <v>4</v>
      </c>
      <c r="L88" s="70">
        <v>4</v>
      </c>
      <c r="M88" s="70">
        <v>3</v>
      </c>
      <c r="N88" s="70">
        <v>4</v>
      </c>
      <c r="O88" s="70">
        <v>3</v>
      </c>
      <c r="P88" s="70">
        <v>2</v>
      </c>
      <c r="Q88" s="70">
        <v>1</v>
      </c>
      <c r="R88" s="70">
        <v>1</v>
      </c>
      <c r="S88" s="70">
        <v>1</v>
      </c>
      <c r="T88" s="375"/>
    </row>
    <row r="89" spans="1:24" ht="25.35" customHeight="1">
      <c r="A89" s="966"/>
      <c r="B89" s="1235" t="s">
        <v>551</v>
      </c>
      <c r="C89" s="70"/>
      <c r="D89" s="70"/>
      <c r="E89" s="70"/>
      <c r="F89" s="70"/>
      <c r="G89" s="70"/>
      <c r="H89" s="70"/>
      <c r="I89" s="70"/>
      <c r="J89" s="70"/>
      <c r="K89" s="70"/>
      <c r="L89" s="70"/>
      <c r="M89" s="70"/>
      <c r="N89" s="70"/>
      <c r="O89" s="70"/>
      <c r="P89" s="70"/>
      <c r="Q89" s="70"/>
      <c r="R89" s="70"/>
      <c r="S89" s="70"/>
      <c r="T89" s="375"/>
    </row>
    <row r="90" spans="1:24" ht="25.35" customHeight="1">
      <c r="A90" s="1441" t="s">
        <v>550</v>
      </c>
      <c r="B90" s="1442"/>
      <c r="C90" s="70">
        <v>90</v>
      </c>
      <c r="D90" s="70">
        <v>49</v>
      </c>
      <c r="E90" s="70">
        <v>37</v>
      </c>
      <c r="F90" s="70">
        <v>30</v>
      </c>
      <c r="G90" s="70">
        <v>26</v>
      </c>
      <c r="H90" s="70">
        <v>26</v>
      </c>
      <c r="I90" s="70">
        <v>24</v>
      </c>
      <c r="J90" s="70">
        <v>25</v>
      </c>
      <c r="K90" s="70">
        <v>26</v>
      </c>
      <c r="L90" s="70">
        <v>25</v>
      </c>
      <c r="M90" s="70">
        <v>26</v>
      </c>
      <c r="N90" s="70">
        <v>25</v>
      </c>
      <c r="O90" s="70">
        <v>24</v>
      </c>
      <c r="P90" s="70">
        <v>22</v>
      </c>
      <c r="Q90" s="70">
        <v>22</v>
      </c>
      <c r="R90" s="70">
        <v>22</v>
      </c>
      <c r="S90" s="70">
        <v>21</v>
      </c>
      <c r="T90" s="375"/>
    </row>
    <row r="91" spans="1:24" ht="25.35" customHeight="1">
      <c r="A91" s="966"/>
      <c r="B91" s="1235" t="s">
        <v>552</v>
      </c>
      <c r="C91" s="70"/>
      <c r="D91" s="70"/>
      <c r="E91" s="70"/>
      <c r="F91" s="70"/>
      <c r="G91" s="70"/>
      <c r="H91" s="70"/>
      <c r="I91" s="70"/>
      <c r="J91" s="70"/>
      <c r="K91" s="70"/>
      <c r="L91" s="70"/>
      <c r="M91" s="70"/>
      <c r="N91" s="70"/>
      <c r="O91" s="70"/>
      <c r="P91" s="70"/>
      <c r="Q91" s="70"/>
      <c r="R91" s="70"/>
      <c r="S91" s="70"/>
      <c r="T91" s="375"/>
    </row>
    <row r="92" spans="1:24" ht="25.35" customHeight="1">
      <c r="A92" s="1441" t="s">
        <v>550</v>
      </c>
      <c r="B92" s="1442"/>
      <c r="C92" s="70">
        <v>173</v>
      </c>
      <c r="D92" s="70">
        <v>123</v>
      </c>
      <c r="E92" s="70">
        <v>102</v>
      </c>
      <c r="F92" s="70">
        <v>85</v>
      </c>
      <c r="G92" s="70">
        <v>74</v>
      </c>
      <c r="H92" s="70">
        <v>75</v>
      </c>
      <c r="I92" s="70">
        <v>74</v>
      </c>
      <c r="J92" s="70">
        <v>71</v>
      </c>
      <c r="K92" s="70">
        <v>70</v>
      </c>
      <c r="L92" s="70">
        <v>70</v>
      </c>
      <c r="M92" s="70">
        <v>67</v>
      </c>
      <c r="N92" s="70">
        <v>68</v>
      </c>
      <c r="O92" s="70">
        <v>70</v>
      </c>
      <c r="P92" s="70">
        <v>69</v>
      </c>
      <c r="Q92" s="70">
        <v>70</v>
      </c>
      <c r="R92" s="70">
        <v>69</v>
      </c>
      <c r="S92" s="70">
        <v>69</v>
      </c>
      <c r="T92" s="375"/>
    </row>
    <row r="93" spans="1:24" ht="25.35" customHeight="1">
      <c r="A93" s="966"/>
      <c r="B93" s="1235" t="s">
        <v>553</v>
      </c>
      <c r="C93" s="70"/>
      <c r="D93" s="70"/>
      <c r="E93" s="70"/>
      <c r="F93" s="70"/>
      <c r="G93" s="70"/>
      <c r="H93" s="70"/>
      <c r="I93" s="70"/>
      <c r="J93" s="70"/>
      <c r="K93" s="70"/>
      <c r="L93" s="70"/>
      <c r="M93" s="70"/>
      <c r="N93" s="70"/>
      <c r="O93" s="70"/>
      <c r="P93" s="70"/>
      <c r="Q93" s="70"/>
      <c r="R93" s="70"/>
      <c r="S93" s="70"/>
      <c r="T93" s="375"/>
    </row>
    <row r="94" spans="1:24" ht="25.35" customHeight="1">
      <c r="A94" s="1441" t="s">
        <v>550</v>
      </c>
      <c r="B94" s="1442"/>
      <c r="C94" s="70">
        <v>1324</v>
      </c>
      <c r="D94" s="70">
        <v>1326</v>
      </c>
      <c r="E94" s="70">
        <v>1324</v>
      </c>
      <c r="F94" s="70">
        <v>1324</v>
      </c>
      <c r="G94" s="70">
        <v>1324</v>
      </c>
      <c r="H94" s="70">
        <v>1313</v>
      </c>
      <c r="I94" s="70">
        <v>1311</v>
      </c>
      <c r="J94" s="70">
        <v>1313</v>
      </c>
      <c r="K94" s="70">
        <v>1313</v>
      </c>
      <c r="L94" s="70">
        <v>1313</v>
      </c>
      <c r="M94" s="70">
        <v>1315</v>
      </c>
      <c r="N94" s="70">
        <v>1313</v>
      </c>
      <c r="O94" s="70">
        <v>1308</v>
      </c>
      <c r="P94" s="70">
        <v>1309</v>
      </c>
      <c r="Q94" s="70">
        <v>1307</v>
      </c>
      <c r="R94" s="70">
        <v>1301</v>
      </c>
      <c r="S94" s="70">
        <v>1301</v>
      </c>
      <c r="T94" s="375"/>
    </row>
    <row r="95" spans="1:24" ht="25.35" customHeight="1">
      <c r="A95" s="966"/>
      <c r="B95" s="1235" t="s">
        <v>554</v>
      </c>
      <c r="C95" s="70"/>
      <c r="D95" s="70"/>
      <c r="E95" s="70"/>
      <c r="F95" s="70"/>
      <c r="G95" s="70"/>
      <c r="H95" s="70"/>
      <c r="I95" s="70"/>
      <c r="J95" s="70"/>
      <c r="K95" s="70"/>
      <c r="L95" s="70"/>
      <c r="M95" s="70"/>
      <c r="N95" s="70"/>
      <c r="O95" s="70"/>
      <c r="P95" s="70"/>
      <c r="Q95" s="70"/>
      <c r="R95" s="70"/>
      <c r="S95" s="70"/>
      <c r="T95" s="375"/>
    </row>
    <row r="96" spans="1:24" ht="27.75" customHeight="1" thickBot="1">
      <c r="A96" s="538"/>
      <c r="B96" s="539" t="s">
        <v>72</v>
      </c>
      <c r="C96" s="540">
        <f>SUM(C88:C94)</f>
        <v>1597</v>
      </c>
      <c r="D96" s="540">
        <v>1506</v>
      </c>
      <c r="E96" s="540">
        <v>1468</v>
      </c>
      <c r="F96" s="540">
        <v>1441</v>
      </c>
      <c r="G96" s="540">
        <v>1426</v>
      </c>
      <c r="H96" s="540">
        <v>1416</v>
      </c>
      <c r="I96" s="540">
        <v>1413</v>
      </c>
      <c r="J96" s="540">
        <v>1413</v>
      </c>
      <c r="K96" s="540">
        <v>1413</v>
      </c>
      <c r="L96" s="540">
        <v>1412</v>
      </c>
      <c r="M96" s="540">
        <v>1411</v>
      </c>
      <c r="N96" s="540">
        <v>1410</v>
      </c>
      <c r="O96" s="540">
        <v>1405</v>
      </c>
      <c r="P96" s="540">
        <v>1402</v>
      </c>
      <c r="Q96" s="540">
        <v>1400</v>
      </c>
      <c r="R96" s="540">
        <v>1393</v>
      </c>
      <c r="S96" s="540">
        <v>1392</v>
      </c>
      <c r="T96" s="541"/>
      <c r="U96" s="69"/>
      <c r="V96" s="69"/>
      <c r="W96" s="69"/>
      <c r="X96" s="6"/>
    </row>
    <row r="97" spans="1:22" ht="75" customHeight="1">
      <c r="A97" s="1404" t="s">
        <v>736</v>
      </c>
      <c r="B97" s="1405"/>
      <c r="C97" s="1405"/>
      <c r="D97" s="1405"/>
      <c r="E97" s="1405"/>
      <c r="F97" s="1405"/>
      <c r="G97" s="1405"/>
      <c r="H97" s="1405"/>
      <c r="I97" s="1405"/>
      <c r="J97" s="1405"/>
      <c r="K97" s="1405"/>
      <c r="L97" s="1405"/>
      <c r="M97" s="1405"/>
      <c r="N97" s="1405"/>
      <c r="O97" s="1405"/>
      <c r="P97" s="1405"/>
      <c r="Q97" s="1405"/>
      <c r="R97" s="1405"/>
      <c r="S97" s="1405"/>
      <c r="T97" s="1406"/>
    </row>
    <row r="98" spans="1:22" ht="22.35" customHeight="1">
      <c r="A98" s="1439" t="s">
        <v>555</v>
      </c>
      <c r="B98" s="1440"/>
      <c r="C98" s="1326" t="s">
        <v>277</v>
      </c>
      <c r="D98" s="1443" t="s">
        <v>849</v>
      </c>
      <c r="E98" s="1400">
        <v>2021</v>
      </c>
      <c r="F98" s="1324">
        <v>2022</v>
      </c>
      <c r="G98" s="1324">
        <v>2023</v>
      </c>
      <c r="H98" s="1324"/>
      <c r="I98" s="1324"/>
      <c r="J98" s="1324"/>
      <c r="K98" s="1324"/>
      <c r="L98" s="1324"/>
      <c r="M98" s="1324"/>
      <c r="N98" s="1324"/>
      <c r="O98" s="1324"/>
      <c r="P98" s="1324"/>
      <c r="Q98" s="1324">
        <v>2024</v>
      </c>
      <c r="R98" s="1324"/>
      <c r="S98" s="1324"/>
      <c r="T98" s="878"/>
    </row>
    <row r="99" spans="1:22" ht="22.35" customHeight="1">
      <c r="A99" s="1439"/>
      <c r="B99" s="1440"/>
      <c r="C99" s="1326"/>
      <c r="D99" s="1443"/>
      <c r="E99" s="1400"/>
      <c r="F99" s="1324"/>
      <c r="G99" s="923" t="s">
        <v>2</v>
      </c>
      <c r="H99" s="923" t="s">
        <v>3</v>
      </c>
      <c r="I99" s="923" t="s">
        <v>4</v>
      </c>
      <c r="J99" s="923" t="s">
        <v>5</v>
      </c>
      <c r="K99" s="923" t="s">
        <v>6</v>
      </c>
      <c r="L99" s="923" t="s">
        <v>267</v>
      </c>
      <c r="M99" s="923" t="s">
        <v>7</v>
      </c>
      <c r="N99" s="923" t="s">
        <v>13</v>
      </c>
      <c r="O99" s="923" t="s">
        <v>14</v>
      </c>
      <c r="P99" s="923" t="s">
        <v>15</v>
      </c>
      <c r="Q99" s="923" t="s">
        <v>0</v>
      </c>
      <c r="R99" s="923" t="s">
        <v>1</v>
      </c>
      <c r="S99" s="923" t="s">
        <v>2</v>
      </c>
      <c r="T99" s="1123"/>
    </row>
    <row r="100" spans="1:22" ht="25.35" customHeight="1">
      <c r="A100" s="1450" t="s">
        <v>556</v>
      </c>
      <c r="B100" s="1451"/>
      <c r="C100" s="1236">
        <v>98220.411013000004</v>
      </c>
      <c r="D100" s="1236">
        <v>110770.35390510998</v>
      </c>
      <c r="E100" s="1236">
        <v>116580.223647816</v>
      </c>
      <c r="F100" s="1236">
        <v>129294.744957467</v>
      </c>
      <c r="G100" s="1236">
        <v>132624.96133316102</v>
      </c>
      <c r="H100" s="1236">
        <v>133072.56777328701</v>
      </c>
      <c r="I100" s="1236">
        <v>134820.973900696</v>
      </c>
      <c r="J100" s="1236">
        <v>135751.298031755</v>
      </c>
      <c r="K100" s="1236">
        <v>136488.54721782799</v>
      </c>
      <c r="L100" s="1236">
        <v>137486.97394182999</v>
      </c>
      <c r="M100" s="1236">
        <v>137969.91271121602</v>
      </c>
      <c r="N100" s="1236">
        <v>138693.57593982099</v>
      </c>
      <c r="O100" s="1236">
        <v>140185.385374893</v>
      </c>
      <c r="P100" s="1236">
        <v>140790.52675144401</v>
      </c>
      <c r="Q100" s="1236">
        <v>141174.82598253901</v>
      </c>
      <c r="R100" s="1236">
        <v>142192.013335386</v>
      </c>
      <c r="S100" s="1236">
        <v>144209.68938038699</v>
      </c>
      <c r="T100" s="542"/>
    </row>
    <row r="101" spans="1:22" ht="25.35" customHeight="1">
      <c r="A101" s="1448" t="s">
        <v>559</v>
      </c>
      <c r="B101" s="1449"/>
      <c r="C101" s="1237">
        <v>91959.462494000007</v>
      </c>
      <c r="D101" s="1237">
        <v>102775.22738301265</v>
      </c>
      <c r="E101" s="1237">
        <v>99464.219931298998</v>
      </c>
      <c r="F101" s="1237">
        <v>108489.15708064901</v>
      </c>
      <c r="G101" s="1237">
        <v>108898.623128843</v>
      </c>
      <c r="H101" s="1237">
        <v>107862.065399927</v>
      </c>
      <c r="I101" s="1237">
        <v>109048.66239211</v>
      </c>
      <c r="J101" s="1237">
        <v>110146.619031965</v>
      </c>
      <c r="K101" s="1237">
        <v>110105.390308852</v>
      </c>
      <c r="L101" s="1237">
        <v>110608.788918427</v>
      </c>
      <c r="M101" s="1237">
        <v>111246.866471456</v>
      </c>
      <c r="N101" s="1237">
        <v>111180.32577675401</v>
      </c>
      <c r="O101" s="1237">
        <v>112489.21664751301</v>
      </c>
      <c r="P101" s="1237">
        <v>113708.660077507</v>
      </c>
      <c r="Q101" s="1237">
        <v>113356.60854094299</v>
      </c>
      <c r="R101" s="1237">
        <v>113228.37919489099</v>
      </c>
      <c r="S101" s="1237">
        <v>113789.373556912</v>
      </c>
      <c r="T101" s="543"/>
    </row>
    <row r="102" spans="1:22" ht="25.35" customHeight="1">
      <c r="A102" s="1448" t="s">
        <v>731</v>
      </c>
      <c r="B102" s="1449"/>
      <c r="C102" s="1237"/>
      <c r="D102" s="1237">
        <v>0</v>
      </c>
      <c r="E102" s="1237">
        <v>9279.9373649209992</v>
      </c>
      <c r="F102" s="1237">
        <v>10604.069536657</v>
      </c>
      <c r="G102" s="1237">
        <v>12438.688331216001</v>
      </c>
      <c r="H102" s="1237">
        <v>13275.738955459999</v>
      </c>
      <c r="I102" s="1237">
        <v>13286.394268595999</v>
      </c>
      <c r="J102" s="1237">
        <v>13019.752091376</v>
      </c>
      <c r="K102" s="1237">
        <v>13025.215060119001</v>
      </c>
      <c r="L102" s="1237">
        <v>12950.054330151999</v>
      </c>
      <c r="M102" s="1237">
        <v>12856.031849266001</v>
      </c>
      <c r="N102" s="1237">
        <v>13159.115882460001</v>
      </c>
      <c r="O102" s="1237">
        <v>12949.209149048</v>
      </c>
      <c r="P102" s="1237">
        <v>13191.927763842001</v>
      </c>
      <c r="Q102" s="1237">
        <v>13352.269896952001</v>
      </c>
      <c r="R102" s="1237">
        <v>13969.196527276001</v>
      </c>
      <c r="S102" s="1237">
        <v>14996.286342904001</v>
      </c>
      <c r="T102" s="543"/>
    </row>
    <row r="103" spans="1:22" ht="25.35" customHeight="1">
      <c r="A103" s="1448" t="s">
        <v>702</v>
      </c>
      <c r="B103" s="1449"/>
      <c r="C103" s="1237">
        <v>1136.7986989999999</v>
      </c>
      <c r="D103" s="1237">
        <v>922.8583836149968</v>
      </c>
      <c r="E103" s="1237">
        <v>982.28956382399997</v>
      </c>
      <c r="F103" s="1237">
        <v>1347.6217594950001</v>
      </c>
      <c r="G103" s="1237">
        <v>2187.0536999330002</v>
      </c>
      <c r="H103" s="1237">
        <v>2325.9845590220002</v>
      </c>
      <c r="I103" s="1237">
        <v>2407.2526918889998</v>
      </c>
      <c r="J103" s="1237">
        <v>2387.935512986</v>
      </c>
      <c r="K103" s="1237">
        <v>2517.7295449439998</v>
      </c>
      <c r="L103" s="1237">
        <v>2560.295107723</v>
      </c>
      <c r="M103" s="1237">
        <v>2635.627604501</v>
      </c>
      <c r="N103" s="1237">
        <v>2552.0170465810002</v>
      </c>
      <c r="O103" s="1237">
        <v>2463.0459236080001</v>
      </c>
      <c r="P103" s="1237">
        <v>2030.8158766700001</v>
      </c>
      <c r="Q103" s="1237">
        <v>2473.6026989900001</v>
      </c>
      <c r="R103" s="1237">
        <v>2762.8705343820002</v>
      </c>
      <c r="S103" s="1237">
        <v>2788.7338811770001</v>
      </c>
      <c r="T103" s="543"/>
    </row>
    <row r="104" spans="1:22" ht="25.35" customHeight="1">
      <c r="A104" s="1448" t="s">
        <v>703</v>
      </c>
      <c r="B104" s="1449"/>
      <c r="C104" s="1237">
        <v>1287.321187</v>
      </c>
      <c r="D104" s="1237">
        <v>1292.4733132559982</v>
      </c>
      <c r="E104" s="1237">
        <v>1058.372037177</v>
      </c>
      <c r="F104" s="1237">
        <v>1454.419470301</v>
      </c>
      <c r="G104" s="1237">
        <v>1469.7796856729999</v>
      </c>
      <c r="H104" s="1237">
        <v>1660.3791437949999</v>
      </c>
      <c r="I104" s="1237">
        <v>1760.7012227329999</v>
      </c>
      <c r="J104" s="1237">
        <v>1793.7484866960001</v>
      </c>
      <c r="K104" s="1237">
        <v>1962.789195821</v>
      </c>
      <c r="L104" s="1237">
        <v>2063.6151787089998</v>
      </c>
      <c r="M104" s="1237">
        <v>2149.1920443439999</v>
      </c>
      <c r="N104" s="1237">
        <v>2309.4398360599998</v>
      </c>
      <c r="O104" s="1237">
        <v>2360.88419939</v>
      </c>
      <c r="P104" s="1237">
        <v>2349.6161402279999</v>
      </c>
      <c r="Q104" s="1237">
        <v>2393.1646091930002</v>
      </c>
      <c r="R104" s="1237">
        <v>2382.7543776880002</v>
      </c>
      <c r="S104" s="1237">
        <v>2358.8476110229999</v>
      </c>
      <c r="T104" s="543"/>
    </row>
    <row r="105" spans="1:22" ht="25.35" customHeight="1">
      <c r="A105" s="1448" t="s">
        <v>704</v>
      </c>
      <c r="B105" s="1449"/>
      <c r="C105" s="1237">
        <v>3836.8286330000001</v>
      </c>
      <c r="D105" s="1237">
        <v>5779.7948252260012</v>
      </c>
      <c r="E105" s="1237">
        <v>5795.4047505950002</v>
      </c>
      <c r="F105" s="1237">
        <v>7399.477110365</v>
      </c>
      <c r="G105" s="1237">
        <v>7630.8164874960003</v>
      </c>
      <c r="H105" s="1237">
        <v>7948.399715083</v>
      </c>
      <c r="I105" s="1237">
        <v>8317.9633253680004</v>
      </c>
      <c r="J105" s="1237">
        <v>8403.2429087319997</v>
      </c>
      <c r="K105" s="1237">
        <v>8877.4231080919999</v>
      </c>
      <c r="L105" s="1237">
        <v>9304.2204068190003</v>
      </c>
      <c r="M105" s="1237">
        <v>9082.1947416490002</v>
      </c>
      <c r="N105" s="1237">
        <v>9492.6773979659993</v>
      </c>
      <c r="O105" s="1237">
        <v>9923.0294553340009</v>
      </c>
      <c r="P105" s="1237">
        <v>9509.506893197</v>
      </c>
      <c r="Q105" s="1237">
        <v>9599.1802364609994</v>
      </c>
      <c r="R105" s="1237">
        <v>9848.8127011489996</v>
      </c>
      <c r="S105" s="1237">
        <v>10276.447988370999</v>
      </c>
      <c r="T105" s="543"/>
    </row>
    <row r="106" spans="1:22" ht="26.1" customHeight="1">
      <c r="A106" s="1446" t="s">
        <v>557</v>
      </c>
      <c r="B106" s="1447"/>
      <c r="C106" s="1238">
        <v>6260.9485189999996</v>
      </c>
      <c r="D106" s="1238">
        <v>7995.1265220969963</v>
      </c>
      <c r="E106" s="1238">
        <v>7836.0663515960005</v>
      </c>
      <c r="F106" s="1238">
        <v>10201.518340161001</v>
      </c>
      <c r="G106" s="1238">
        <v>11287.649873102</v>
      </c>
      <c r="H106" s="1238">
        <v>11934.7634179</v>
      </c>
      <c r="I106" s="1238">
        <v>12485.91723999</v>
      </c>
      <c r="J106" s="1238">
        <v>12584.926908414</v>
      </c>
      <c r="K106" s="1238">
        <v>13357.941848857001</v>
      </c>
      <c r="L106" s="1238">
        <v>13928.130693251</v>
      </c>
      <c r="M106" s="1238">
        <v>13867.014390494</v>
      </c>
      <c r="N106" s="1238">
        <v>14354.134280606999</v>
      </c>
      <c r="O106" s="1238">
        <v>14746.959578332</v>
      </c>
      <c r="P106" s="1238">
        <v>13889.938910094999</v>
      </c>
      <c r="Q106" s="1238">
        <v>14465.947544643999</v>
      </c>
      <c r="R106" s="1238">
        <v>14994.437613218999</v>
      </c>
      <c r="S106" s="1238">
        <v>15424.029480571</v>
      </c>
      <c r="T106" s="544"/>
      <c r="V106" s="208"/>
    </row>
    <row r="107" spans="1:22" ht="26.1" customHeight="1" thickBot="1">
      <c r="A107" s="1444" t="s">
        <v>558</v>
      </c>
      <c r="B107" s="1445"/>
      <c r="C107" s="545">
        <v>6.37</v>
      </c>
      <c r="D107" s="545">
        <v>7.217749370870397</v>
      </c>
      <c r="E107" s="545">
        <v>6.7216086111383948</v>
      </c>
      <c r="F107" s="545">
        <v>7.890126039938365</v>
      </c>
      <c r="G107" s="545">
        <v>8.5109543178277107</v>
      </c>
      <c r="H107" s="545">
        <v>8.968612853577012</v>
      </c>
      <c r="I107" s="545">
        <v>9.2611089200309813</v>
      </c>
      <c r="J107" s="545">
        <v>9.2705757446754777</v>
      </c>
      <c r="K107" s="545">
        <v>9.7868591329780088</v>
      </c>
      <c r="L107" s="545">
        <v>10.130509308571964</v>
      </c>
      <c r="M107" s="545">
        <v>10.050000000000001</v>
      </c>
      <c r="N107" s="545">
        <v>10.349530743107556</v>
      </c>
      <c r="O107" s="545">
        <v>10.519612682088585</v>
      </c>
      <c r="P107" s="545">
        <v>9.86567720896217</v>
      </c>
      <c r="Q107" s="545">
        <v>10.2468322124464</v>
      </c>
      <c r="R107" s="545">
        <v>10.545203813840001</v>
      </c>
      <c r="S107" s="545">
        <v>10.695556967664301</v>
      </c>
      <c r="T107" s="546"/>
      <c r="V107" s="71"/>
    </row>
    <row r="108" spans="1:22" ht="75" customHeight="1">
      <c r="A108" s="1404" t="s">
        <v>737</v>
      </c>
      <c r="B108" s="1405"/>
      <c r="C108" s="1405"/>
      <c r="D108" s="1405"/>
      <c r="E108" s="1405"/>
      <c r="F108" s="1405"/>
      <c r="G108" s="1405"/>
      <c r="H108" s="1405"/>
      <c r="I108" s="1405"/>
      <c r="J108" s="1405"/>
      <c r="K108" s="1405"/>
      <c r="L108" s="1405"/>
      <c r="M108" s="1405"/>
      <c r="N108" s="1405"/>
      <c r="O108" s="1405"/>
      <c r="P108" s="1405"/>
      <c r="Q108" s="1405"/>
      <c r="R108" s="1405"/>
      <c r="S108" s="1405"/>
      <c r="T108" s="1406"/>
    </row>
    <row r="109" spans="1:22" ht="22.35" customHeight="1">
      <c r="A109" s="1439" t="s">
        <v>484</v>
      </c>
      <c r="B109" s="1440"/>
      <c r="C109" s="1326" t="s">
        <v>277</v>
      </c>
      <c r="D109" s="1443" t="s">
        <v>849</v>
      </c>
      <c r="E109" s="1324">
        <v>2021</v>
      </c>
      <c r="F109" s="1324">
        <v>2022</v>
      </c>
      <c r="G109" s="1324">
        <v>2023</v>
      </c>
      <c r="H109" s="1324"/>
      <c r="I109" s="1324"/>
      <c r="J109" s="1324"/>
      <c r="K109" s="1324"/>
      <c r="L109" s="1324"/>
      <c r="M109" s="1324"/>
      <c r="N109" s="1324"/>
      <c r="O109" s="1324"/>
      <c r="P109" s="1324"/>
      <c r="Q109" s="1324">
        <v>2024</v>
      </c>
      <c r="R109" s="1324"/>
      <c r="S109" s="1324"/>
      <c r="T109" s="878"/>
    </row>
    <row r="110" spans="1:22" ht="22.35" customHeight="1">
      <c r="A110" s="1439"/>
      <c r="B110" s="1440"/>
      <c r="C110" s="1326"/>
      <c r="D110" s="1443"/>
      <c r="E110" s="1324"/>
      <c r="F110" s="1324"/>
      <c r="G110" s="923" t="s">
        <v>2</v>
      </c>
      <c r="H110" s="923" t="s">
        <v>3</v>
      </c>
      <c r="I110" s="923" t="s">
        <v>4</v>
      </c>
      <c r="J110" s="923" t="s">
        <v>5</v>
      </c>
      <c r="K110" s="923" t="s">
        <v>6</v>
      </c>
      <c r="L110" s="923" t="s">
        <v>267</v>
      </c>
      <c r="M110" s="923" t="s">
        <v>7</v>
      </c>
      <c r="N110" s="923" t="s">
        <v>13</v>
      </c>
      <c r="O110" s="923" t="s">
        <v>14</v>
      </c>
      <c r="P110" s="923" t="s">
        <v>15</v>
      </c>
      <c r="Q110" s="923" t="s">
        <v>0</v>
      </c>
      <c r="R110" s="923" t="s">
        <v>1</v>
      </c>
      <c r="S110" s="923" t="s">
        <v>2</v>
      </c>
      <c r="T110" s="1123"/>
    </row>
    <row r="111" spans="1:22" ht="16.899999999999999" customHeight="1">
      <c r="A111" s="96" t="s">
        <v>18</v>
      </c>
      <c r="B111" s="1232" t="s">
        <v>37</v>
      </c>
      <c r="C111" s="1237">
        <v>1004.348924</v>
      </c>
      <c r="D111" s="1237">
        <v>1315.7746723160005</v>
      </c>
      <c r="E111" s="1237">
        <v>1362.573291075</v>
      </c>
      <c r="F111" s="1237">
        <v>1702.2497448449999</v>
      </c>
      <c r="G111" s="1237">
        <v>1906.9185270319999</v>
      </c>
      <c r="H111" s="1237">
        <v>2030.621841675</v>
      </c>
      <c r="I111" s="1237">
        <v>2100.7129378899999</v>
      </c>
      <c r="J111" s="1237">
        <v>2112.6882433169999</v>
      </c>
      <c r="K111" s="1237">
        <v>2175.2630599230001</v>
      </c>
      <c r="L111" s="1237">
        <v>2249.8196890439999</v>
      </c>
      <c r="M111" s="1237">
        <v>1931.0802956550001</v>
      </c>
      <c r="N111" s="1237">
        <v>1978.4936044670001</v>
      </c>
      <c r="O111" s="1237">
        <v>2005.2049104729999</v>
      </c>
      <c r="P111" s="1237">
        <v>1953.455256408</v>
      </c>
      <c r="Q111" s="1237">
        <v>1876.572482993</v>
      </c>
      <c r="R111" s="1237">
        <v>1938.100402025</v>
      </c>
      <c r="S111" s="1237">
        <v>1988.0553785300001</v>
      </c>
      <c r="T111" s="543"/>
    </row>
    <row r="112" spans="1:22" ht="16.899999999999999" customHeight="1">
      <c r="A112" s="96" t="s">
        <v>19</v>
      </c>
      <c r="B112" s="1232" t="s">
        <v>38</v>
      </c>
      <c r="C112" s="1237">
        <v>169.93498299999999</v>
      </c>
      <c r="D112" s="1237">
        <v>265.64810952499994</v>
      </c>
      <c r="E112" s="1237">
        <v>221.594524775</v>
      </c>
      <c r="F112" s="1237">
        <v>254.899544655</v>
      </c>
      <c r="G112" s="1237">
        <v>310.41810217199998</v>
      </c>
      <c r="H112" s="1237">
        <v>340.52329430499998</v>
      </c>
      <c r="I112" s="1237">
        <v>384.95124258599998</v>
      </c>
      <c r="J112" s="1237">
        <v>398.60059535300002</v>
      </c>
      <c r="K112" s="1237">
        <v>435.407442092</v>
      </c>
      <c r="L112" s="1237">
        <v>457.93882893599999</v>
      </c>
      <c r="M112" s="1237">
        <v>448.91113862200001</v>
      </c>
      <c r="N112" s="1237">
        <v>460.70343844600001</v>
      </c>
      <c r="O112" s="1237">
        <v>471.84710327400001</v>
      </c>
      <c r="P112" s="1237">
        <v>458.89926394899999</v>
      </c>
      <c r="Q112" s="1237">
        <v>498.16616371399999</v>
      </c>
      <c r="R112" s="1237">
        <v>536.77854268199997</v>
      </c>
      <c r="S112" s="1237">
        <v>542.74549174900005</v>
      </c>
      <c r="T112" s="543"/>
    </row>
    <row r="113" spans="1:20" ht="16.899999999999999" customHeight="1">
      <c r="A113" s="96" t="s">
        <v>20</v>
      </c>
      <c r="B113" s="1232" t="s">
        <v>39</v>
      </c>
      <c r="C113" s="1237">
        <v>90.522993</v>
      </c>
      <c r="D113" s="1237">
        <v>116.07830715699997</v>
      </c>
      <c r="E113" s="1237">
        <v>152.59048180100001</v>
      </c>
      <c r="F113" s="1237">
        <v>176.649446837</v>
      </c>
      <c r="G113" s="1237">
        <v>196.999172636</v>
      </c>
      <c r="H113" s="1237">
        <v>207.03591675000001</v>
      </c>
      <c r="I113" s="1237">
        <v>223.61262039799999</v>
      </c>
      <c r="J113" s="1237">
        <v>242.47985283400001</v>
      </c>
      <c r="K113" s="1237">
        <v>300.05744869099999</v>
      </c>
      <c r="L113" s="1237">
        <v>348.17648259399999</v>
      </c>
      <c r="M113" s="1237">
        <v>374.79036784200002</v>
      </c>
      <c r="N113" s="1237">
        <v>372.45937214700001</v>
      </c>
      <c r="O113" s="1237">
        <v>373.983306196</v>
      </c>
      <c r="P113" s="1237">
        <v>340.62237333899998</v>
      </c>
      <c r="Q113" s="1237">
        <v>349.19276359399998</v>
      </c>
      <c r="R113" s="1237">
        <v>404.92043289600002</v>
      </c>
      <c r="S113" s="1237">
        <v>413.54878680299998</v>
      </c>
      <c r="T113" s="543"/>
    </row>
    <row r="114" spans="1:20" ht="16.899999999999999" customHeight="1">
      <c r="A114" s="96" t="s">
        <v>22</v>
      </c>
      <c r="B114" s="1232" t="s">
        <v>40</v>
      </c>
      <c r="C114" s="1237">
        <v>228.42201900000001</v>
      </c>
      <c r="D114" s="1237">
        <v>291.76485377100016</v>
      </c>
      <c r="E114" s="1237">
        <v>307.36140958999999</v>
      </c>
      <c r="F114" s="1237">
        <v>441.46948149899998</v>
      </c>
      <c r="G114" s="1237">
        <v>525.11662341299996</v>
      </c>
      <c r="H114" s="1237">
        <v>563.82210018599994</v>
      </c>
      <c r="I114" s="1237">
        <v>560.59092561</v>
      </c>
      <c r="J114" s="1237">
        <v>576.91133709799999</v>
      </c>
      <c r="K114" s="1237">
        <v>591.34155723599997</v>
      </c>
      <c r="L114" s="1237">
        <v>602.67264247799994</v>
      </c>
      <c r="M114" s="1237">
        <v>642.30523480700003</v>
      </c>
      <c r="N114" s="1237">
        <v>703.70367886099996</v>
      </c>
      <c r="O114" s="1237">
        <v>798.13470014200004</v>
      </c>
      <c r="P114" s="1237">
        <v>723.40056474300002</v>
      </c>
      <c r="Q114" s="1237">
        <v>792.38390428499997</v>
      </c>
      <c r="R114" s="1237">
        <v>816.62166143100001</v>
      </c>
      <c r="S114" s="1237">
        <v>810.67626453299999</v>
      </c>
      <c r="T114" s="543"/>
    </row>
    <row r="115" spans="1:20" ht="16.899999999999999" customHeight="1">
      <c r="A115" s="96" t="s">
        <v>23</v>
      </c>
      <c r="B115" s="1232" t="s">
        <v>41</v>
      </c>
      <c r="C115" s="1237">
        <v>1611.282897</v>
      </c>
      <c r="D115" s="1237">
        <v>2034.7660853690045</v>
      </c>
      <c r="E115" s="1237">
        <v>2212.5522791069998</v>
      </c>
      <c r="F115" s="1237">
        <v>3276.2684800749998</v>
      </c>
      <c r="G115" s="1237">
        <v>3810.2355292329999</v>
      </c>
      <c r="H115" s="1237">
        <v>3993.9583511609999</v>
      </c>
      <c r="I115" s="1237">
        <v>4204.5759088349996</v>
      </c>
      <c r="J115" s="1237">
        <v>4271.7451168569996</v>
      </c>
      <c r="K115" s="1237">
        <v>4422.1894273119997</v>
      </c>
      <c r="L115" s="1237">
        <v>4847.669242334</v>
      </c>
      <c r="M115" s="1237">
        <v>4891.7352797800004</v>
      </c>
      <c r="N115" s="1237">
        <v>5214.7439867069997</v>
      </c>
      <c r="O115" s="1237">
        <v>5316.7713253450002</v>
      </c>
      <c r="P115" s="1237">
        <v>4816.4434677729996</v>
      </c>
      <c r="Q115" s="1237">
        <v>5078.4045978880004</v>
      </c>
      <c r="R115" s="1237">
        <v>5183.3507437750004</v>
      </c>
      <c r="S115" s="1237">
        <v>5304.2704258330004</v>
      </c>
      <c r="T115" s="543"/>
    </row>
    <row r="116" spans="1:20" ht="16.899999999999999" customHeight="1">
      <c r="A116" s="96" t="s">
        <v>24</v>
      </c>
      <c r="B116" s="1232" t="s">
        <v>42</v>
      </c>
      <c r="C116" s="1237">
        <v>722.34412799999996</v>
      </c>
      <c r="D116" s="1237">
        <v>936.30654702600077</v>
      </c>
      <c r="E116" s="1237">
        <v>929.71522900399998</v>
      </c>
      <c r="F116" s="1237">
        <v>1137.331868425</v>
      </c>
      <c r="G116" s="1237">
        <v>1229.1006068090001</v>
      </c>
      <c r="H116" s="1237">
        <v>1289.9891065520001</v>
      </c>
      <c r="I116" s="1237">
        <v>1458.3305892179999</v>
      </c>
      <c r="J116" s="1237">
        <v>1439.047811853</v>
      </c>
      <c r="K116" s="1237">
        <v>1526.449401306</v>
      </c>
      <c r="L116" s="1237">
        <v>1523.2548516080001</v>
      </c>
      <c r="M116" s="1237">
        <v>1571.4554540080001</v>
      </c>
      <c r="N116" s="1237">
        <v>1628.676909607</v>
      </c>
      <c r="O116" s="1237">
        <v>1601.902180114</v>
      </c>
      <c r="P116" s="1237">
        <v>1539.20205885</v>
      </c>
      <c r="Q116" s="1237">
        <v>1604.279939581</v>
      </c>
      <c r="R116" s="1237">
        <v>1631.5173871760001</v>
      </c>
      <c r="S116" s="1237">
        <v>1689.636745563</v>
      </c>
      <c r="T116" s="543"/>
    </row>
    <row r="117" spans="1:20" ht="16.899999999999999" customHeight="1">
      <c r="A117" s="96" t="s">
        <v>25</v>
      </c>
      <c r="B117" s="1232" t="s">
        <v>43</v>
      </c>
      <c r="C117" s="1237">
        <v>4.62704</v>
      </c>
      <c r="D117" s="1237">
        <v>6.2515077730000002</v>
      </c>
      <c r="E117" s="1237">
        <v>8.8396901220000004</v>
      </c>
      <c r="F117" s="1237">
        <v>6.9340132639999998</v>
      </c>
      <c r="G117" s="1237">
        <v>7.540520699</v>
      </c>
      <c r="H117" s="1237">
        <v>7.5233369720000001</v>
      </c>
      <c r="I117" s="1237">
        <v>7.2008339960000001</v>
      </c>
      <c r="J117" s="1237">
        <v>7.0147364349999997</v>
      </c>
      <c r="K117" s="1237">
        <v>7.2869534549999999</v>
      </c>
      <c r="L117" s="1237">
        <v>7.88648857</v>
      </c>
      <c r="M117" s="1237">
        <v>7.0339719929999998</v>
      </c>
      <c r="N117" s="1237">
        <v>6.8953986269999996</v>
      </c>
      <c r="O117" s="1237">
        <v>6.9460561710000004</v>
      </c>
      <c r="P117" s="1237">
        <v>6.3408822139999996</v>
      </c>
      <c r="Q117" s="1237">
        <v>6.7645173290000002</v>
      </c>
      <c r="R117" s="1237">
        <v>6.8327651649999996</v>
      </c>
      <c r="S117" s="1237">
        <v>7.2542760289999997</v>
      </c>
      <c r="T117" s="543"/>
    </row>
    <row r="118" spans="1:20" ht="16.899999999999999" customHeight="1">
      <c r="A118" s="96" t="s">
        <v>26</v>
      </c>
      <c r="B118" s="1232" t="s">
        <v>44</v>
      </c>
      <c r="C118" s="1237">
        <v>68.739503999999997</v>
      </c>
      <c r="D118" s="1237">
        <v>106.31784158299998</v>
      </c>
      <c r="E118" s="1237">
        <v>95.209674268000001</v>
      </c>
      <c r="F118" s="1237">
        <v>106.002465345</v>
      </c>
      <c r="G118" s="1237">
        <v>116.35536029399999</v>
      </c>
      <c r="H118" s="1237">
        <v>134.085101028</v>
      </c>
      <c r="I118" s="1237">
        <v>132.43300394299999</v>
      </c>
      <c r="J118" s="1237">
        <v>139.94451902700001</v>
      </c>
      <c r="K118" s="1237">
        <v>139.3814643</v>
      </c>
      <c r="L118" s="1237">
        <v>146.757554602</v>
      </c>
      <c r="M118" s="1237">
        <v>145.38094765400001</v>
      </c>
      <c r="N118" s="1237">
        <v>154.954714494</v>
      </c>
      <c r="O118" s="1237">
        <v>153.00716122</v>
      </c>
      <c r="P118" s="1237">
        <v>153.24953653700001</v>
      </c>
      <c r="Q118" s="1237">
        <v>166.26516171200001</v>
      </c>
      <c r="R118" s="1237">
        <v>171.82576933000001</v>
      </c>
      <c r="S118" s="1237">
        <v>175.27232871000001</v>
      </c>
      <c r="T118" s="543"/>
    </row>
    <row r="119" spans="1:20" ht="16.899999999999999" customHeight="1">
      <c r="A119" s="97" t="s">
        <v>27</v>
      </c>
      <c r="B119" s="1233" t="s">
        <v>45</v>
      </c>
      <c r="C119" s="1237">
        <v>19.063493999999999</v>
      </c>
      <c r="D119" s="1237">
        <v>21.501017733000001</v>
      </c>
      <c r="E119" s="1237">
        <v>10.613807602</v>
      </c>
      <c r="F119" s="1237">
        <v>9.6875390699999997</v>
      </c>
      <c r="G119" s="1237">
        <v>3.888098141</v>
      </c>
      <c r="H119" s="1237">
        <v>4.713222719</v>
      </c>
      <c r="I119" s="1237">
        <v>4.8968543740000001</v>
      </c>
      <c r="J119" s="1237">
        <v>5.0319262130000002</v>
      </c>
      <c r="K119" s="1237">
        <v>4.2011412100000003</v>
      </c>
      <c r="L119" s="1237">
        <v>3.5763965839999998</v>
      </c>
      <c r="M119" s="1237">
        <v>3.4850953969999998</v>
      </c>
      <c r="N119" s="1237">
        <v>3.2960552550000002</v>
      </c>
      <c r="O119" s="1237">
        <v>3.170938703</v>
      </c>
      <c r="P119" s="1237">
        <v>3.2156929490000001</v>
      </c>
      <c r="Q119" s="1237">
        <v>3.2782379430000002</v>
      </c>
      <c r="R119" s="1237">
        <v>3.2895864659999998</v>
      </c>
      <c r="S119" s="1237">
        <v>3.374208388</v>
      </c>
      <c r="T119" s="543"/>
    </row>
    <row r="120" spans="1:20" ht="16.899999999999999" customHeight="1">
      <c r="A120" s="97" t="s">
        <v>28</v>
      </c>
      <c r="B120" s="1233" t="s">
        <v>46</v>
      </c>
      <c r="C120" s="1237">
        <v>79.744617000000005</v>
      </c>
      <c r="D120" s="1237">
        <v>100.34894217900002</v>
      </c>
      <c r="E120" s="1237">
        <v>97.600315898000005</v>
      </c>
      <c r="F120" s="1237">
        <v>98.755907218000004</v>
      </c>
      <c r="G120" s="1237">
        <v>111.077200843</v>
      </c>
      <c r="H120" s="1237">
        <v>114.862102229</v>
      </c>
      <c r="I120" s="1237">
        <v>116.92453618099999</v>
      </c>
      <c r="J120" s="1237">
        <v>120.00537844</v>
      </c>
      <c r="K120" s="1237">
        <v>126.607398953</v>
      </c>
      <c r="L120" s="1237">
        <v>127.265966177</v>
      </c>
      <c r="M120" s="1237">
        <v>134.389959487</v>
      </c>
      <c r="N120" s="1237">
        <v>134.30411923</v>
      </c>
      <c r="O120" s="1237">
        <v>132.668968232</v>
      </c>
      <c r="P120" s="1237">
        <v>125.522509124</v>
      </c>
      <c r="Q120" s="1237">
        <v>132.285652946</v>
      </c>
      <c r="R120" s="1237">
        <v>137.84313764800001</v>
      </c>
      <c r="S120" s="1237">
        <v>147.03764946999999</v>
      </c>
      <c r="T120" s="543"/>
    </row>
    <row r="121" spans="1:20" ht="16.899999999999999" customHeight="1">
      <c r="A121" s="96" t="s">
        <v>119</v>
      </c>
      <c r="B121" s="1232" t="s">
        <v>47</v>
      </c>
      <c r="C121" s="1237">
        <v>89.288934999999995</v>
      </c>
      <c r="D121" s="1237">
        <v>105.35489784099993</v>
      </c>
      <c r="E121" s="1237">
        <v>86.830696938000003</v>
      </c>
      <c r="F121" s="1237">
        <v>93.325921738000005</v>
      </c>
      <c r="G121" s="1237">
        <v>108.408519493</v>
      </c>
      <c r="H121" s="1237">
        <v>121.07433064200001</v>
      </c>
      <c r="I121" s="1237">
        <v>140.05460721700001</v>
      </c>
      <c r="J121" s="1237">
        <v>124.400397588</v>
      </c>
      <c r="K121" s="1237">
        <v>133.33385971300001</v>
      </c>
      <c r="L121" s="1237">
        <v>131.025917362</v>
      </c>
      <c r="M121" s="1237">
        <v>129.20104106299999</v>
      </c>
      <c r="N121" s="1237">
        <v>132.11357636700001</v>
      </c>
      <c r="O121" s="1237">
        <v>128.905970008</v>
      </c>
      <c r="P121" s="1237">
        <v>117.04089438600001</v>
      </c>
      <c r="Q121" s="1237">
        <v>134.71643601400001</v>
      </c>
      <c r="R121" s="1237">
        <v>144.88341094699999</v>
      </c>
      <c r="S121" s="1237">
        <v>167.22075430999999</v>
      </c>
      <c r="T121" s="543"/>
    </row>
    <row r="122" spans="1:20" ht="16.899999999999999" customHeight="1">
      <c r="A122" s="96" t="s">
        <v>81</v>
      </c>
      <c r="B122" s="1232" t="s">
        <v>48</v>
      </c>
      <c r="C122" s="1237">
        <v>100.387798</v>
      </c>
      <c r="D122" s="1237">
        <v>127.59977884899999</v>
      </c>
      <c r="E122" s="1237">
        <v>109.630483848</v>
      </c>
      <c r="F122" s="1237">
        <v>122.288038887</v>
      </c>
      <c r="G122" s="1237">
        <v>134.804360643</v>
      </c>
      <c r="H122" s="1237">
        <v>140.97768397300001</v>
      </c>
      <c r="I122" s="1237">
        <v>140.45626213700001</v>
      </c>
      <c r="J122" s="1237">
        <v>138.44256950499999</v>
      </c>
      <c r="K122" s="1237">
        <v>139.47955586099999</v>
      </c>
      <c r="L122" s="1237">
        <v>138.71081337800001</v>
      </c>
      <c r="M122" s="1237">
        <v>134.33648608600001</v>
      </c>
      <c r="N122" s="1237">
        <v>134.26711017900001</v>
      </c>
      <c r="O122" s="1237">
        <v>132.744041205</v>
      </c>
      <c r="P122" s="1237">
        <v>123.6923556</v>
      </c>
      <c r="Q122" s="1237">
        <v>135.27410520699999</v>
      </c>
      <c r="R122" s="1237">
        <v>140.963521101</v>
      </c>
      <c r="S122" s="1237">
        <v>147.306611928</v>
      </c>
      <c r="T122" s="543"/>
    </row>
    <row r="123" spans="1:20" ht="16.899999999999999" customHeight="1">
      <c r="A123" s="96" t="s">
        <v>82</v>
      </c>
      <c r="B123" s="1232" t="s">
        <v>49</v>
      </c>
      <c r="C123" s="1237">
        <v>302.94921799999997</v>
      </c>
      <c r="D123" s="1237">
        <v>382.71519110599996</v>
      </c>
      <c r="E123" s="1237">
        <v>284.56110440399999</v>
      </c>
      <c r="F123" s="1237">
        <v>290.84654607499999</v>
      </c>
      <c r="G123" s="1237">
        <v>329.62299782000002</v>
      </c>
      <c r="H123" s="1237">
        <v>368.51812800300002</v>
      </c>
      <c r="I123" s="1237">
        <v>369.82933077500002</v>
      </c>
      <c r="J123" s="1237">
        <v>360.74264538699998</v>
      </c>
      <c r="K123" s="1237">
        <v>361.51360798799999</v>
      </c>
      <c r="L123" s="1237">
        <v>365.34471587500002</v>
      </c>
      <c r="M123" s="1237">
        <v>377.95918615400001</v>
      </c>
      <c r="N123" s="1237">
        <v>379.742156099</v>
      </c>
      <c r="O123" s="1237">
        <v>372.37018228699998</v>
      </c>
      <c r="P123" s="1237">
        <v>356.21220208599999</v>
      </c>
      <c r="Q123" s="1237">
        <v>391.84265059400002</v>
      </c>
      <c r="R123" s="1237">
        <v>400.57897942300002</v>
      </c>
      <c r="S123" s="1237">
        <v>481.87877735699999</v>
      </c>
      <c r="T123" s="543"/>
    </row>
    <row r="124" spans="1:20" ht="16.899999999999999" customHeight="1">
      <c r="A124" s="96" t="s">
        <v>83</v>
      </c>
      <c r="B124" s="1232" t="s">
        <v>50</v>
      </c>
      <c r="C124" s="1237">
        <v>102.458353</v>
      </c>
      <c r="D124" s="1237">
        <v>102.61789270600001</v>
      </c>
      <c r="E124" s="1237">
        <v>80.649888024000006</v>
      </c>
      <c r="F124" s="1237">
        <v>89.381682005000002</v>
      </c>
      <c r="G124" s="1237">
        <v>96.289196134999997</v>
      </c>
      <c r="H124" s="1237">
        <v>109.714627724</v>
      </c>
      <c r="I124" s="1237">
        <v>110.016918324</v>
      </c>
      <c r="J124" s="1237">
        <v>110.01017572000001</v>
      </c>
      <c r="K124" s="1237">
        <v>111.87175141100001</v>
      </c>
      <c r="L124" s="1237">
        <v>109.60149167500001</v>
      </c>
      <c r="M124" s="1237">
        <v>107.99306102200001</v>
      </c>
      <c r="N124" s="1237">
        <v>107.422260436</v>
      </c>
      <c r="O124" s="1237">
        <v>105.155199912</v>
      </c>
      <c r="P124" s="1237">
        <v>97.867926147000006</v>
      </c>
      <c r="Q124" s="1237">
        <v>102.493493065</v>
      </c>
      <c r="R124" s="1237">
        <v>105.112336044</v>
      </c>
      <c r="S124" s="1237">
        <v>111.59592306</v>
      </c>
      <c r="T124" s="543"/>
    </row>
    <row r="125" spans="1:20" ht="16.899999999999999" customHeight="1">
      <c r="A125" s="96" t="s">
        <v>84</v>
      </c>
      <c r="B125" s="1232" t="s">
        <v>51</v>
      </c>
      <c r="C125" s="1237">
        <v>4.8171650000000001</v>
      </c>
      <c r="D125" s="1237">
        <v>9.3214614299999994</v>
      </c>
      <c r="E125" s="1237">
        <v>8.3031196569999999</v>
      </c>
      <c r="F125" s="1237">
        <v>10.485329171</v>
      </c>
      <c r="G125" s="1237">
        <v>11.943758015</v>
      </c>
      <c r="H125" s="1237">
        <v>12.918042113</v>
      </c>
      <c r="I125" s="1237">
        <v>12.488666838</v>
      </c>
      <c r="J125" s="1237">
        <v>12.433909785999999</v>
      </c>
      <c r="K125" s="1237">
        <v>12.475213581</v>
      </c>
      <c r="L125" s="1237">
        <v>12.808278868</v>
      </c>
      <c r="M125" s="1237">
        <v>13.607468168</v>
      </c>
      <c r="N125" s="1237">
        <v>11.395281130000001</v>
      </c>
      <c r="O125" s="1237">
        <v>12.157590240999999</v>
      </c>
      <c r="P125" s="1237">
        <v>10.914353445</v>
      </c>
      <c r="Q125" s="1237">
        <v>12.041169378999999</v>
      </c>
      <c r="R125" s="1237">
        <v>12.479051699999999</v>
      </c>
      <c r="S125" s="1237">
        <v>12.631757212</v>
      </c>
      <c r="T125" s="543"/>
    </row>
    <row r="126" spans="1:20" ht="16.899999999999999" customHeight="1">
      <c r="A126" s="96" t="s">
        <v>85</v>
      </c>
      <c r="B126" s="1232" t="s">
        <v>52</v>
      </c>
      <c r="C126" s="1237">
        <v>115.15421499999999</v>
      </c>
      <c r="D126" s="1237">
        <v>201.23950899000013</v>
      </c>
      <c r="E126" s="1237">
        <v>211.44084356499999</v>
      </c>
      <c r="F126" s="1237">
        <v>200.41009755600001</v>
      </c>
      <c r="G126" s="1237">
        <v>217.66566800300001</v>
      </c>
      <c r="H126" s="1237">
        <v>248.88459032599999</v>
      </c>
      <c r="I126" s="1237">
        <v>249.449345002</v>
      </c>
      <c r="J126" s="1237">
        <v>247.91081631700001</v>
      </c>
      <c r="K126" s="1237">
        <v>252.84725647100001</v>
      </c>
      <c r="L126" s="1237">
        <v>251.643600539</v>
      </c>
      <c r="M126" s="1237">
        <v>248.04408036500001</v>
      </c>
      <c r="N126" s="1237">
        <v>247.68848678699999</v>
      </c>
      <c r="O126" s="1237">
        <v>241.44578354000001</v>
      </c>
      <c r="P126" s="1237">
        <v>230.90205574399999</v>
      </c>
      <c r="Q126" s="1237">
        <v>233.81380446099999</v>
      </c>
      <c r="R126" s="1237">
        <v>253.02109081699999</v>
      </c>
      <c r="S126" s="1237">
        <v>279.55026836299999</v>
      </c>
      <c r="T126" s="543"/>
    </row>
    <row r="127" spans="1:20" ht="16.899999999999999" customHeight="1">
      <c r="A127" s="96" t="s">
        <v>86</v>
      </c>
      <c r="B127" s="1232" t="s">
        <v>53</v>
      </c>
      <c r="C127" s="1237">
        <v>38.869742000000002</v>
      </c>
      <c r="D127" s="1237">
        <v>42.702933393000002</v>
      </c>
      <c r="E127" s="1237">
        <v>42.838528259999997</v>
      </c>
      <c r="F127" s="1237">
        <v>38.214058094999999</v>
      </c>
      <c r="G127" s="1237">
        <v>48.686514926999997</v>
      </c>
      <c r="H127" s="1237">
        <v>49.869349880999998</v>
      </c>
      <c r="I127" s="1237">
        <v>49.601661892000003</v>
      </c>
      <c r="J127" s="1237">
        <v>47.868819977999998</v>
      </c>
      <c r="K127" s="1237">
        <v>47.234435619999999</v>
      </c>
      <c r="L127" s="1237">
        <v>48.702714436000001</v>
      </c>
      <c r="M127" s="1237">
        <v>50.776149027999999</v>
      </c>
      <c r="N127" s="1237">
        <v>54.316239285999998</v>
      </c>
      <c r="O127" s="1237">
        <v>54.004474702000003</v>
      </c>
      <c r="P127" s="1237">
        <v>50.266738033000003</v>
      </c>
      <c r="Q127" s="1237">
        <v>50.548342751</v>
      </c>
      <c r="R127" s="1237">
        <v>53.731911736000001</v>
      </c>
      <c r="S127" s="1237">
        <v>56.959769049000002</v>
      </c>
      <c r="T127" s="543"/>
    </row>
    <row r="128" spans="1:20" ht="16.899999999999999" customHeight="1">
      <c r="A128" s="96" t="s">
        <v>87</v>
      </c>
      <c r="B128" s="1232" t="s">
        <v>54</v>
      </c>
      <c r="C128" s="1237">
        <v>83.705843000000002</v>
      </c>
      <c r="D128" s="1237">
        <v>75.924676445000017</v>
      </c>
      <c r="E128" s="1237">
        <v>66.015366724000003</v>
      </c>
      <c r="F128" s="1237">
        <v>84.223091151999995</v>
      </c>
      <c r="G128" s="1237">
        <v>96.344098234000001</v>
      </c>
      <c r="H128" s="1237">
        <v>111.227626833</v>
      </c>
      <c r="I128" s="1237">
        <v>125.783253906</v>
      </c>
      <c r="J128" s="1237">
        <v>141.673305438</v>
      </c>
      <c r="K128" s="1237">
        <v>154.51959831900001</v>
      </c>
      <c r="L128" s="1237">
        <v>160.00095941699999</v>
      </c>
      <c r="M128" s="1237">
        <v>166.99899095800001</v>
      </c>
      <c r="N128" s="1237">
        <v>171.03047646600001</v>
      </c>
      <c r="O128" s="1237">
        <v>165.75603886900001</v>
      </c>
      <c r="P128" s="1237">
        <v>162.10256985500001</v>
      </c>
      <c r="Q128" s="1237">
        <v>160.55454216699999</v>
      </c>
      <c r="R128" s="1237">
        <v>169.45363894400001</v>
      </c>
      <c r="S128" s="1237">
        <v>167.050573679</v>
      </c>
      <c r="T128" s="543"/>
    </row>
    <row r="129" spans="1:20" ht="16.899999999999999" customHeight="1">
      <c r="A129" s="96" t="s">
        <v>88</v>
      </c>
      <c r="B129" s="1232" t="s">
        <v>55</v>
      </c>
      <c r="C129" s="1237">
        <v>22.765611</v>
      </c>
      <c r="D129" s="1237">
        <v>29.321760298000001</v>
      </c>
      <c r="E129" s="1237">
        <v>23.313446707000001</v>
      </c>
      <c r="F129" s="1237">
        <v>27.621345424000001</v>
      </c>
      <c r="G129" s="1237">
        <v>22.605630316999999</v>
      </c>
      <c r="H129" s="1237">
        <v>24.186215932</v>
      </c>
      <c r="I129" s="1237">
        <v>25.871208458000002</v>
      </c>
      <c r="J129" s="1237">
        <v>25.334815514999999</v>
      </c>
      <c r="K129" s="1237">
        <v>26.673239321000001</v>
      </c>
      <c r="L129" s="1237">
        <v>26.892746175999999</v>
      </c>
      <c r="M129" s="1237">
        <v>28.414971623</v>
      </c>
      <c r="N129" s="1237">
        <v>26.220483136999999</v>
      </c>
      <c r="O129" s="1237">
        <v>26.021911712000001</v>
      </c>
      <c r="P129" s="1237">
        <v>22.729738802</v>
      </c>
      <c r="Q129" s="1237">
        <v>23.618497100999999</v>
      </c>
      <c r="R129" s="1237">
        <v>24.384037287999998</v>
      </c>
      <c r="S129" s="1237">
        <v>29.255914417</v>
      </c>
      <c r="T129" s="543"/>
    </row>
    <row r="130" spans="1:20" ht="16.899999999999999" customHeight="1">
      <c r="A130" s="96" t="s">
        <v>120</v>
      </c>
      <c r="B130" s="1232" t="s">
        <v>56</v>
      </c>
      <c r="C130" s="1237">
        <v>18.289479</v>
      </c>
      <c r="D130" s="1237">
        <v>38.510373004000002</v>
      </c>
      <c r="E130" s="1237">
        <v>33.641200810000001</v>
      </c>
      <c r="F130" s="1237">
        <v>35.561497887000002</v>
      </c>
      <c r="G130" s="1237">
        <v>43.173897601</v>
      </c>
      <c r="H130" s="1237">
        <v>42.270746834999997</v>
      </c>
      <c r="I130" s="1237">
        <v>39.908476858999997</v>
      </c>
      <c r="J130" s="1237">
        <v>38.310535381000001</v>
      </c>
      <c r="K130" s="1237">
        <v>36.699303350000001</v>
      </c>
      <c r="L130" s="1237">
        <v>41.664242907000002</v>
      </c>
      <c r="M130" s="1237">
        <v>46.532236339999997</v>
      </c>
      <c r="N130" s="1237">
        <v>53.636606475000001</v>
      </c>
      <c r="O130" s="1237">
        <v>50.170174914</v>
      </c>
      <c r="P130" s="1237">
        <v>49.905649738999998</v>
      </c>
      <c r="Q130" s="1237">
        <v>54.919364667000004</v>
      </c>
      <c r="R130" s="1237">
        <v>66.175866439999993</v>
      </c>
      <c r="S130" s="1237">
        <v>67.482481266999997</v>
      </c>
      <c r="T130" s="543"/>
    </row>
    <row r="131" spans="1:20" ht="16.899999999999999" customHeight="1">
      <c r="A131" s="96" t="s">
        <v>186</v>
      </c>
      <c r="B131" s="1232" t="s">
        <v>278</v>
      </c>
      <c r="C131" s="70">
        <v>0</v>
      </c>
      <c r="D131" s="1237">
        <v>1.8192844560000001</v>
      </c>
      <c r="E131" s="1237">
        <v>1.5698995549999999</v>
      </c>
      <c r="F131" s="1237">
        <v>3.2142734210000001</v>
      </c>
      <c r="G131" s="1237">
        <v>5.876290848</v>
      </c>
      <c r="H131" s="1237">
        <v>4.9283314440000003</v>
      </c>
      <c r="I131" s="1237">
        <v>5.1201940060000002</v>
      </c>
      <c r="J131" s="1237">
        <v>3.3331204109999999</v>
      </c>
      <c r="K131" s="1237">
        <v>4.2297704280000001</v>
      </c>
      <c r="L131" s="1237">
        <v>4.5693007870000004</v>
      </c>
      <c r="M131" s="1237">
        <v>5.9381933939999998</v>
      </c>
      <c r="N131" s="1237">
        <v>6.372325848</v>
      </c>
      <c r="O131" s="1237">
        <v>6.2902853829999996</v>
      </c>
      <c r="P131" s="1237">
        <v>6.0234303779999996</v>
      </c>
      <c r="Q131" s="1237">
        <v>6.0027786389999997</v>
      </c>
      <c r="R131" s="1237">
        <v>7.0842997680000002</v>
      </c>
      <c r="S131" s="1237">
        <v>8.0029856949999996</v>
      </c>
      <c r="T131" s="543"/>
    </row>
    <row r="132" spans="1:20" ht="16.899999999999999" customHeight="1">
      <c r="A132" s="97" t="s">
        <v>187</v>
      </c>
      <c r="B132" s="1233" t="s">
        <v>57</v>
      </c>
      <c r="C132" s="1237">
        <v>44.380901000000001</v>
      </c>
      <c r="D132" s="1237">
        <v>34.204598487000005</v>
      </c>
      <c r="E132" s="1237">
        <v>26.054287784</v>
      </c>
      <c r="F132" s="1237">
        <v>28.048828060999998</v>
      </c>
      <c r="G132" s="1237">
        <v>28.016551174</v>
      </c>
      <c r="H132" s="1237">
        <v>12.430295972</v>
      </c>
      <c r="I132" s="1237">
        <v>12.014347567</v>
      </c>
      <c r="J132" s="1237">
        <v>11.895972779999999</v>
      </c>
      <c r="K132" s="1237">
        <v>10.161761865000001</v>
      </c>
      <c r="L132" s="1237">
        <v>10.204942598000001</v>
      </c>
      <c r="M132" s="1237">
        <v>9.6716335860000004</v>
      </c>
      <c r="N132" s="1237">
        <v>10.046312629999999</v>
      </c>
      <c r="O132" s="1237">
        <v>9.3809297730000001</v>
      </c>
      <c r="P132" s="1237">
        <v>9.0932591739999999</v>
      </c>
      <c r="Q132" s="1237">
        <v>8.7892368800000007</v>
      </c>
      <c r="R132" s="1237">
        <v>8.5413467650000001</v>
      </c>
      <c r="S132" s="1237">
        <v>9.0220506399999998</v>
      </c>
      <c r="T132" s="543"/>
    </row>
    <row r="133" spans="1:20" ht="16.899999999999999" customHeight="1">
      <c r="A133" s="97" t="s">
        <v>188</v>
      </c>
      <c r="B133" s="1233" t="s">
        <v>58</v>
      </c>
      <c r="C133" s="1237">
        <v>39.144278</v>
      </c>
      <c r="D133" s="1237">
        <v>61.782357726999997</v>
      </c>
      <c r="E133" s="1237">
        <v>50.175714302999999</v>
      </c>
      <c r="F133" s="1237">
        <v>81.214911471999997</v>
      </c>
      <c r="G133" s="1237">
        <v>82.896653330999996</v>
      </c>
      <c r="H133" s="1237">
        <v>84.693297861999994</v>
      </c>
      <c r="I133" s="1237">
        <v>85.409129358000001</v>
      </c>
      <c r="J133" s="1237">
        <v>86.054550039000006</v>
      </c>
      <c r="K133" s="1237">
        <v>88.692111796999995</v>
      </c>
      <c r="L133" s="1237">
        <v>88.854824315000002</v>
      </c>
      <c r="M133" s="1237">
        <v>88.221385280999996</v>
      </c>
      <c r="N133" s="1237">
        <v>86.599988003999997</v>
      </c>
      <c r="O133" s="1237">
        <v>85.418150698000005</v>
      </c>
      <c r="P133" s="1237">
        <v>83.468144778999999</v>
      </c>
      <c r="Q133" s="1237">
        <v>83.504601023999996</v>
      </c>
      <c r="R133" s="1237">
        <v>84.473421044999995</v>
      </c>
      <c r="S133" s="1237">
        <v>85.037862834999999</v>
      </c>
      <c r="T133" s="543"/>
    </row>
    <row r="134" spans="1:20" ht="16.899999999999999" customHeight="1">
      <c r="A134" s="97" t="s">
        <v>189</v>
      </c>
      <c r="B134" s="1233" t="s">
        <v>59</v>
      </c>
      <c r="C134" s="1237">
        <v>89.831874999999997</v>
      </c>
      <c r="D134" s="1237">
        <v>100.39496444399995</v>
      </c>
      <c r="E134" s="1237">
        <v>100.320031513</v>
      </c>
      <c r="F134" s="1237">
        <v>109.513107576</v>
      </c>
      <c r="G134" s="1237">
        <v>129.044019472</v>
      </c>
      <c r="H134" s="1237">
        <v>137.826219267</v>
      </c>
      <c r="I134" s="1237">
        <v>147.851110441</v>
      </c>
      <c r="J134" s="1237">
        <v>154.87464796899999</v>
      </c>
      <c r="K134" s="1237">
        <v>143.20709407699999</v>
      </c>
      <c r="L134" s="1237">
        <v>147.809562261</v>
      </c>
      <c r="M134" s="1237">
        <v>150.85907039200001</v>
      </c>
      <c r="N134" s="1237">
        <v>147.192288233</v>
      </c>
      <c r="O134" s="1237">
        <v>137.75209439</v>
      </c>
      <c r="P134" s="1237">
        <v>106.57764073200001</v>
      </c>
      <c r="Q134" s="1237">
        <v>111.278655116</v>
      </c>
      <c r="R134" s="1237">
        <v>123.46063517899999</v>
      </c>
      <c r="S134" s="1237">
        <v>114.27547824200001</v>
      </c>
      <c r="T134" s="543"/>
    </row>
    <row r="135" spans="1:20" ht="16.899999999999999" customHeight="1">
      <c r="A135" s="96" t="s">
        <v>190</v>
      </c>
      <c r="B135" s="1232" t="s">
        <v>60</v>
      </c>
      <c r="C135" s="1237">
        <v>42.142940000000003</v>
      </c>
      <c r="D135" s="1237">
        <v>34.81816267300001</v>
      </c>
      <c r="E135" s="1237">
        <v>24.736706191</v>
      </c>
      <c r="F135" s="1237">
        <v>20.803207702000002</v>
      </c>
      <c r="G135" s="1237">
        <v>26.840075709000001</v>
      </c>
      <c r="H135" s="1237">
        <v>29.773591966000001</v>
      </c>
      <c r="I135" s="1237">
        <v>28.636821625</v>
      </c>
      <c r="J135" s="1237">
        <v>30.508972256</v>
      </c>
      <c r="K135" s="1237">
        <v>32.956754375000003</v>
      </c>
      <c r="L135" s="1237">
        <v>32.191179691999999</v>
      </c>
      <c r="M135" s="1237">
        <v>32.149000614000002</v>
      </c>
      <c r="N135" s="1237">
        <v>28.681882629</v>
      </c>
      <c r="O135" s="1237">
        <v>26.171867935000002</v>
      </c>
      <c r="P135" s="1237">
        <v>23.44919586</v>
      </c>
      <c r="Q135" s="1237">
        <v>25.005293973000001</v>
      </c>
      <c r="R135" s="1237">
        <v>30.072998972000001</v>
      </c>
      <c r="S135" s="1237">
        <v>30.235970105</v>
      </c>
      <c r="T135" s="543"/>
    </row>
    <row r="136" spans="1:20" ht="16.899999999999999" customHeight="1">
      <c r="A136" s="96" t="s">
        <v>191</v>
      </c>
      <c r="B136" s="1232" t="s">
        <v>61</v>
      </c>
      <c r="C136" s="1237">
        <v>0.40011999999999998</v>
      </c>
      <c r="D136" s="1237">
        <v>1.0784284990000002</v>
      </c>
      <c r="E136" s="1237">
        <v>1.441137925</v>
      </c>
      <c r="F136" s="1237">
        <v>1.5087708870000001</v>
      </c>
      <c r="G136" s="1237">
        <v>2.3218610040000001</v>
      </c>
      <c r="H136" s="1237">
        <v>2.2150910499999998</v>
      </c>
      <c r="I136" s="1237">
        <v>2.2713489409999998</v>
      </c>
      <c r="J136" s="1237">
        <v>1.943030367</v>
      </c>
      <c r="K136" s="1237">
        <v>1.9237813340000001</v>
      </c>
      <c r="L136" s="1237">
        <v>1.700977738</v>
      </c>
      <c r="M136" s="1237">
        <v>1.717396667</v>
      </c>
      <c r="N136" s="1237">
        <v>2.223257979</v>
      </c>
      <c r="O136" s="1237">
        <v>2.1997340599999999</v>
      </c>
      <c r="P136" s="1237">
        <v>2.1153328899999999</v>
      </c>
      <c r="Q136" s="1237">
        <v>2.1129299110000002</v>
      </c>
      <c r="R136" s="1237">
        <v>2.0935752390000002</v>
      </c>
      <c r="S136" s="1237">
        <v>1.9936759799999999</v>
      </c>
      <c r="T136" s="543"/>
    </row>
    <row r="137" spans="1:20" ht="16.899999999999999" customHeight="1">
      <c r="A137" s="96" t="s">
        <v>192</v>
      </c>
      <c r="B137" s="1232" t="s">
        <v>62</v>
      </c>
      <c r="C137" s="1237">
        <v>5.0912759999999997</v>
      </c>
      <c r="D137" s="1237">
        <v>1.4896030540000003</v>
      </c>
      <c r="E137" s="1237">
        <v>1.108498617</v>
      </c>
      <c r="F137" s="1237">
        <v>0.61560013800000002</v>
      </c>
      <c r="G137" s="1237">
        <v>0.607073851</v>
      </c>
      <c r="H137" s="1237">
        <v>0.634249917</v>
      </c>
      <c r="I137" s="1237">
        <v>0.70823066700000004</v>
      </c>
      <c r="J137" s="1237">
        <v>0.76617082299999995</v>
      </c>
      <c r="K137" s="1237">
        <v>0.97218578700000002</v>
      </c>
      <c r="L137" s="1237">
        <v>0.96593262499999999</v>
      </c>
      <c r="M137" s="1237">
        <v>0.88610858100000001</v>
      </c>
      <c r="N137" s="1237">
        <v>2.0260597520000001</v>
      </c>
      <c r="O137" s="1237">
        <v>2.188698305</v>
      </c>
      <c r="P137" s="1237">
        <v>2.2327575560000001</v>
      </c>
      <c r="Q137" s="1237">
        <v>2.358999608</v>
      </c>
      <c r="R137" s="1237">
        <v>2.5405216679999998</v>
      </c>
      <c r="S137" s="1237">
        <v>2.4065204699999998</v>
      </c>
      <c r="T137" s="543"/>
    </row>
    <row r="138" spans="1:20" ht="16.899999999999999" customHeight="1">
      <c r="A138" s="96" t="s">
        <v>193</v>
      </c>
      <c r="B138" s="1232" t="s">
        <v>63</v>
      </c>
      <c r="C138" s="1237">
        <v>161.878705</v>
      </c>
      <c r="D138" s="1237">
        <v>158.98307995600004</v>
      </c>
      <c r="E138" s="1237">
        <v>158.75966543600001</v>
      </c>
      <c r="F138" s="1237">
        <v>167.557567127</v>
      </c>
      <c r="G138" s="1237">
        <v>182.71583283699999</v>
      </c>
      <c r="H138" s="1237">
        <v>207.49359201300001</v>
      </c>
      <c r="I138" s="1237">
        <v>208.15878479899999</v>
      </c>
      <c r="J138" s="1237">
        <v>211.21857603199999</v>
      </c>
      <c r="K138" s="1237">
        <v>216.470250158</v>
      </c>
      <c r="L138" s="1237">
        <v>216.64282578000001</v>
      </c>
      <c r="M138" s="1237">
        <v>214.58356203899999</v>
      </c>
      <c r="N138" s="1237">
        <v>204.74022284099999</v>
      </c>
      <c r="O138" s="1237">
        <v>199.397828229</v>
      </c>
      <c r="P138" s="1237">
        <v>193.75816768600001</v>
      </c>
      <c r="Q138" s="1237">
        <v>202.64579667999999</v>
      </c>
      <c r="R138" s="1237">
        <v>208.804139252</v>
      </c>
      <c r="S138" s="1237">
        <v>219.474988387</v>
      </c>
      <c r="T138" s="543"/>
    </row>
    <row r="139" spans="1:20" ht="16.899999999999999" customHeight="1">
      <c r="A139" s="96" t="s">
        <v>194</v>
      </c>
      <c r="B139" s="1232" t="s">
        <v>64</v>
      </c>
      <c r="C139" s="1237">
        <v>845.78311299999996</v>
      </c>
      <c r="D139" s="1237">
        <v>863.00619310699949</v>
      </c>
      <c r="E139" s="1237">
        <v>782.34016000400004</v>
      </c>
      <c r="F139" s="1237">
        <v>1388.479417087</v>
      </c>
      <c r="G139" s="1237">
        <v>1280.277061384</v>
      </c>
      <c r="H139" s="1237">
        <v>1267.529239043</v>
      </c>
      <c r="I139" s="1237">
        <v>1258.586910154</v>
      </c>
      <c r="J139" s="1237">
        <v>1243.6477757340001</v>
      </c>
      <c r="K139" s="1237">
        <v>1555.100748993</v>
      </c>
      <c r="L139" s="1237">
        <v>1525.3402888529999</v>
      </c>
      <c r="M139" s="1237">
        <v>1603.965003022</v>
      </c>
      <c r="N139" s="1237">
        <v>1580.140462393</v>
      </c>
      <c r="O139" s="1237">
        <v>1604.3213270690001</v>
      </c>
      <c r="P139" s="1237">
        <v>1631.9649205440001</v>
      </c>
      <c r="Q139" s="1237">
        <v>1694.6382444430001</v>
      </c>
      <c r="R139" s="1237">
        <v>1800.79999376</v>
      </c>
      <c r="S139" s="1237">
        <v>1827.2563785719999</v>
      </c>
      <c r="T139" s="543"/>
    </row>
    <row r="140" spans="1:20" ht="16.899999999999999" customHeight="1">
      <c r="A140" s="96" t="s">
        <v>195</v>
      </c>
      <c r="B140" s="1232" t="s">
        <v>65</v>
      </c>
      <c r="C140" s="1237">
        <v>20.146920999999999</v>
      </c>
      <c r="D140" s="1237">
        <v>27.764648987000001</v>
      </c>
      <c r="E140" s="1237">
        <v>30.060163426999999</v>
      </c>
      <c r="F140" s="1237">
        <v>35.297271670000001</v>
      </c>
      <c r="G140" s="1237">
        <v>48.304325775999999</v>
      </c>
      <c r="H140" s="1237">
        <v>54.495985267999998</v>
      </c>
      <c r="I140" s="1237">
        <v>55.700018235999998</v>
      </c>
      <c r="J140" s="1237">
        <v>47.830623328999998</v>
      </c>
      <c r="K140" s="1237">
        <v>51.909407678999997</v>
      </c>
      <c r="L140" s="1237">
        <v>54.006168307000003</v>
      </c>
      <c r="M140" s="1237">
        <v>52.634111773999997</v>
      </c>
      <c r="N140" s="1237">
        <v>56.049284720999999</v>
      </c>
      <c r="O140" s="1237">
        <v>58.167227523000001</v>
      </c>
      <c r="P140" s="1237">
        <v>45.419954375000003</v>
      </c>
      <c r="Q140" s="1237">
        <v>64.302188078</v>
      </c>
      <c r="R140" s="1237">
        <v>66.653777251999998</v>
      </c>
      <c r="S140" s="1237">
        <v>58.567457322000003</v>
      </c>
      <c r="T140" s="543"/>
    </row>
    <row r="141" spans="1:20" ht="16.899999999999999" customHeight="1">
      <c r="A141" s="96" t="s">
        <v>196</v>
      </c>
      <c r="B141" s="1239" t="s">
        <v>66</v>
      </c>
      <c r="C141" s="1237">
        <v>3.7319230000000001</v>
      </c>
      <c r="D141" s="1237">
        <v>5.2060878700000002</v>
      </c>
      <c r="E141" s="1237">
        <v>13.968035220999999</v>
      </c>
      <c r="F141" s="1237">
        <v>27.225696421999999</v>
      </c>
      <c r="G141" s="1237">
        <v>31.302530018999999</v>
      </c>
      <c r="H141" s="1237">
        <v>79.796883594999997</v>
      </c>
      <c r="I141" s="1237">
        <v>81.467723555000006</v>
      </c>
      <c r="J141" s="1237">
        <v>87.800653558999997</v>
      </c>
      <c r="K141" s="1237">
        <v>99.485733396000001</v>
      </c>
      <c r="L141" s="1237">
        <v>98.340099706999993</v>
      </c>
      <c r="M141" s="1237">
        <v>105.78866152000001</v>
      </c>
      <c r="N141" s="1237">
        <v>107.08373195199999</v>
      </c>
      <c r="O141" s="1237">
        <v>112.21568147399999</v>
      </c>
      <c r="P141" s="1237">
        <v>99.093212973999997</v>
      </c>
      <c r="Q141" s="1237">
        <v>110.062613958</v>
      </c>
      <c r="R141" s="1237">
        <v>108.639158393</v>
      </c>
      <c r="S141" s="1237">
        <v>112.514751467</v>
      </c>
      <c r="T141" s="543"/>
    </row>
    <row r="142" spans="1:20" ht="16.899999999999999" customHeight="1">
      <c r="A142" s="96" t="s">
        <v>197</v>
      </c>
      <c r="B142" s="1232" t="s">
        <v>67</v>
      </c>
      <c r="C142" s="1237">
        <v>37.719982999999999</v>
      </c>
      <c r="D142" s="1237">
        <v>35.746857116000001</v>
      </c>
      <c r="E142" s="1237">
        <v>30.409282375</v>
      </c>
      <c r="F142" s="1237">
        <v>27.257388118000001</v>
      </c>
      <c r="G142" s="1237">
        <v>33.164407496999999</v>
      </c>
      <c r="H142" s="1237">
        <v>23.876687333</v>
      </c>
      <c r="I142" s="1237">
        <v>21.395878419999999</v>
      </c>
      <c r="J142" s="1237">
        <v>20.624992810999998</v>
      </c>
      <c r="K142" s="1237">
        <v>23.445820645000001</v>
      </c>
      <c r="L142" s="1237">
        <v>20.379277431999999</v>
      </c>
      <c r="M142" s="1237">
        <v>21.055718675000001</v>
      </c>
      <c r="N142" s="1237">
        <v>21.838754980000001</v>
      </c>
      <c r="O142" s="1237">
        <v>20.887928151000001</v>
      </c>
      <c r="P142" s="1237">
        <v>17.264633954000001</v>
      </c>
      <c r="Q142" s="1237">
        <v>19.231676525000001</v>
      </c>
      <c r="R142" s="1237">
        <v>19.961650516999999</v>
      </c>
      <c r="S142" s="1237">
        <v>21.852953439</v>
      </c>
      <c r="T142" s="543"/>
    </row>
    <row r="143" spans="1:20" ht="16.899999999999999" customHeight="1">
      <c r="A143" s="96" t="s">
        <v>198</v>
      </c>
      <c r="B143" s="1232" t="s">
        <v>68</v>
      </c>
      <c r="C143" s="1237">
        <v>1.390539</v>
      </c>
      <c r="D143" s="1237">
        <v>3.7335750859999997</v>
      </c>
      <c r="E143" s="1237">
        <v>3.6087368980000001</v>
      </c>
      <c r="F143" s="1237">
        <v>3.3487747859999999</v>
      </c>
      <c r="G143" s="1237">
        <v>3.9983377920000001</v>
      </c>
      <c r="H143" s="1237">
        <v>4.4811785559999997</v>
      </c>
      <c r="I143" s="1237">
        <v>4.3634884410000003</v>
      </c>
      <c r="J143" s="1237">
        <v>4.2219526539999999</v>
      </c>
      <c r="K143" s="1237">
        <v>4.113098398</v>
      </c>
      <c r="L143" s="1237">
        <v>4.0073218600000002</v>
      </c>
      <c r="M143" s="1237">
        <v>3.775385955</v>
      </c>
      <c r="N143" s="1237">
        <v>3.3952724769999998</v>
      </c>
      <c r="O143" s="1237">
        <v>3.3473905450000001</v>
      </c>
      <c r="P143" s="1237">
        <v>3.1998738260000001</v>
      </c>
      <c r="Q143" s="1237">
        <v>3.719338944</v>
      </c>
      <c r="R143" s="1237">
        <v>3.7288051439999998</v>
      </c>
      <c r="S143" s="1237">
        <v>4.1838344899999997</v>
      </c>
      <c r="T143" s="543"/>
    </row>
    <row r="144" spans="1:20" ht="16.899999999999999" customHeight="1">
      <c r="A144" s="96" t="s">
        <v>199</v>
      </c>
      <c r="B144" s="1232" t="s">
        <v>69</v>
      </c>
      <c r="C144" s="1237">
        <v>91.588987000000003</v>
      </c>
      <c r="D144" s="1237">
        <v>355.01106514099996</v>
      </c>
      <c r="E144" s="1237">
        <v>265.63865016800003</v>
      </c>
      <c r="F144" s="1237">
        <v>104.827426471</v>
      </c>
      <c r="G144" s="1237">
        <v>105.09046994800001</v>
      </c>
      <c r="H144" s="1237">
        <v>107.813058775</v>
      </c>
      <c r="I144" s="1237">
        <v>116.544069341</v>
      </c>
      <c r="J144" s="1237">
        <v>119.608361608</v>
      </c>
      <c r="K144" s="1237">
        <v>120.440213812</v>
      </c>
      <c r="L144" s="1237">
        <v>121.70436773599999</v>
      </c>
      <c r="M144" s="1237">
        <v>121.33774294200001</v>
      </c>
      <c r="N144" s="1237">
        <v>121.680481965</v>
      </c>
      <c r="O144" s="1237">
        <v>326.85241753700001</v>
      </c>
      <c r="P144" s="1237">
        <v>324.29229564399998</v>
      </c>
      <c r="Q144" s="1237">
        <v>324.879363474</v>
      </c>
      <c r="R144" s="1237">
        <v>325.71901723100001</v>
      </c>
      <c r="S144" s="1237">
        <v>326.40018667700002</v>
      </c>
      <c r="T144" s="543"/>
    </row>
    <row r="145" spans="1:20" ht="16.899999999999999" customHeight="1">
      <c r="A145" s="96" t="s">
        <v>238</v>
      </c>
      <c r="B145" s="1232" t="s">
        <v>70</v>
      </c>
      <c r="C145" s="1237">
        <v>0</v>
      </c>
      <c r="D145" s="1237">
        <v>0</v>
      </c>
      <c r="E145" s="1237">
        <v>0</v>
      </c>
      <c r="F145" s="1237">
        <v>0</v>
      </c>
      <c r="G145" s="1237">
        <v>0</v>
      </c>
      <c r="H145" s="1237">
        <v>0</v>
      </c>
      <c r="I145" s="1237">
        <v>0</v>
      </c>
      <c r="J145" s="1237">
        <v>0</v>
      </c>
      <c r="K145" s="1237">
        <v>0</v>
      </c>
      <c r="L145" s="1237">
        <v>0</v>
      </c>
      <c r="M145" s="1237">
        <v>0</v>
      </c>
      <c r="N145" s="1237">
        <v>0</v>
      </c>
      <c r="O145" s="1237">
        <v>0</v>
      </c>
      <c r="P145" s="1237">
        <v>0</v>
      </c>
      <c r="Q145" s="1237">
        <v>0</v>
      </c>
      <c r="R145" s="1237">
        <v>0</v>
      </c>
      <c r="S145" s="1237">
        <v>0</v>
      </c>
      <c r="T145" s="543"/>
    </row>
    <row r="146" spans="1:20" ht="25.35" customHeight="1" thickBot="1">
      <c r="A146" s="534"/>
      <c r="B146" s="535" t="s">
        <v>72</v>
      </c>
      <c r="C146" s="536">
        <f>SUM(C111:C145)</f>
        <v>6260.9485189999987</v>
      </c>
      <c r="D146" s="536">
        <v>7995.1052650970068</v>
      </c>
      <c r="E146" s="536">
        <v>7836.0663515959986</v>
      </c>
      <c r="F146" s="536">
        <v>10201.518340160999</v>
      </c>
      <c r="G146" s="536">
        <v>11287.649873102002</v>
      </c>
      <c r="H146" s="536">
        <v>11934.763417900009</v>
      </c>
      <c r="I146" s="536">
        <v>12485.917239990002</v>
      </c>
      <c r="J146" s="536">
        <v>12584.926908413998</v>
      </c>
      <c r="K146" s="536">
        <v>13357.941848857001</v>
      </c>
      <c r="L146" s="536">
        <v>13928.130693251</v>
      </c>
      <c r="M146" s="536">
        <v>13867.014390493998</v>
      </c>
      <c r="N146" s="536">
        <v>14354.134280607002</v>
      </c>
      <c r="O146" s="536">
        <v>14746.959578332</v>
      </c>
      <c r="P146" s="536">
        <v>13889.938910095003</v>
      </c>
      <c r="Q146" s="536">
        <v>14465.947544643999</v>
      </c>
      <c r="R146" s="536">
        <v>14994.437613219003</v>
      </c>
      <c r="S146" s="536">
        <v>15424.029480571005</v>
      </c>
      <c r="T146" s="537"/>
    </row>
    <row r="147" spans="1:20" ht="22.5" hidden="1" customHeight="1" thickBot="1">
      <c r="A147" s="524"/>
      <c r="B147" s="199" t="s">
        <v>232</v>
      </c>
      <c r="C147" s="200"/>
      <c r="D147" s="200"/>
      <c r="E147" s="200"/>
      <c r="F147" s="200"/>
      <c r="G147" s="200"/>
      <c r="H147" s="200"/>
      <c r="I147" s="200"/>
      <c r="J147" s="200"/>
      <c r="K147" s="200"/>
      <c r="L147" s="200"/>
      <c r="M147" s="200"/>
      <c r="N147" s="200"/>
      <c r="O147" s="200"/>
      <c r="P147" s="200"/>
      <c r="Q147" s="200"/>
      <c r="R147" s="200"/>
      <c r="S147" s="200"/>
      <c r="T147" s="200"/>
    </row>
  </sheetData>
  <mergeCells count="66">
    <mergeCell ref="G109:P109"/>
    <mergeCell ref="Q109:S109"/>
    <mergeCell ref="G86:P86"/>
    <mergeCell ref="A5:B5"/>
    <mergeCell ref="F3:F4"/>
    <mergeCell ref="C86:C87"/>
    <mergeCell ref="D45:D46"/>
    <mergeCell ref="D24:D25"/>
    <mergeCell ref="D86:D87"/>
    <mergeCell ref="A85:T85"/>
    <mergeCell ref="A24:B25"/>
    <mergeCell ref="E86:E87"/>
    <mergeCell ref="A26:B26"/>
    <mergeCell ref="C24:C25"/>
    <mergeCell ref="E24:E25"/>
    <mergeCell ref="E45:E46"/>
    <mergeCell ref="A9:B9"/>
    <mergeCell ref="F24:F25"/>
    <mergeCell ref="A2:T2"/>
    <mergeCell ref="A3:B4"/>
    <mergeCell ref="C3:C4"/>
    <mergeCell ref="D3:D4"/>
    <mergeCell ref="E3:E4"/>
    <mergeCell ref="G3:P3"/>
    <mergeCell ref="Q3:S3"/>
    <mergeCell ref="A17:B17"/>
    <mergeCell ref="B22:C22"/>
    <mergeCell ref="A23:T23"/>
    <mergeCell ref="D22:T22"/>
    <mergeCell ref="G24:P24"/>
    <mergeCell ref="Q24:S24"/>
    <mergeCell ref="A109:B110"/>
    <mergeCell ref="C98:C99"/>
    <mergeCell ref="C109:C110"/>
    <mergeCell ref="D109:D110"/>
    <mergeCell ref="A108:T108"/>
    <mergeCell ref="A107:B107"/>
    <mergeCell ref="E109:E110"/>
    <mergeCell ref="A106:B106"/>
    <mergeCell ref="A104:B104"/>
    <mergeCell ref="A101:B101"/>
    <mergeCell ref="A103:B103"/>
    <mergeCell ref="A105:B105"/>
    <mergeCell ref="F109:F110"/>
    <mergeCell ref="A100:B100"/>
    <mergeCell ref="A102:B102"/>
    <mergeCell ref="D98:D99"/>
    <mergeCell ref="A44:T44"/>
    <mergeCell ref="A98:B99"/>
    <mergeCell ref="C45:C46"/>
    <mergeCell ref="A86:B87"/>
    <mergeCell ref="A92:B92"/>
    <mergeCell ref="A94:B94"/>
    <mergeCell ref="A88:B88"/>
    <mergeCell ref="A90:B90"/>
    <mergeCell ref="A45:B46"/>
    <mergeCell ref="A97:T97"/>
    <mergeCell ref="F86:F87"/>
    <mergeCell ref="F98:F99"/>
    <mergeCell ref="E98:E99"/>
    <mergeCell ref="Q86:S86"/>
    <mergeCell ref="G98:P98"/>
    <mergeCell ref="Q98:S98"/>
    <mergeCell ref="F45:F46"/>
    <mergeCell ref="G45:P45"/>
    <mergeCell ref="Q45:S45"/>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M19"/>
  <sheetViews>
    <sheetView showGridLines="0" view="pageBreakPreview" zoomScale="80" zoomScaleNormal="70" zoomScaleSheetLayoutView="80" workbookViewId="0">
      <selection activeCell="L10" sqref="L10"/>
    </sheetView>
  </sheetViews>
  <sheetFormatPr defaultColWidth="8.88671875" defaultRowHeight="12.95" customHeight="1"/>
  <cols>
    <col min="1" max="1" width="2.88671875" style="1" customWidth="1"/>
    <col min="2" max="2" width="30.109375" style="1" customWidth="1"/>
    <col min="3" max="4" width="11.88671875" style="2" customWidth="1"/>
    <col min="5" max="5" width="15.6640625" style="2" customWidth="1"/>
    <col min="6" max="10" width="11.88671875" style="2" customWidth="1"/>
    <col min="11" max="13" width="11.88671875" style="1" customWidth="1"/>
    <col min="14" max="15" width="8.88671875" style="1"/>
    <col min="16" max="16" width="26" style="1" customWidth="1"/>
    <col min="17" max="16384" width="8.88671875" style="1"/>
  </cols>
  <sheetData>
    <row r="1" spans="1:13" ht="12.95" customHeight="1" thickBot="1"/>
    <row r="2" spans="1:13" ht="75" customHeight="1">
      <c r="A2" s="1461" t="s">
        <v>281</v>
      </c>
      <c r="B2" s="1462"/>
      <c r="C2" s="1462"/>
      <c r="D2" s="1462"/>
      <c r="E2" s="1462"/>
      <c r="F2" s="1462"/>
      <c r="G2" s="1462"/>
      <c r="H2" s="1462"/>
      <c r="I2" s="1462"/>
      <c r="J2" s="1462"/>
      <c r="K2" s="1462"/>
      <c r="L2" s="1463"/>
      <c r="M2" s="1129"/>
    </row>
    <row r="3" spans="1:13" ht="25.15" customHeight="1">
      <c r="A3" s="1439" t="s">
        <v>409</v>
      </c>
      <c r="B3" s="1440"/>
      <c r="C3" s="1402" t="s">
        <v>913</v>
      </c>
      <c r="D3" s="1402"/>
      <c r="E3" s="1402" t="s">
        <v>914</v>
      </c>
      <c r="F3" s="1402"/>
      <c r="G3" s="1402" t="s">
        <v>915</v>
      </c>
      <c r="H3" s="1402"/>
      <c r="I3" s="1402" t="s">
        <v>897</v>
      </c>
      <c r="J3" s="1402"/>
      <c r="K3" s="1402" t="s">
        <v>901</v>
      </c>
      <c r="L3" s="1403"/>
      <c r="M3" s="1130"/>
    </row>
    <row r="4" spans="1:13" ht="119.25" customHeight="1">
      <c r="A4" s="1439"/>
      <c r="B4" s="1440"/>
      <c r="C4" s="1109" t="s">
        <v>16</v>
      </c>
      <c r="D4" s="1109" t="s">
        <v>900</v>
      </c>
      <c r="E4" s="1109" t="s">
        <v>16</v>
      </c>
      <c r="F4" s="1109" t="s">
        <v>732</v>
      </c>
      <c r="G4" s="1109" t="s">
        <v>16</v>
      </c>
      <c r="H4" s="1109" t="s">
        <v>732</v>
      </c>
      <c r="I4" s="1109" t="s">
        <v>16</v>
      </c>
      <c r="J4" s="1109" t="s">
        <v>732</v>
      </c>
      <c r="K4" s="1109" t="s">
        <v>16</v>
      </c>
      <c r="L4" s="1110" t="s">
        <v>732</v>
      </c>
      <c r="M4" s="1109"/>
    </row>
    <row r="5" spans="1:13" ht="12.95" customHeight="1">
      <c r="A5" s="98"/>
      <c r="B5" s="1240"/>
      <c r="C5" s="230"/>
      <c r="D5" s="230"/>
      <c r="E5" s="230"/>
      <c r="F5" s="230"/>
      <c r="G5" s="230"/>
      <c r="H5" s="230"/>
      <c r="I5" s="230"/>
      <c r="J5" s="230"/>
      <c r="K5" s="230"/>
      <c r="L5" s="549"/>
      <c r="M5" s="230"/>
    </row>
    <row r="6" spans="1:13" ht="25.15" customHeight="1">
      <c r="A6" s="1466" t="s">
        <v>560</v>
      </c>
      <c r="B6" s="1467"/>
      <c r="C6" s="548">
        <v>81139.336762742998</v>
      </c>
      <c r="D6" s="209">
        <v>0.69346271960197559</v>
      </c>
      <c r="E6" s="548">
        <v>86774.988018253003</v>
      </c>
      <c r="F6" s="209">
        <v>0.6835712271130101</v>
      </c>
      <c r="G6" s="548">
        <v>88681.651000509999</v>
      </c>
      <c r="H6" s="209">
        <v>0.69779901370288921</v>
      </c>
      <c r="I6" s="548">
        <v>95292.598888466993</v>
      </c>
      <c r="J6" s="209">
        <v>0.69098107266953401</v>
      </c>
      <c r="K6" s="548">
        <v>96971.266407919</v>
      </c>
      <c r="L6" s="550">
        <v>0.70441804195632296</v>
      </c>
      <c r="M6" s="209"/>
    </row>
    <row r="7" spans="1:13" ht="24.75" customHeight="1">
      <c r="A7" s="1466" t="s">
        <v>561</v>
      </c>
      <c r="B7" s="1467"/>
      <c r="C7" s="548">
        <v>35866.717736212995</v>
      </c>
      <c r="D7" s="209">
        <v>0.30653728039802436</v>
      </c>
      <c r="E7" s="548">
        <v>40168.605533420996</v>
      </c>
      <c r="F7" s="209">
        <v>8.3367713003288005E-2</v>
      </c>
      <c r="G7" s="548">
        <v>38406.019315787002</v>
      </c>
      <c r="H7" s="209">
        <v>0.30220098629711079</v>
      </c>
      <c r="I7" s="548">
        <v>42616.531560379997</v>
      </c>
      <c r="J7" s="209">
        <v>0.30901892733046593</v>
      </c>
      <c r="K7" s="548">
        <v>40690.265001198</v>
      </c>
      <c r="L7" s="550">
        <v>0.29558195804367698</v>
      </c>
      <c r="M7" s="209"/>
    </row>
    <row r="8" spans="1:13" ht="30" customHeight="1" thickBot="1">
      <c r="A8" s="1464" t="s">
        <v>562</v>
      </c>
      <c r="B8" s="1465"/>
      <c r="C8" s="551">
        <v>117006.054498956</v>
      </c>
      <c r="D8" s="547">
        <v>1</v>
      </c>
      <c r="E8" s="551">
        <v>126943.59355167401</v>
      </c>
      <c r="F8" s="547">
        <v>1</v>
      </c>
      <c r="G8" s="551">
        <v>127087.67031629699</v>
      </c>
      <c r="H8" s="547">
        <v>1</v>
      </c>
      <c r="I8" s="551">
        <v>137909.13044884699</v>
      </c>
      <c r="J8" s="547">
        <v>1</v>
      </c>
      <c r="K8" s="551">
        <v>137661.53140911699</v>
      </c>
      <c r="L8" s="552">
        <v>1</v>
      </c>
      <c r="M8" s="1131"/>
    </row>
    <row r="9" spans="1:13" ht="12.95" customHeight="1">
      <c r="C9" s="231"/>
      <c r="D9" s="231"/>
      <c r="E9" s="231"/>
      <c r="F9" s="231"/>
      <c r="G9" s="231"/>
      <c r="H9" s="231"/>
      <c r="I9" s="231"/>
      <c r="J9" s="231"/>
      <c r="K9" s="76"/>
    </row>
    <row r="10" spans="1:13" ht="12.95" customHeight="1">
      <c r="C10" s="231"/>
      <c r="D10" s="231"/>
      <c r="E10" s="231"/>
      <c r="F10" s="231"/>
      <c r="G10" s="231"/>
      <c r="H10" s="231"/>
      <c r="I10" s="231"/>
      <c r="J10" s="231"/>
    </row>
    <row r="11" spans="1:13" ht="12.95" customHeight="1">
      <c r="C11" s="231"/>
      <c r="D11" s="231"/>
      <c r="E11" s="231"/>
      <c r="F11" s="231"/>
      <c r="G11" s="231"/>
      <c r="H11" s="231"/>
      <c r="I11" s="231"/>
      <c r="J11" s="231"/>
    </row>
    <row r="12" spans="1:13" ht="12.95" customHeight="1">
      <c r="C12" s="209"/>
      <c r="D12" s="209"/>
      <c r="E12" s="209"/>
      <c r="F12" s="209"/>
      <c r="G12" s="209"/>
      <c r="H12" s="209"/>
      <c r="I12" s="209"/>
      <c r="J12" s="209"/>
    </row>
    <row r="13" spans="1:13" ht="12.95" customHeight="1">
      <c r="C13" s="209"/>
      <c r="D13" s="209"/>
      <c r="E13" s="209"/>
      <c r="F13" s="209"/>
      <c r="G13" s="209"/>
      <c r="H13" s="209"/>
      <c r="I13" s="209"/>
      <c r="J13" s="209"/>
    </row>
    <row r="14" spans="1:13" ht="12.95" customHeight="1">
      <c r="C14" s="209"/>
      <c r="D14" s="209"/>
      <c r="E14" s="209"/>
      <c r="F14" s="209"/>
      <c r="G14" s="209"/>
      <c r="H14" s="209"/>
      <c r="I14" s="209"/>
      <c r="J14" s="209"/>
    </row>
    <row r="15" spans="1:13" ht="12.95" customHeight="1">
      <c r="C15" s="209"/>
      <c r="D15" s="209"/>
      <c r="E15" s="209"/>
      <c r="F15" s="209"/>
      <c r="G15" s="209"/>
      <c r="H15" s="209"/>
      <c r="I15" s="209"/>
      <c r="J15" s="209"/>
    </row>
    <row r="16" spans="1:13" ht="12.95" customHeight="1">
      <c r="C16" s="209"/>
      <c r="D16" s="209"/>
      <c r="E16" s="209"/>
      <c r="F16" s="209"/>
      <c r="G16" s="209"/>
      <c r="H16" s="209"/>
      <c r="I16" s="209"/>
      <c r="J16" s="209"/>
    </row>
    <row r="17" spans="3:10" ht="12.95" customHeight="1">
      <c r="C17" s="209"/>
      <c r="D17" s="209"/>
      <c r="E17" s="209"/>
      <c r="F17" s="209"/>
      <c r="G17" s="209"/>
      <c r="H17" s="209"/>
      <c r="I17" s="209"/>
      <c r="J17" s="209"/>
    </row>
    <row r="18" spans="3:10" ht="12.95" customHeight="1">
      <c r="C18" s="209"/>
      <c r="D18" s="209"/>
      <c r="E18" s="209"/>
      <c r="F18" s="209"/>
      <c r="G18" s="209"/>
      <c r="H18" s="209"/>
      <c r="I18" s="209"/>
      <c r="J18" s="209"/>
    </row>
    <row r="19" spans="3:10" ht="12.95" customHeight="1">
      <c r="C19" s="209"/>
      <c r="D19" s="209"/>
      <c r="E19" s="209"/>
      <c r="F19" s="209"/>
      <c r="G19" s="209"/>
      <c r="H19" s="209"/>
      <c r="I19" s="209"/>
      <c r="J19" s="209"/>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L10" sqref="L10"/>
    </sheetView>
  </sheetViews>
  <sheetFormatPr defaultColWidth="8.88671875" defaultRowHeight="12.9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68" t="s">
        <v>905</v>
      </c>
      <c r="C1" s="1469"/>
      <c r="D1" s="1469"/>
      <c r="E1" s="1469"/>
      <c r="F1" s="1469"/>
      <c r="G1" s="1470"/>
    </row>
    <row r="2" spans="2:7" ht="46.15" customHeight="1">
      <c r="B2" s="1409" t="s">
        <v>484</v>
      </c>
      <c r="C2" s="1410"/>
      <c r="D2" s="1241" t="s">
        <v>563</v>
      </c>
      <c r="E2" s="1241" t="s">
        <v>564</v>
      </c>
      <c r="F2" s="1241" t="s">
        <v>565</v>
      </c>
      <c r="G2" s="1095" t="s">
        <v>566</v>
      </c>
    </row>
    <row r="3" spans="2:7" ht="15" customHeight="1">
      <c r="B3" s="553" t="s">
        <v>18</v>
      </c>
      <c r="C3" s="1242" t="s">
        <v>37</v>
      </c>
      <c r="D3" s="210">
        <v>4673.4837625789996</v>
      </c>
      <c r="E3" s="210">
        <v>11489.042071673</v>
      </c>
      <c r="F3" s="210">
        <v>16162.525834251999</v>
      </c>
      <c r="G3" s="554">
        <v>0.11740771491360601</v>
      </c>
    </row>
    <row r="4" spans="2:7" ht="15" customHeight="1">
      <c r="B4" s="182" t="s">
        <v>19</v>
      </c>
      <c r="C4" s="1242" t="s">
        <v>38</v>
      </c>
      <c r="D4" s="210">
        <v>707.52408118899996</v>
      </c>
      <c r="E4" s="210">
        <v>3805.358385864</v>
      </c>
      <c r="F4" s="210">
        <v>4512.8824670530003</v>
      </c>
      <c r="G4" s="554">
        <v>3.2782451428940901E-2</v>
      </c>
    </row>
    <row r="5" spans="2:7" ht="15" customHeight="1">
      <c r="B5" s="182" t="s">
        <v>20</v>
      </c>
      <c r="C5" s="1242" t="s">
        <v>39</v>
      </c>
      <c r="D5" s="210">
        <v>319.33270658399999</v>
      </c>
      <c r="E5" s="210">
        <v>4084.0320604909998</v>
      </c>
      <c r="F5" s="210">
        <v>4403.3647670749997</v>
      </c>
      <c r="G5" s="554">
        <v>3.1986893665948098E-2</v>
      </c>
    </row>
    <row r="6" spans="2:7" ht="15" customHeight="1">
      <c r="B6" s="182" t="s">
        <v>22</v>
      </c>
      <c r="C6" s="1242" t="s">
        <v>40</v>
      </c>
      <c r="D6" s="210">
        <v>2182.8064528730001</v>
      </c>
      <c r="E6" s="210">
        <v>4668.1491400799996</v>
      </c>
      <c r="F6" s="210">
        <v>6850.9555929529997</v>
      </c>
      <c r="G6" s="554">
        <v>4.9766667004398003E-2</v>
      </c>
    </row>
    <row r="7" spans="2:7" ht="15" customHeight="1">
      <c r="B7" s="182" t="s">
        <v>23</v>
      </c>
      <c r="C7" s="1242" t="s">
        <v>41</v>
      </c>
      <c r="D7" s="210">
        <v>15838.723618577</v>
      </c>
      <c r="E7" s="210">
        <v>19725.566998816001</v>
      </c>
      <c r="F7" s="210">
        <v>35564.290617393002</v>
      </c>
      <c r="G7" s="554">
        <v>0.25834588830556698</v>
      </c>
    </row>
    <row r="8" spans="2:7" ht="15" customHeight="1">
      <c r="B8" s="182" t="s">
        <v>24</v>
      </c>
      <c r="C8" s="1242" t="s">
        <v>42</v>
      </c>
      <c r="D8" s="210">
        <v>4333.4822595260002</v>
      </c>
      <c r="E8" s="210">
        <v>10955.673455077</v>
      </c>
      <c r="F8" s="210">
        <v>15289.155714603001</v>
      </c>
      <c r="G8" s="554">
        <v>0.111063385377903</v>
      </c>
    </row>
    <row r="9" spans="2:7" ht="15" customHeight="1">
      <c r="B9" s="182" t="s">
        <v>25</v>
      </c>
      <c r="C9" s="1242" t="s">
        <v>43</v>
      </c>
      <c r="D9" s="210">
        <v>38.355384285</v>
      </c>
      <c r="E9" s="210">
        <v>77.917459971</v>
      </c>
      <c r="F9" s="210">
        <v>116.272844256</v>
      </c>
      <c r="G9" s="554">
        <v>8.4462843806704503E-4</v>
      </c>
    </row>
    <row r="10" spans="2:7" ht="15" customHeight="1">
      <c r="B10" s="182" t="s">
        <v>26</v>
      </c>
      <c r="C10" s="1242" t="s">
        <v>44</v>
      </c>
      <c r="D10" s="210">
        <v>146.648628304</v>
      </c>
      <c r="E10" s="210">
        <v>867.38686077499995</v>
      </c>
      <c r="F10" s="210">
        <v>1014.0354890789999</v>
      </c>
      <c r="G10" s="554">
        <v>7.3661499962933193E-3</v>
      </c>
    </row>
    <row r="11" spans="2:7" ht="15" customHeight="1">
      <c r="B11" s="182" t="s">
        <v>27</v>
      </c>
      <c r="C11" s="1243" t="s">
        <v>45</v>
      </c>
      <c r="D11" s="210">
        <v>18.511407237</v>
      </c>
      <c r="E11" s="210">
        <v>10.0717</v>
      </c>
      <c r="F11" s="210">
        <v>28.583107237</v>
      </c>
      <c r="G11" s="554">
        <v>2.0763322145570001E-4</v>
      </c>
    </row>
    <row r="12" spans="2:7" ht="15" customHeight="1">
      <c r="B12" s="182" t="s">
        <v>28</v>
      </c>
      <c r="C12" s="1243" t="s">
        <v>46</v>
      </c>
      <c r="D12" s="210">
        <v>905.99177069500001</v>
      </c>
      <c r="E12" s="210">
        <v>996.117669869</v>
      </c>
      <c r="F12" s="210">
        <v>1902.1094405639999</v>
      </c>
      <c r="G12" s="554">
        <v>1.3817291011467201E-2</v>
      </c>
    </row>
    <row r="13" spans="2:7" ht="15" customHeight="1">
      <c r="B13" s="182" t="s">
        <v>119</v>
      </c>
      <c r="C13" s="1242" t="s">
        <v>47</v>
      </c>
      <c r="D13" s="210">
        <v>805.45765798699995</v>
      </c>
      <c r="E13" s="210">
        <v>654.83568156299998</v>
      </c>
      <c r="F13" s="210">
        <v>1460.2933395499999</v>
      </c>
      <c r="G13" s="554">
        <v>1.0607853367620499E-2</v>
      </c>
    </row>
    <row r="14" spans="2:7" ht="15" customHeight="1">
      <c r="B14" s="182" t="s">
        <v>81</v>
      </c>
      <c r="C14" s="1242" t="s">
        <v>48</v>
      </c>
      <c r="D14" s="210">
        <v>524.15530714199997</v>
      </c>
      <c r="E14" s="210">
        <v>783.63066217799997</v>
      </c>
      <c r="F14" s="210">
        <v>1307.78596932</v>
      </c>
      <c r="G14" s="554">
        <v>9.5000103219350703E-3</v>
      </c>
    </row>
    <row r="15" spans="2:7" ht="15" customHeight="1">
      <c r="B15" s="182" t="s">
        <v>82</v>
      </c>
      <c r="C15" s="1242" t="s">
        <v>49</v>
      </c>
      <c r="D15" s="210">
        <v>996.87013253299995</v>
      </c>
      <c r="E15" s="210">
        <v>7488.8672605490001</v>
      </c>
      <c r="F15" s="210">
        <v>8485.7373930819995</v>
      </c>
      <c r="G15" s="554">
        <v>6.1642038311074697E-2</v>
      </c>
    </row>
    <row r="16" spans="2:7" ht="15" customHeight="1">
      <c r="B16" s="182" t="s">
        <v>83</v>
      </c>
      <c r="C16" s="1242" t="s">
        <v>50</v>
      </c>
      <c r="D16" s="210">
        <v>301.56100638800001</v>
      </c>
      <c r="E16" s="210">
        <v>1121.500951107</v>
      </c>
      <c r="F16" s="210">
        <v>1423.0619574949999</v>
      </c>
      <c r="G16" s="554">
        <v>1.03373974045501E-2</v>
      </c>
    </row>
    <row r="17" spans="2:7" ht="15" customHeight="1">
      <c r="B17" s="182" t="s">
        <v>84</v>
      </c>
      <c r="C17" s="1242" t="s">
        <v>51</v>
      </c>
      <c r="D17" s="210">
        <v>30.720128520999999</v>
      </c>
      <c r="E17" s="210">
        <v>114.062814488</v>
      </c>
      <c r="F17" s="210">
        <v>144.78294300900001</v>
      </c>
      <c r="G17" s="554">
        <v>1.05173131176871E-3</v>
      </c>
    </row>
    <row r="18" spans="2:7" ht="15" customHeight="1">
      <c r="B18" s="182" t="s">
        <v>85</v>
      </c>
      <c r="C18" s="1242" t="s">
        <v>52</v>
      </c>
      <c r="D18" s="210">
        <v>1123.0477582850001</v>
      </c>
      <c r="E18" s="210">
        <v>6413.0302890729999</v>
      </c>
      <c r="F18" s="210">
        <v>7536.0780473579998</v>
      </c>
      <c r="G18" s="554">
        <v>5.4743529076118499E-2</v>
      </c>
    </row>
    <row r="19" spans="2:7" ht="15" customHeight="1">
      <c r="B19" s="182" t="s">
        <v>86</v>
      </c>
      <c r="C19" s="1242" t="s">
        <v>53</v>
      </c>
      <c r="D19" s="210">
        <v>233.190446415</v>
      </c>
      <c r="E19" s="210">
        <v>844.76301054500004</v>
      </c>
      <c r="F19" s="210">
        <v>1077.95345696</v>
      </c>
      <c r="G19" s="554">
        <v>7.8304624823359297E-3</v>
      </c>
    </row>
    <row r="20" spans="2:7" ht="15" customHeight="1">
      <c r="B20" s="182" t="s">
        <v>87</v>
      </c>
      <c r="C20" s="1242" t="s">
        <v>54</v>
      </c>
      <c r="D20" s="210">
        <v>403.55764191100002</v>
      </c>
      <c r="E20" s="210">
        <v>1138.9439764260001</v>
      </c>
      <c r="F20" s="210">
        <v>1542.5016183370001</v>
      </c>
      <c r="G20" s="554">
        <v>1.1205030211038601E-2</v>
      </c>
    </row>
    <row r="21" spans="2:7" ht="15" customHeight="1">
      <c r="B21" s="182" t="s">
        <v>88</v>
      </c>
      <c r="C21" s="1242" t="s">
        <v>55</v>
      </c>
      <c r="D21" s="210">
        <v>125.079803177</v>
      </c>
      <c r="E21" s="210">
        <v>191.40934850299999</v>
      </c>
      <c r="F21" s="210">
        <v>316.48915168000002</v>
      </c>
      <c r="G21" s="554">
        <v>2.2990384346330199E-3</v>
      </c>
    </row>
    <row r="22" spans="2:7" ht="15" customHeight="1">
      <c r="B22" s="182" t="s">
        <v>120</v>
      </c>
      <c r="C22" s="1242" t="s">
        <v>56</v>
      </c>
      <c r="D22" s="210">
        <v>331.10924270800001</v>
      </c>
      <c r="E22" s="210">
        <v>1018.713653784</v>
      </c>
      <c r="F22" s="210">
        <v>1349.8228964919999</v>
      </c>
      <c r="G22" s="554">
        <v>9.8053746945503187E-3</v>
      </c>
    </row>
    <row r="23" spans="2:7" ht="15" customHeight="1">
      <c r="B23" s="182" t="s">
        <v>186</v>
      </c>
      <c r="C23" s="1242" t="s">
        <v>278</v>
      </c>
      <c r="D23" s="210">
        <v>93.487224494000003</v>
      </c>
      <c r="E23" s="210">
        <v>43.353319425000002</v>
      </c>
      <c r="F23" s="210">
        <v>136.840543919</v>
      </c>
      <c r="G23" s="554">
        <v>9.9403618802062403E-4</v>
      </c>
    </row>
    <row r="24" spans="2:7" ht="15" customHeight="1">
      <c r="B24" s="182" t="s">
        <v>187</v>
      </c>
      <c r="C24" s="1243" t="s">
        <v>57</v>
      </c>
      <c r="D24" s="210">
        <v>112.589296292</v>
      </c>
      <c r="E24" s="210">
        <v>958.11491331599996</v>
      </c>
      <c r="F24" s="210">
        <v>1070.7042096079999</v>
      </c>
      <c r="G24" s="554">
        <v>7.7778025469291698E-3</v>
      </c>
    </row>
    <row r="25" spans="2:7" ht="15" customHeight="1">
      <c r="B25" s="182" t="s">
        <v>188</v>
      </c>
      <c r="C25" s="1243" t="s">
        <v>58</v>
      </c>
      <c r="D25" s="210">
        <v>336.32832499</v>
      </c>
      <c r="E25" s="210">
        <v>2128.3152018609999</v>
      </c>
      <c r="F25" s="210">
        <v>2464.6435268509999</v>
      </c>
      <c r="G25" s="554">
        <v>1.79036474578095E-2</v>
      </c>
    </row>
    <row r="26" spans="2:7" ht="15" customHeight="1">
      <c r="B26" s="182" t="s">
        <v>189</v>
      </c>
      <c r="C26" s="1243" t="s">
        <v>59</v>
      </c>
      <c r="D26" s="210">
        <v>322.27137060699999</v>
      </c>
      <c r="E26" s="210">
        <v>1410.299782911</v>
      </c>
      <c r="F26" s="210">
        <v>1732.5711535180001</v>
      </c>
      <c r="G26" s="554">
        <v>1.2585732090753501E-2</v>
      </c>
    </row>
    <row r="27" spans="2:7" ht="15" customHeight="1">
      <c r="B27" s="182" t="s">
        <v>190</v>
      </c>
      <c r="C27" s="1242" t="s">
        <v>60</v>
      </c>
      <c r="D27" s="210">
        <v>87.401581166</v>
      </c>
      <c r="E27" s="210">
        <v>108.040963748</v>
      </c>
      <c r="F27" s="210">
        <v>195.442544914</v>
      </c>
      <c r="G27" s="554">
        <v>1.41973246202792E-3</v>
      </c>
    </row>
    <row r="28" spans="2:7" ht="15" customHeight="1">
      <c r="B28" s="182" t="s">
        <v>191</v>
      </c>
      <c r="C28" s="1242" t="s">
        <v>61</v>
      </c>
      <c r="D28" s="210">
        <v>83.908060015000004</v>
      </c>
      <c r="E28" s="210">
        <v>20.757000000000001</v>
      </c>
      <c r="F28" s="210">
        <v>104.66506001499999</v>
      </c>
      <c r="G28" s="554">
        <v>7.6030724737432599E-4</v>
      </c>
    </row>
    <row r="29" spans="2:7" ht="15" customHeight="1">
      <c r="B29" s="182" t="s">
        <v>192</v>
      </c>
      <c r="C29" s="1242" t="s">
        <v>62</v>
      </c>
      <c r="D29" s="210">
        <v>6.5664478419999996</v>
      </c>
      <c r="E29" s="210">
        <v>20.893000000000001</v>
      </c>
      <c r="F29" s="210">
        <v>27.459447841999999</v>
      </c>
      <c r="G29" s="554">
        <v>1.99470742195894E-4</v>
      </c>
    </row>
    <row r="30" spans="2:7" ht="15" customHeight="1">
      <c r="B30" s="182" t="s">
        <v>193</v>
      </c>
      <c r="C30" s="1242" t="s">
        <v>63</v>
      </c>
      <c r="D30" s="210">
        <v>734.50028876299996</v>
      </c>
      <c r="E30" s="210">
        <v>664.83274140599997</v>
      </c>
      <c r="F30" s="210">
        <v>1399.333030169</v>
      </c>
      <c r="G30" s="554">
        <v>1.0165025885193101E-2</v>
      </c>
    </row>
    <row r="31" spans="2:7" ht="15" customHeight="1">
      <c r="B31" s="182" t="s">
        <v>194</v>
      </c>
      <c r="C31" s="1242" t="s">
        <v>64</v>
      </c>
      <c r="D31" s="210">
        <v>4037.0392074649999</v>
      </c>
      <c r="E31" s="210">
        <v>12429.349629881001</v>
      </c>
      <c r="F31" s="210">
        <v>16466.388837345999</v>
      </c>
      <c r="G31" s="554">
        <v>0.11961503456190301</v>
      </c>
    </row>
    <row r="32" spans="2:7" ht="15" customHeight="1">
      <c r="B32" s="182" t="s">
        <v>195</v>
      </c>
      <c r="C32" s="1242" t="s">
        <v>65</v>
      </c>
      <c r="D32" s="210">
        <v>225.82121649300001</v>
      </c>
      <c r="E32" s="210">
        <v>410.05137235000001</v>
      </c>
      <c r="F32" s="210">
        <v>635.87258884300002</v>
      </c>
      <c r="G32" s="554">
        <v>4.61910151902384E-3</v>
      </c>
    </row>
    <row r="33" spans="2:7" ht="15" customHeight="1">
      <c r="B33" s="182" t="s">
        <v>196</v>
      </c>
      <c r="C33" s="1242" t="s">
        <v>66</v>
      </c>
      <c r="D33" s="210">
        <v>186.888190151</v>
      </c>
      <c r="E33" s="210">
        <v>1297.5959838379999</v>
      </c>
      <c r="F33" s="210">
        <v>1484.4841739890001</v>
      </c>
      <c r="G33" s="554">
        <v>1.07835802696198E-2</v>
      </c>
    </row>
    <row r="34" spans="2:7" ht="15" customHeight="1">
      <c r="B34" s="182" t="s">
        <v>197</v>
      </c>
      <c r="C34" s="1242" t="s">
        <v>67</v>
      </c>
      <c r="D34" s="210">
        <v>242.25888149100001</v>
      </c>
      <c r="E34" s="210">
        <v>670.727191103</v>
      </c>
      <c r="F34" s="210">
        <v>912.98607259400001</v>
      </c>
      <c r="G34" s="554">
        <v>6.6321074831042805E-3</v>
      </c>
    </row>
    <row r="35" spans="2:7" ht="15" customHeight="1">
      <c r="B35" s="182" t="s">
        <v>198</v>
      </c>
      <c r="C35" s="1242" t="s">
        <v>68</v>
      </c>
      <c r="D35" s="210">
        <v>27.541903768000001</v>
      </c>
      <c r="E35" s="210">
        <v>86.976506916000005</v>
      </c>
      <c r="F35" s="210">
        <v>114.518410684</v>
      </c>
      <c r="G35" s="554">
        <v>8.318838931383241E-4</v>
      </c>
    </row>
    <row r="36" spans="2:7" ht="15" customHeight="1">
      <c r="B36" s="182" t="s">
        <v>199</v>
      </c>
      <c r="C36" s="1242" t="s">
        <v>69</v>
      </c>
      <c r="D36" s="210">
        <v>154.05381074499999</v>
      </c>
      <c r="E36" s="210">
        <v>272.88535033199997</v>
      </c>
      <c r="F36" s="210">
        <v>426.93916107699999</v>
      </c>
      <c r="G36" s="554">
        <v>3.1013686736360503E-3</v>
      </c>
    </row>
    <row r="37" spans="2:7" ht="15" customHeight="1">
      <c r="B37" s="182" t="s">
        <v>238</v>
      </c>
      <c r="C37" s="1242" t="s">
        <v>332</v>
      </c>
      <c r="D37" s="210">
        <v>0</v>
      </c>
      <c r="E37" s="210">
        <v>0</v>
      </c>
      <c r="F37" s="210">
        <v>0</v>
      </c>
      <c r="G37" s="554">
        <v>0</v>
      </c>
    </row>
    <row r="38" spans="2:7" ht="25.15" customHeight="1" thickBot="1">
      <c r="B38" s="534" t="s">
        <v>71</v>
      </c>
      <c r="C38" s="555"/>
      <c r="D38" s="556">
        <v>40690.265001198</v>
      </c>
      <c r="E38" s="556">
        <v>96971.266407919014</v>
      </c>
      <c r="F38" s="556">
        <v>137661.53140911699</v>
      </c>
      <c r="G38" s="557">
        <v>1.0000000000000009</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W50"/>
  <sheetViews>
    <sheetView showGridLines="0" view="pageBreakPreview" zoomScale="73" zoomScaleNormal="70" zoomScaleSheetLayoutView="73" workbookViewId="0">
      <selection activeCell="L10" sqref="L10"/>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6" width="7.44140625" style="2" customWidth="1"/>
    <col min="7" max="12" width="8.21875" style="2" bestFit="1" customWidth="1"/>
    <col min="13" max="13" width="7.44140625" style="2" customWidth="1"/>
    <col min="14" max="14" width="8.21875" style="2" bestFit="1" customWidth="1"/>
    <col min="15" max="15" width="8.109375" style="2" bestFit="1" customWidth="1"/>
    <col min="16" max="20" width="8.109375" style="2" customWidth="1"/>
    <col min="21" max="21" width="0.88671875" customWidth="1"/>
    <col min="22" max="22" width="6.88671875" style="1" customWidth="1"/>
    <col min="23" max="16384" width="8.88671875" style="1"/>
  </cols>
  <sheetData>
    <row r="1" spans="2:22" ht="12.95" customHeight="1" thickBot="1">
      <c r="U1" s="2"/>
    </row>
    <row r="2" spans="2:22" ht="67.900000000000006" customHeight="1">
      <c r="B2" s="1404" t="s">
        <v>282</v>
      </c>
      <c r="C2" s="1405"/>
      <c r="D2" s="1405"/>
      <c r="E2" s="1405"/>
      <c r="F2" s="1405"/>
      <c r="G2" s="1405"/>
      <c r="H2" s="1405"/>
      <c r="I2" s="1405"/>
      <c r="J2" s="1405"/>
      <c r="K2" s="1405"/>
      <c r="L2" s="1405"/>
      <c r="M2" s="1405"/>
      <c r="N2" s="1405"/>
      <c r="O2" s="1405"/>
      <c r="P2" s="1405"/>
      <c r="Q2" s="1405"/>
      <c r="R2" s="1405"/>
      <c r="S2" s="1405"/>
      <c r="T2" s="1405"/>
      <c r="U2" s="1406"/>
      <c r="V2" s="51"/>
    </row>
    <row r="3" spans="2:22" ht="22.35" customHeight="1">
      <c r="B3" s="1439" t="s">
        <v>484</v>
      </c>
      <c r="C3" s="1440"/>
      <c r="D3" s="1474" t="s">
        <v>277</v>
      </c>
      <c r="E3" s="1472" t="s">
        <v>849</v>
      </c>
      <c r="F3" s="1471">
        <v>2021</v>
      </c>
      <c r="G3" s="1471">
        <v>2022</v>
      </c>
      <c r="H3" s="1471">
        <v>2023</v>
      </c>
      <c r="I3" s="1471"/>
      <c r="J3" s="1471"/>
      <c r="K3" s="1471"/>
      <c r="L3" s="1471"/>
      <c r="M3" s="1471"/>
      <c r="N3" s="1471"/>
      <c r="O3" s="1471"/>
      <c r="P3" s="1471"/>
      <c r="Q3" s="1471"/>
      <c r="R3" s="1471">
        <v>2024</v>
      </c>
      <c r="S3" s="1471"/>
      <c r="T3" s="1471"/>
      <c r="U3" s="1111"/>
    </row>
    <row r="4" spans="2:22" ht="22.35" customHeight="1">
      <c r="B4" s="1439"/>
      <c r="C4" s="1440"/>
      <c r="D4" s="1474"/>
      <c r="E4" s="1473"/>
      <c r="F4" s="1474"/>
      <c r="G4" s="1471"/>
      <c r="H4" s="924" t="s">
        <v>2</v>
      </c>
      <c r="I4" s="924" t="s">
        <v>3</v>
      </c>
      <c r="J4" s="924" t="s">
        <v>4</v>
      </c>
      <c r="K4" s="932" t="s">
        <v>5</v>
      </c>
      <c r="L4" s="932" t="s">
        <v>6</v>
      </c>
      <c r="M4" s="932" t="s">
        <v>267</v>
      </c>
      <c r="N4" s="932" t="s">
        <v>7</v>
      </c>
      <c r="O4" s="932" t="s">
        <v>13</v>
      </c>
      <c r="P4" s="932" t="s">
        <v>14</v>
      </c>
      <c r="Q4" s="932" t="s">
        <v>15</v>
      </c>
      <c r="R4" s="932" t="s">
        <v>0</v>
      </c>
      <c r="S4" s="932" t="s">
        <v>1</v>
      </c>
      <c r="T4" s="932" t="s">
        <v>2</v>
      </c>
      <c r="U4" s="1112"/>
    </row>
    <row r="5" spans="2:22" ht="15" customHeight="1">
      <c r="B5" s="553" t="s">
        <v>18</v>
      </c>
      <c r="C5" s="1239" t="s">
        <v>37</v>
      </c>
      <c r="D5" s="38">
        <v>12472.033443</v>
      </c>
      <c r="E5" s="38">
        <v>13847.277249662002</v>
      </c>
      <c r="F5" s="38">
        <v>15114.200548518002</v>
      </c>
      <c r="G5" s="38">
        <v>15769.970155604</v>
      </c>
      <c r="H5" s="38">
        <v>15516.962304432</v>
      </c>
      <c r="I5" s="38">
        <v>15381.847067204999</v>
      </c>
      <c r="J5" s="38">
        <v>15450.001832671998</v>
      </c>
      <c r="K5" s="38">
        <v>15380.440073882</v>
      </c>
      <c r="L5" s="38">
        <v>15506.726378165</v>
      </c>
      <c r="M5" s="38">
        <v>15775.453507906001</v>
      </c>
      <c r="N5" s="38">
        <v>15642.04194703</v>
      </c>
      <c r="O5" s="38">
        <v>15715.170156111999</v>
      </c>
      <c r="P5" s="38">
        <v>15916.892440576999</v>
      </c>
      <c r="Q5" s="38">
        <v>16106.349986450001</v>
      </c>
      <c r="R5" s="38">
        <v>16165.382448843</v>
      </c>
      <c r="S5" s="38">
        <v>16253.683424135001</v>
      </c>
      <c r="T5" s="38">
        <v>16162.525834251999</v>
      </c>
      <c r="U5" s="561"/>
    </row>
    <row r="6" spans="2:22" ht="15" customHeight="1">
      <c r="B6" s="182" t="s">
        <v>19</v>
      </c>
      <c r="C6" s="1239" t="s">
        <v>38</v>
      </c>
      <c r="D6" s="38">
        <v>2763.3314370000003</v>
      </c>
      <c r="E6" s="38">
        <v>3161.0352496160012</v>
      </c>
      <c r="F6" s="38">
        <v>3517.473446767</v>
      </c>
      <c r="G6" s="38">
        <v>3990.188602616</v>
      </c>
      <c r="H6" s="38">
        <v>4020.9243236279999</v>
      </c>
      <c r="I6" s="38">
        <v>4030.8855234530001</v>
      </c>
      <c r="J6" s="38">
        <v>4113.9201518910004</v>
      </c>
      <c r="K6" s="38">
        <v>4131.8252408789995</v>
      </c>
      <c r="L6" s="38">
        <v>4219.7887262059994</v>
      </c>
      <c r="M6" s="38">
        <v>4362.8275980920007</v>
      </c>
      <c r="N6" s="38">
        <v>4448.7201628459998</v>
      </c>
      <c r="O6" s="38">
        <v>4397.940569118</v>
      </c>
      <c r="P6" s="38">
        <v>4431.6193695639995</v>
      </c>
      <c r="Q6" s="38">
        <v>4503.6139327270002</v>
      </c>
      <c r="R6" s="38">
        <v>4535.7964512509998</v>
      </c>
      <c r="S6" s="38">
        <v>4496.4450432980002</v>
      </c>
      <c r="T6" s="38">
        <v>4512.8824670530003</v>
      </c>
      <c r="U6" s="561"/>
    </row>
    <row r="7" spans="2:22" ht="15" customHeight="1">
      <c r="B7" s="182" t="s">
        <v>20</v>
      </c>
      <c r="C7" s="1239" t="s">
        <v>39</v>
      </c>
      <c r="D7" s="38">
        <v>1910.2780700000001</v>
      </c>
      <c r="E7" s="38">
        <v>2495.0464854539996</v>
      </c>
      <c r="F7" s="38">
        <v>3143.3106405140002</v>
      </c>
      <c r="G7" s="38">
        <v>3880.4714795220002</v>
      </c>
      <c r="H7" s="38">
        <v>3951.202244048</v>
      </c>
      <c r="I7" s="38">
        <v>3964.709172807</v>
      </c>
      <c r="J7" s="38">
        <v>3970.8763589989999</v>
      </c>
      <c r="K7" s="38">
        <v>4006.7751363110001</v>
      </c>
      <c r="L7" s="38">
        <v>4082.1144146490001</v>
      </c>
      <c r="M7" s="38">
        <v>4199.3237657239997</v>
      </c>
      <c r="N7" s="38">
        <v>4204.7084101800001</v>
      </c>
      <c r="O7" s="38">
        <v>4286.380093627</v>
      </c>
      <c r="P7" s="38">
        <v>4334.448462159</v>
      </c>
      <c r="Q7" s="38">
        <v>4404.8252259789997</v>
      </c>
      <c r="R7" s="38">
        <v>4347.7618429699996</v>
      </c>
      <c r="S7" s="38">
        <v>4360.7398493889996</v>
      </c>
      <c r="T7" s="38">
        <v>4403.3647670749997</v>
      </c>
      <c r="U7" s="561"/>
    </row>
    <row r="8" spans="2:22" ht="15" customHeight="1">
      <c r="B8" s="182" t="s">
        <v>22</v>
      </c>
      <c r="C8" s="1239" t="s">
        <v>40</v>
      </c>
      <c r="D8" s="38">
        <v>4883.0380830000004</v>
      </c>
      <c r="E8" s="38">
        <v>5731.5882494780017</v>
      </c>
      <c r="F8" s="38">
        <v>6306.6148109559999</v>
      </c>
      <c r="G8" s="38">
        <v>6747.1180798060004</v>
      </c>
      <c r="H8" s="38">
        <v>6520.4108887530001</v>
      </c>
      <c r="I8" s="38">
        <v>6559.6080506779999</v>
      </c>
      <c r="J8" s="38">
        <v>6639.3211971029996</v>
      </c>
      <c r="K8" s="38">
        <v>6662.4349436310004</v>
      </c>
      <c r="L8" s="38">
        <v>6666.0985901779995</v>
      </c>
      <c r="M8" s="38">
        <v>6717.5335062439999</v>
      </c>
      <c r="N8" s="38">
        <v>6730.3559789589999</v>
      </c>
      <c r="O8" s="38">
        <v>6768.3124754010005</v>
      </c>
      <c r="P8" s="38">
        <v>6796.7259358039992</v>
      </c>
      <c r="Q8" s="38">
        <v>6933.2929885530002</v>
      </c>
      <c r="R8" s="38">
        <v>6844.7292876319998</v>
      </c>
      <c r="S8" s="38">
        <v>6851.5268210779996</v>
      </c>
      <c r="T8" s="38">
        <v>6850.9555929529997</v>
      </c>
      <c r="U8" s="561"/>
    </row>
    <row r="9" spans="2:22" ht="15" customHeight="1">
      <c r="B9" s="182" t="s">
        <v>23</v>
      </c>
      <c r="C9" s="1239" t="s">
        <v>41</v>
      </c>
      <c r="D9" s="38">
        <v>23726.169415</v>
      </c>
      <c r="E9" s="38">
        <v>28421.615329006963</v>
      </c>
      <c r="F9" s="38">
        <v>31333.907177205998</v>
      </c>
      <c r="G9" s="38">
        <v>34979.177410908</v>
      </c>
      <c r="H9" s="38">
        <v>34519.032660012999</v>
      </c>
      <c r="I9" s="38">
        <v>34239.171948477</v>
      </c>
      <c r="J9" s="38">
        <v>34885.053843128</v>
      </c>
      <c r="K9" s="38">
        <v>34876.454066102</v>
      </c>
      <c r="L9" s="38">
        <v>35462.128444219998</v>
      </c>
      <c r="M9" s="38">
        <v>35780.383274022002</v>
      </c>
      <c r="N9" s="38">
        <v>35973.782166090998</v>
      </c>
      <c r="O9" s="38">
        <v>36207.570135821996</v>
      </c>
      <c r="P9" s="38">
        <v>36492.000803328003</v>
      </c>
      <c r="Q9" s="38">
        <v>36497.569854239002</v>
      </c>
      <c r="R9" s="38">
        <v>36287.500213163999</v>
      </c>
      <c r="S9" s="38">
        <v>36067.281223320999</v>
      </c>
      <c r="T9" s="38">
        <v>35564.290617393002</v>
      </c>
      <c r="U9" s="561"/>
    </row>
    <row r="10" spans="2:22" ht="15" customHeight="1">
      <c r="B10" s="182" t="s">
        <v>24</v>
      </c>
      <c r="C10" s="1239" t="s">
        <v>42</v>
      </c>
      <c r="D10" s="38">
        <v>9303.6986539999998</v>
      </c>
      <c r="E10" s="38">
        <v>10786.967294159998</v>
      </c>
      <c r="F10" s="38">
        <v>11851.908646530001</v>
      </c>
      <c r="G10" s="38">
        <v>12530.277885899</v>
      </c>
      <c r="H10" s="38">
        <v>12301.402371437</v>
      </c>
      <c r="I10" s="38">
        <v>12374.966558303</v>
      </c>
      <c r="J10" s="38">
        <v>14479.36002409</v>
      </c>
      <c r="K10" s="38">
        <v>14542.011273756001</v>
      </c>
      <c r="L10" s="38">
        <v>14849.208573429001</v>
      </c>
      <c r="M10" s="38">
        <v>15022.181900148</v>
      </c>
      <c r="N10" s="38">
        <v>15147.979481343</v>
      </c>
      <c r="O10" s="38">
        <v>15219.215371131999</v>
      </c>
      <c r="P10" s="38">
        <v>15336.018576132999</v>
      </c>
      <c r="Q10" s="38">
        <v>15429.696316040001</v>
      </c>
      <c r="R10" s="38">
        <v>15387.891619468</v>
      </c>
      <c r="S10" s="38">
        <v>15444.237561327</v>
      </c>
      <c r="T10" s="38">
        <v>15289.155714603001</v>
      </c>
      <c r="U10" s="561"/>
    </row>
    <row r="11" spans="2:22" ht="15" customHeight="1">
      <c r="B11" s="182" t="s">
        <v>25</v>
      </c>
      <c r="C11" s="1239" t="s">
        <v>43</v>
      </c>
      <c r="D11" s="38">
        <v>47.232646000000003</v>
      </c>
      <c r="E11" s="38">
        <v>57.977124441000001</v>
      </c>
      <c r="F11" s="38">
        <v>70.789911283999999</v>
      </c>
      <c r="G11" s="38">
        <v>85.569452049000006</v>
      </c>
      <c r="H11" s="38">
        <v>87.195169625000005</v>
      </c>
      <c r="I11" s="38">
        <v>106.39054234700001</v>
      </c>
      <c r="J11" s="38">
        <v>102.09227784699999</v>
      </c>
      <c r="K11" s="38">
        <v>103.28990232699999</v>
      </c>
      <c r="L11" s="38">
        <v>98.001079086999994</v>
      </c>
      <c r="M11" s="38">
        <v>102.46933295900001</v>
      </c>
      <c r="N11" s="38">
        <v>104.27326024499999</v>
      </c>
      <c r="O11" s="38">
        <v>105.261271685</v>
      </c>
      <c r="P11" s="38">
        <v>107.349247011</v>
      </c>
      <c r="Q11" s="38">
        <v>109.89081847</v>
      </c>
      <c r="R11" s="38">
        <v>113.068184726</v>
      </c>
      <c r="S11" s="38">
        <v>113.425717832</v>
      </c>
      <c r="T11" s="38">
        <v>116.272844256</v>
      </c>
      <c r="U11" s="561"/>
    </row>
    <row r="12" spans="2:22" ht="15" customHeight="1">
      <c r="B12" s="182" t="s">
        <v>26</v>
      </c>
      <c r="C12" s="1239" t="s">
        <v>44</v>
      </c>
      <c r="D12" s="38">
        <v>653.82668799999999</v>
      </c>
      <c r="E12" s="38">
        <v>787.99591971099994</v>
      </c>
      <c r="F12" s="38">
        <v>874.76853650399994</v>
      </c>
      <c r="G12" s="38">
        <v>894.47204324699999</v>
      </c>
      <c r="H12" s="38">
        <v>913.39894919099993</v>
      </c>
      <c r="I12" s="38">
        <v>917.42876742499993</v>
      </c>
      <c r="J12" s="38">
        <v>937.43810706600004</v>
      </c>
      <c r="K12" s="38">
        <v>943.01323336099995</v>
      </c>
      <c r="L12" s="38">
        <v>978.31572159099994</v>
      </c>
      <c r="M12" s="38">
        <v>989.33632623299991</v>
      </c>
      <c r="N12" s="38">
        <v>982.7589039909999</v>
      </c>
      <c r="O12" s="38">
        <v>994.16395727200006</v>
      </c>
      <c r="P12" s="38">
        <v>998.58007649499996</v>
      </c>
      <c r="Q12" s="38">
        <v>989.97771981999995</v>
      </c>
      <c r="R12" s="38">
        <v>1014.619457208</v>
      </c>
      <c r="S12" s="38">
        <v>1017.1001064439999</v>
      </c>
      <c r="T12" s="38">
        <v>1014.0354890789999</v>
      </c>
      <c r="U12" s="561"/>
    </row>
    <row r="13" spans="2:22" ht="15" customHeight="1">
      <c r="B13" s="182" t="s">
        <v>27</v>
      </c>
      <c r="C13" s="1244" t="s">
        <v>45</v>
      </c>
      <c r="D13" s="38">
        <v>148.61692099999999</v>
      </c>
      <c r="E13" s="38">
        <v>138.26244681699998</v>
      </c>
      <c r="F13" s="38">
        <v>63.761952059999999</v>
      </c>
      <c r="G13" s="38">
        <v>62.149239428999998</v>
      </c>
      <c r="H13" s="38">
        <v>28.870462683</v>
      </c>
      <c r="I13" s="38">
        <v>29.414480400999999</v>
      </c>
      <c r="J13" s="38">
        <v>30.335633214000001</v>
      </c>
      <c r="K13" s="38">
        <v>29.612004778999999</v>
      </c>
      <c r="L13" s="38">
        <v>29.506240689999998</v>
      </c>
      <c r="M13" s="38">
        <v>29.914528805</v>
      </c>
      <c r="N13" s="38">
        <v>29.784015021000002</v>
      </c>
      <c r="O13" s="38">
        <v>29.641533528</v>
      </c>
      <c r="P13" s="38">
        <v>28.852455579999997</v>
      </c>
      <c r="Q13" s="38">
        <v>30.234900056000001</v>
      </c>
      <c r="R13" s="38">
        <v>29.308776824999999</v>
      </c>
      <c r="S13" s="38">
        <v>28.499840494000001</v>
      </c>
      <c r="T13" s="38">
        <v>28.583107237</v>
      </c>
      <c r="U13" s="561"/>
    </row>
    <row r="14" spans="2:22" ht="15" customHeight="1">
      <c r="B14" s="182" t="s">
        <v>28</v>
      </c>
      <c r="C14" s="1244" t="s">
        <v>46</v>
      </c>
      <c r="D14" s="38">
        <v>1253.9498819999999</v>
      </c>
      <c r="E14" s="38">
        <v>1476.1455012970005</v>
      </c>
      <c r="F14" s="38">
        <v>1623.327856247</v>
      </c>
      <c r="G14" s="38">
        <v>1706.5851422549999</v>
      </c>
      <c r="H14" s="38">
        <v>1739.407602626</v>
      </c>
      <c r="I14" s="38">
        <v>1737.329624235</v>
      </c>
      <c r="J14" s="38">
        <v>1759.0986129309999</v>
      </c>
      <c r="K14" s="38">
        <v>1773.3061088469999</v>
      </c>
      <c r="L14" s="38">
        <v>1797.81849018</v>
      </c>
      <c r="M14" s="38">
        <v>1807.2246349279999</v>
      </c>
      <c r="N14" s="38">
        <v>1824.3175044120001</v>
      </c>
      <c r="O14" s="38">
        <v>1845.3623372679999</v>
      </c>
      <c r="P14" s="38">
        <v>1861.5411394379998</v>
      </c>
      <c r="Q14" s="38">
        <v>1868.153071314</v>
      </c>
      <c r="R14" s="38">
        <v>1883.1416757459999</v>
      </c>
      <c r="S14" s="38">
        <v>1892.565438933</v>
      </c>
      <c r="T14" s="38">
        <v>1902.1094405639999</v>
      </c>
      <c r="U14" s="561"/>
    </row>
    <row r="15" spans="2:22" ht="15" customHeight="1">
      <c r="B15" s="182" t="s">
        <v>119</v>
      </c>
      <c r="C15" s="1239" t="s">
        <v>47</v>
      </c>
      <c r="D15" s="38">
        <v>1391.0591770000001</v>
      </c>
      <c r="E15" s="38">
        <v>1475.3168088080006</v>
      </c>
      <c r="F15" s="38">
        <v>1545.0467396529998</v>
      </c>
      <c r="G15" s="38">
        <v>1593.5379539659998</v>
      </c>
      <c r="H15" s="38">
        <v>1471.280478425</v>
      </c>
      <c r="I15" s="38">
        <v>1442.53210844</v>
      </c>
      <c r="J15" s="38">
        <v>1475.967756086</v>
      </c>
      <c r="K15" s="38">
        <v>1470.4674085870001</v>
      </c>
      <c r="L15" s="38">
        <v>1481.497199875</v>
      </c>
      <c r="M15" s="38">
        <v>1475.6288768640002</v>
      </c>
      <c r="N15" s="38">
        <v>1493.7445576150001</v>
      </c>
      <c r="O15" s="38">
        <v>1499.4779112699998</v>
      </c>
      <c r="P15" s="38">
        <v>1519.4193151429999</v>
      </c>
      <c r="Q15" s="38">
        <v>1558.6252417769999</v>
      </c>
      <c r="R15" s="38">
        <v>1544.6132033409999</v>
      </c>
      <c r="S15" s="38">
        <v>1504.6687188840001</v>
      </c>
      <c r="T15" s="38">
        <v>1460.2933395499999</v>
      </c>
      <c r="U15" s="561"/>
    </row>
    <row r="16" spans="2:22" ht="15" customHeight="1">
      <c r="B16" s="182" t="s">
        <v>81</v>
      </c>
      <c r="C16" s="1239" t="s">
        <v>48</v>
      </c>
      <c r="D16" s="38">
        <v>978.95855200000005</v>
      </c>
      <c r="E16" s="38">
        <v>1044.666911996</v>
      </c>
      <c r="F16" s="38">
        <v>1303.4884262639998</v>
      </c>
      <c r="G16" s="38">
        <v>1323.095473526</v>
      </c>
      <c r="H16" s="38">
        <v>1301.726025165</v>
      </c>
      <c r="I16" s="38">
        <v>1318.321281324</v>
      </c>
      <c r="J16" s="38">
        <v>1319.3838682109999</v>
      </c>
      <c r="K16" s="38">
        <v>1350.728014544</v>
      </c>
      <c r="L16" s="38">
        <v>1338.3556674429999</v>
      </c>
      <c r="M16" s="38">
        <v>1334.56222095</v>
      </c>
      <c r="N16" s="38">
        <v>1360.8449405270001</v>
      </c>
      <c r="O16" s="38">
        <v>1332.309942914</v>
      </c>
      <c r="P16" s="38">
        <v>1357.8564320329999</v>
      </c>
      <c r="Q16" s="38">
        <v>1356.6029786459999</v>
      </c>
      <c r="R16" s="38">
        <v>1326.6604102260001</v>
      </c>
      <c r="S16" s="38">
        <v>1304.6386590889999</v>
      </c>
      <c r="T16" s="38">
        <v>1307.78596932</v>
      </c>
      <c r="U16" s="561"/>
    </row>
    <row r="17" spans="2:23" ht="15" customHeight="1">
      <c r="B17" s="182" t="s">
        <v>82</v>
      </c>
      <c r="C17" s="1239" t="s">
        <v>49</v>
      </c>
      <c r="D17" s="38">
        <v>5521.4939400000003</v>
      </c>
      <c r="E17" s="38">
        <v>6006.4800400059967</v>
      </c>
      <c r="F17" s="38">
        <v>6191.9945721230006</v>
      </c>
      <c r="G17" s="38">
        <v>6816.9053978520005</v>
      </c>
      <c r="H17" s="38">
        <v>7126.8147915909994</v>
      </c>
      <c r="I17" s="38">
        <v>7127.7511794859993</v>
      </c>
      <c r="J17" s="38">
        <v>7175.886422945</v>
      </c>
      <c r="K17" s="38">
        <v>7307.8008699290003</v>
      </c>
      <c r="L17" s="38">
        <v>7467.8141578139994</v>
      </c>
      <c r="M17" s="38">
        <v>7632.1991600199999</v>
      </c>
      <c r="N17" s="38">
        <v>7790.2645204979999</v>
      </c>
      <c r="O17" s="38">
        <v>7823.1516485949996</v>
      </c>
      <c r="P17" s="38">
        <v>7956.7828012119999</v>
      </c>
      <c r="Q17" s="38">
        <v>7938.2939887100001</v>
      </c>
      <c r="R17" s="38">
        <v>8208.6883675730005</v>
      </c>
      <c r="S17" s="38">
        <v>8296.5465877160004</v>
      </c>
      <c r="T17" s="38">
        <v>8485.7373930819995</v>
      </c>
      <c r="U17" s="561"/>
    </row>
    <row r="18" spans="2:23" ht="15" customHeight="1">
      <c r="B18" s="182" t="s">
        <v>83</v>
      </c>
      <c r="C18" s="1239" t="s">
        <v>50</v>
      </c>
      <c r="D18" s="38">
        <v>915.82291299999997</v>
      </c>
      <c r="E18" s="38">
        <v>1143.2382467280004</v>
      </c>
      <c r="F18" s="38">
        <v>1203.5109988690001</v>
      </c>
      <c r="G18" s="38">
        <v>1259.018946724</v>
      </c>
      <c r="H18" s="38">
        <v>1264.4772395529999</v>
      </c>
      <c r="I18" s="38">
        <v>1271.8825023509999</v>
      </c>
      <c r="J18" s="38">
        <v>1289.9100412719999</v>
      </c>
      <c r="K18" s="38">
        <v>1295.5355543210001</v>
      </c>
      <c r="L18" s="38">
        <v>1296.9805250710001</v>
      </c>
      <c r="M18" s="38">
        <v>1298.823067344</v>
      </c>
      <c r="N18" s="38">
        <v>1305.5719763879999</v>
      </c>
      <c r="O18" s="38">
        <v>1307.6864128919999</v>
      </c>
      <c r="P18" s="38">
        <v>1310.6182159479999</v>
      </c>
      <c r="Q18" s="38">
        <v>1356.519358302</v>
      </c>
      <c r="R18" s="38">
        <v>1348.59596407</v>
      </c>
      <c r="S18" s="38">
        <v>1379.517878939</v>
      </c>
      <c r="T18" s="38">
        <v>1423.0619574949999</v>
      </c>
      <c r="U18" s="561"/>
      <c r="W18" s="207"/>
    </row>
    <row r="19" spans="2:23" ht="15" customHeight="1">
      <c r="B19" s="182" t="s">
        <v>84</v>
      </c>
      <c r="C19" s="1239" t="s">
        <v>51</v>
      </c>
      <c r="D19" s="38">
        <v>123.31801</v>
      </c>
      <c r="E19" s="38">
        <v>145.96947519299999</v>
      </c>
      <c r="F19" s="38">
        <v>158.88144684400001</v>
      </c>
      <c r="G19" s="38">
        <v>142.94611928099999</v>
      </c>
      <c r="H19" s="38">
        <v>143.746665385</v>
      </c>
      <c r="I19" s="38">
        <v>143.94651936299999</v>
      </c>
      <c r="J19" s="38">
        <v>151.076608572</v>
      </c>
      <c r="K19" s="38">
        <v>150.499698559</v>
      </c>
      <c r="L19" s="38">
        <v>149.23769833</v>
      </c>
      <c r="M19" s="38">
        <v>148.08580735800001</v>
      </c>
      <c r="N19" s="38">
        <v>148.15097731699998</v>
      </c>
      <c r="O19" s="38">
        <v>148.88857815599999</v>
      </c>
      <c r="P19" s="38">
        <v>147.93748853700001</v>
      </c>
      <c r="Q19" s="38">
        <v>148.559178651</v>
      </c>
      <c r="R19" s="38">
        <v>144.64907262700001</v>
      </c>
      <c r="S19" s="38">
        <v>143.917170712</v>
      </c>
      <c r="T19" s="38">
        <v>144.78294300900001</v>
      </c>
      <c r="U19" s="561"/>
    </row>
    <row r="20" spans="2:23" ht="15" customHeight="1">
      <c r="B20" s="182" t="s">
        <v>85</v>
      </c>
      <c r="C20" s="1239" t="s">
        <v>52</v>
      </c>
      <c r="D20" s="38">
        <v>5704.0161019999996</v>
      </c>
      <c r="E20" s="38">
        <v>6539.385609478999</v>
      </c>
      <c r="F20" s="38">
        <v>7071.5732317299999</v>
      </c>
      <c r="G20" s="38">
        <v>7293.4888912060005</v>
      </c>
      <c r="H20" s="38">
        <v>7457.1792175820001</v>
      </c>
      <c r="I20" s="38">
        <v>7496.5591750639996</v>
      </c>
      <c r="J20" s="38">
        <v>7508.9200469159996</v>
      </c>
      <c r="K20" s="38">
        <v>7524.9299827169998</v>
      </c>
      <c r="L20" s="38">
        <v>7591.8750089220002</v>
      </c>
      <c r="M20" s="38">
        <v>7613.2370067239999</v>
      </c>
      <c r="N20" s="38">
        <v>7619.7257259839998</v>
      </c>
      <c r="O20" s="38">
        <v>7633.5143952190001</v>
      </c>
      <c r="P20" s="38">
        <v>7582.997522996</v>
      </c>
      <c r="Q20" s="38">
        <v>7570.4992115130008</v>
      </c>
      <c r="R20" s="38">
        <v>7718.9150468449998</v>
      </c>
      <c r="S20" s="38">
        <v>7660.2886225040002</v>
      </c>
      <c r="T20" s="38">
        <v>7536.0780473579998</v>
      </c>
      <c r="U20" s="561"/>
    </row>
    <row r="21" spans="2:23" ht="15" customHeight="1">
      <c r="B21" s="182" t="s">
        <v>86</v>
      </c>
      <c r="C21" s="1239" t="s">
        <v>53</v>
      </c>
      <c r="D21" s="38">
        <v>362.01962800000001</v>
      </c>
      <c r="E21" s="38">
        <v>461.277095406</v>
      </c>
      <c r="F21" s="38">
        <v>488.12947858899997</v>
      </c>
      <c r="G21" s="38">
        <v>555.68365151500007</v>
      </c>
      <c r="H21" s="38">
        <v>654.67299462599999</v>
      </c>
      <c r="I21" s="38">
        <v>602.18046571000002</v>
      </c>
      <c r="J21" s="38">
        <v>718.28622783100002</v>
      </c>
      <c r="K21" s="38">
        <v>760.11441800299997</v>
      </c>
      <c r="L21" s="38">
        <v>847.43795207400001</v>
      </c>
      <c r="M21" s="38">
        <v>827.28152971499992</v>
      </c>
      <c r="N21" s="38">
        <v>845.20170001199995</v>
      </c>
      <c r="O21" s="38">
        <v>960.33726416799993</v>
      </c>
      <c r="P21" s="38">
        <v>970.18092055499994</v>
      </c>
      <c r="Q21" s="38">
        <v>1050.8301560269999</v>
      </c>
      <c r="R21" s="38">
        <v>1141.7525802590001</v>
      </c>
      <c r="S21" s="38">
        <v>1095.2709497349999</v>
      </c>
      <c r="T21" s="38">
        <v>1077.95345696</v>
      </c>
      <c r="U21" s="561"/>
    </row>
    <row r="22" spans="2:23" ht="15" customHeight="1">
      <c r="B22" s="182" t="s">
        <v>87</v>
      </c>
      <c r="C22" s="1239" t="s">
        <v>54</v>
      </c>
      <c r="D22" s="38">
        <v>1009.4999579999999</v>
      </c>
      <c r="E22" s="38">
        <v>1150.5579922239995</v>
      </c>
      <c r="F22" s="38">
        <v>1330.4370828250001</v>
      </c>
      <c r="G22" s="38">
        <v>1420.2978565640001</v>
      </c>
      <c r="H22" s="38">
        <v>1475.809104828</v>
      </c>
      <c r="I22" s="38">
        <v>1500.1895909509999</v>
      </c>
      <c r="J22" s="38">
        <v>1513.8743574680002</v>
      </c>
      <c r="K22" s="38">
        <v>1501.2692067089999</v>
      </c>
      <c r="L22" s="38">
        <v>1521.5730056250002</v>
      </c>
      <c r="M22" s="38">
        <v>1537.2630542310001</v>
      </c>
      <c r="N22" s="38">
        <v>1545.7209712119998</v>
      </c>
      <c r="O22" s="38">
        <v>1525.7103493299999</v>
      </c>
      <c r="P22" s="38">
        <v>1513.451142372</v>
      </c>
      <c r="Q22" s="38">
        <v>1586.8251131679999</v>
      </c>
      <c r="R22" s="38">
        <v>1551.7479063779999</v>
      </c>
      <c r="S22" s="38">
        <v>1546.447236489</v>
      </c>
      <c r="T22" s="38">
        <v>1542.5016183370001</v>
      </c>
      <c r="U22" s="561"/>
    </row>
    <row r="23" spans="2:23" ht="15" customHeight="1">
      <c r="B23" s="182" t="s">
        <v>88</v>
      </c>
      <c r="C23" s="1239" t="s">
        <v>55</v>
      </c>
      <c r="D23" s="38">
        <v>227.866692</v>
      </c>
      <c r="E23" s="38">
        <v>208.92317051299997</v>
      </c>
      <c r="F23" s="38">
        <v>252.95316402100002</v>
      </c>
      <c r="G23" s="38">
        <v>278.867195923</v>
      </c>
      <c r="H23" s="38">
        <v>273.03740493200002</v>
      </c>
      <c r="I23" s="38">
        <v>271.45551447399998</v>
      </c>
      <c r="J23" s="38">
        <v>275.039846055</v>
      </c>
      <c r="K23" s="38">
        <v>280.49092610600002</v>
      </c>
      <c r="L23" s="38">
        <v>286.77314041399995</v>
      </c>
      <c r="M23" s="38">
        <v>295.11944040499998</v>
      </c>
      <c r="N23" s="38">
        <v>302.36119354300001</v>
      </c>
      <c r="O23" s="38">
        <v>309.15703027799998</v>
      </c>
      <c r="P23" s="38">
        <v>313.13812791800001</v>
      </c>
      <c r="Q23" s="38">
        <v>345.18677848599998</v>
      </c>
      <c r="R23" s="38">
        <v>321.07917443000002</v>
      </c>
      <c r="S23" s="38">
        <v>321.239554419</v>
      </c>
      <c r="T23" s="38">
        <v>316.48915168000002</v>
      </c>
      <c r="U23" s="561"/>
    </row>
    <row r="24" spans="2:23" ht="15" customHeight="1">
      <c r="B24" s="182" t="s">
        <v>120</v>
      </c>
      <c r="C24" s="1239" t="s">
        <v>56</v>
      </c>
      <c r="D24" s="38">
        <v>460.04566999999997</v>
      </c>
      <c r="E24" s="38">
        <v>448.28717046700001</v>
      </c>
      <c r="F24" s="38">
        <v>701.745861967</v>
      </c>
      <c r="G24" s="38">
        <v>1155.523814552</v>
      </c>
      <c r="H24" s="38">
        <v>1226.286984205</v>
      </c>
      <c r="I24" s="38">
        <v>1141.2972884599999</v>
      </c>
      <c r="J24" s="38">
        <v>913.16272995500003</v>
      </c>
      <c r="K24" s="38">
        <v>795.71220114499999</v>
      </c>
      <c r="L24" s="38">
        <v>828.84045153</v>
      </c>
      <c r="M24" s="38">
        <v>793.84006062100002</v>
      </c>
      <c r="N24" s="38">
        <v>793.77892947100008</v>
      </c>
      <c r="O24" s="38">
        <v>771.40092033600001</v>
      </c>
      <c r="P24" s="38">
        <v>1318.3835380609999</v>
      </c>
      <c r="Q24" s="38">
        <v>1337.326870503</v>
      </c>
      <c r="R24" s="38">
        <v>1337.06363493</v>
      </c>
      <c r="S24" s="38">
        <v>1338.0451220299999</v>
      </c>
      <c r="T24" s="38">
        <v>1349.8228964919999</v>
      </c>
      <c r="U24" s="561"/>
    </row>
    <row r="25" spans="2:23" ht="15" customHeight="1">
      <c r="B25" s="182" t="s">
        <v>186</v>
      </c>
      <c r="C25" s="1239" t="s">
        <v>278</v>
      </c>
      <c r="D25" s="38">
        <v>0</v>
      </c>
      <c r="E25" s="38">
        <v>30.919941032000001</v>
      </c>
      <c r="F25" s="38">
        <v>38.057285214000004</v>
      </c>
      <c r="G25" s="38">
        <v>53.870862869999996</v>
      </c>
      <c r="H25" s="38">
        <v>87.799656902999999</v>
      </c>
      <c r="I25" s="38">
        <v>93.334531593999998</v>
      </c>
      <c r="J25" s="38">
        <v>91.423993682000003</v>
      </c>
      <c r="K25" s="38">
        <v>84.807681236000008</v>
      </c>
      <c r="L25" s="38">
        <v>74.643216839000004</v>
      </c>
      <c r="M25" s="38">
        <v>112.79400821900001</v>
      </c>
      <c r="N25" s="38">
        <v>114.216224373</v>
      </c>
      <c r="O25" s="38">
        <v>114.12598769600001</v>
      </c>
      <c r="P25" s="38">
        <v>95.056152440999995</v>
      </c>
      <c r="Q25" s="38">
        <v>85.658549995000001</v>
      </c>
      <c r="R25" s="38">
        <v>83.961744551999999</v>
      </c>
      <c r="S25" s="38">
        <v>83.413179330000006</v>
      </c>
      <c r="T25" s="38">
        <v>136.840543919</v>
      </c>
      <c r="U25" s="561"/>
    </row>
    <row r="26" spans="2:23" ht="15" customHeight="1">
      <c r="B26" s="182" t="s">
        <v>187</v>
      </c>
      <c r="C26" s="1244" t="s">
        <v>57</v>
      </c>
      <c r="D26" s="38">
        <v>904.53305399999999</v>
      </c>
      <c r="E26" s="38">
        <v>985.34818918399992</v>
      </c>
      <c r="F26" s="38">
        <v>1058.4311798270001</v>
      </c>
      <c r="G26" s="38">
        <v>1176.6072661969999</v>
      </c>
      <c r="H26" s="38">
        <v>1283.8634251129999</v>
      </c>
      <c r="I26" s="38">
        <v>1272.459441969</v>
      </c>
      <c r="J26" s="38">
        <v>1266.2440782419999</v>
      </c>
      <c r="K26" s="38">
        <v>1196.9850299120001</v>
      </c>
      <c r="L26" s="38">
        <v>1072.5111586160001</v>
      </c>
      <c r="M26" s="38">
        <v>1137.7633770110001</v>
      </c>
      <c r="N26" s="38">
        <v>1144.3349672239999</v>
      </c>
      <c r="O26" s="38">
        <v>1137.380535991</v>
      </c>
      <c r="P26" s="38">
        <v>1117.99957148</v>
      </c>
      <c r="Q26" s="38">
        <v>1107.768749521</v>
      </c>
      <c r="R26" s="38">
        <v>1097.227565419</v>
      </c>
      <c r="S26" s="38">
        <v>1091.320118205</v>
      </c>
      <c r="T26" s="38">
        <v>1070.7042096079999</v>
      </c>
      <c r="U26" s="561"/>
    </row>
    <row r="27" spans="2:23" ht="15" customHeight="1">
      <c r="B27" s="182" t="s">
        <v>188</v>
      </c>
      <c r="C27" s="1244" t="s">
        <v>58</v>
      </c>
      <c r="D27" s="38">
        <v>1607.0906409999998</v>
      </c>
      <c r="E27" s="38">
        <v>1879.171233844</v>
      </c>
      <c r="F27" s="38">
        <v>2008.044693544</v>
      </c>
      <c r="G27" s="38">
        <v>2083.05086583</v>
      </c>
      <c r="H27" s="38">
        <v>2216.1806233809998</v>
      </c>
      <c r="I27" s="38">
        <v>2274.0883459920001</v>
      </c>
      <c r="J27" s="38">
        <v>2274.1464998010001</v>
      </c>
      <c r="K27" s="38">
        <v>2284.2708181520002</v>
      </c>
      <c r="L27" s="38">
        <v>2299.4077232190002</v>
      </c>
      <c r="M27" s="38">
        <v>2317.6123414409999</v>
      </c>
      <c r="N27" s="38">
        <v>2323.607741199</v>
      </c>
      <c r="O27" s="38">
        <v>2317.0112431530001</v>
      </c>
      <c r="P27" s="38">
        <v>2317.439509024</v>
      </c>
      <c r="Q27" s="38">
        <v>2250.1668164130001</v>
      </c>
      <c r="R27" s="38">
        <v>2366.74008865</v>
      </c>
      <c r="S27" s="38">
        <v>2377.1382768839999</v>
      </c>
      <c r="T27" s="38">
        <v>2464.6435268509999</v>
      </c>
      <c r="U27" s="561"/>
    </row>
    <row r="28" spans="2:23" ht="15" customHeight="1">
      <c r="B28" s="182" t="s">
        <v>189</v>
      </c>
      <c r="C28" s="1244" t="s">
        <v>59</v>
      </c>
      <c r="D28" s="38">
        <v>1075.7188719999999</v>
      </c>
      <c r="E28" s="38">
        <v>1395.158452975</v>
      </c>
      <c r="F28" s="38">
        <v>1635.4109885729999</v>
      </c>
      <c r="G28" s="38">
        <v>1669.1136959519999</v>
      </c>
      <c r="H28" s="38">
        <v>1682.3091118550001</v>
      </c>
      <c r="I28" s="38">
        <v>1694.3471446999999</v>
      </c>
      <c r="J28" s="38">
        <v>1700.344470341</v>
      </c>
      <c r="K28" s="38">
        <v>1720.5677879729999</v>
      </c>
      <c r="L28" s="38">
        <v>1720.8210337260002</v>
      </c>
      <c r="M28" s="38">
        <v>1727.0280695920001</v>
      </c>
      <c r="N28" s="38">
        <v>1705.6106848699999</v>
      </c>
      <c r="O28" s="38">
        <v>1701.83099885</v>
      </c>
      <c r="P28" s="38">
        <v>1680.8596489849999</v>
      </c>
      <c r="Q28" s="38">
        <v>1699.2547072330001</v>
      </c>
      <c r="R28" s="38">
        <v>1728.0421560509999</v>
      </c>
      <c r="S28" s="38">
        <v>1713.821429928</v>
      </c>
      <c r="T28" s="38">
        <v>1732.5711535180001</v>
      </c>
      <c r="U28" s="561"/>
    </row>
    <row r="29" spans="2:23" ht="15" customHeight="1">
      <c r="B29" s="182" t="s">
        <v>190</v>
      </c>
      <c r="C29" s="1239" t="s">
        <v>60</v>
      </c>
      <c r="D29" s="38">
        <v>119.395561</v>
      </c>
      <c r="E29" s="38">
        <v>151.32793734699999</v>
      </c>
      <c r="F29" s="38">
        <v>166.05715306100001</v>
      </c>
      <c r="G29" s="38">
        <v>208.424858986</v>
      </c>
      <c r="H29" s="38">
        <v>164.21646009599999</v>
      </c>
      <c r="I29" s="38">
        <v>177.693158025</v>
      </c>
      <c r="J29" s="38">
        <v>193.70864147399999</v>
      </c>
      <c r="K29" s="38">
        <v>194.30238828500001</v>
      </c>
      <c r="L29" s="38">
        <v>199.16646301</v>
      </c>
      <c r="M29" s="38">
        <v>203.37835227599999</v>
      </c>
      <c r="N29" s="38">
        <v>200.166301258</v>
      </c>
      <c r="O29" s="38">
        <v>190.63432231000002</v>
      </c>
      <c r="P29" s="38">
        <v>206.905236065</v>
      </c>
      <c r="Q29" s="38">
        <v>246.48219965199999</v>
      </c>
      <c r="R29" s="38">
        <v>209.562402236</v>
      </c>
      <c r="S29" s="38">
        <v>198.395891715</v>
      </c>
      <c r="T29" s="38">
        <v>195.442544914</v>
      </c>
      <c r="U29" s="561"/>
    </row>
    <row r="30" spans="2:23" ht="15" customHeight="1">
      <c r="B30" s="182" t="s">
        <v>191</v>
      </c>
      <c r="C30" s="1239" t="s">
        <v>61</v>
      </c>
      <c r="D30" s="38">
        <v>12.635851000000001</v>
      </c>
      <c r="E30" s="38">
        <v>19.952674594000001</v>
      </c>
      <c r="F30" s="38">
        <v>78.690669428999996</v>
      </c>
      <c r="G30" s="38">
        <v>98.373650343000008</v>
      </c>
      <c r="H30" s="38">
        <v>101.736284098</v>
      </c>
      <c r="I30" s="38">
        <v>90.675140912999993</v>
      </c>
      <c r="J30" s="38">
        <v>86.943731937999999</v>
      </c>
      <c r="K30" s="38">
        <v>108.28488594</v>
      </c>
      <c r="L30" s="38">
        <v>91.92184936000001</v>
      </c>
      <c r="M30" s="38">
        <v>115.653306711</v>
      </c>
      <c r="N30" s="38">
        <v>106.490468783</v>
      </c>
      <c r="O30" s="38">
        <v>84.755757355</v>
      </c>
      <c r="P30" s="38">
        <v>108.254681702</v>
      </c>
      <c r="Q30" s="38">
        <v>100.75431733000001</v>
      </c>
      <c r="R30" s="38">
        <v>115.215462828</v>
      </c>
      <c r="S30" s="38">
        <v>101.212567331</v>
      </c>
      <c r="T30" s="38">
        <v>104.66506001499999</v>
      </c>
      <c r="U30" s="561"/>
    </row>
    <row r="31" spans="2:23" ht="15" customHeight="1">
      <c r="B31" s="182" t="s">
        <v>192</v>
      </c>
      <c r="C31" s="1239" t="s">
        <v>62</v>
      </c>
      <c r="D31" s="38">
        <v>18.419650999999998</v>
      </c>
      <c r="E31" s="38">
        <v>37.053389665000012</v>
      </c>
      <c r="F31" s="38">
        <v>17.576505754999999</v>
      </c>
      <c r="G31" s="38">
        <v>25.534010451</v>
      </c>
      <c r="H31" s="38">
        <v>17.162705557999999</v>
      </c>
      <c r="I31" s="38">
        <v>19.063726472999999</v>
      </c>
      <c r="J31" s="38">
        <v>24.346238254999999</v>
      </c>
      <c r="K31" s="38">
        <v>23.421988367000001</v>
      </c>
      <c r="L31" s="38">
        <v>25.61600147</v>
      </c>
      <c r="M31" s="38">
        <v>25.462281625999999</v>
      </c>
      <c r="N31" s="38">
        <v>23.906615220999999</v>
      </c>
      <c r="O31" s="38">
        <v>23.102934015999999</v>
      </c>
      <c r="P31" s="38">
        <v>26.870241049000001</v>
      </c>
      <c r="Q31" s="38">
        <v>30.452670294999997</v>
      </c>
      <c r="R31" s="38">
        <v>28.748381560999999</v>
      </c>
      <c r="S31" s="38">
        <v>27.398274495999999</v>
      </c>
      <c r="T31" s="38">
        <v>27.459447841999999</v>
      </c>
      <c r="U31" s="561"/>
    </row>
    <row r="32" spans="2:23" ht="15" customHeight="1">
      <c r="B32" s="182" t="s">
        <v>193</v>
      </c>
      <c r="C32" s="1239" t="s">
        <v>63</v>
      </c>
      <c r="D32" s="38">
        <v>1002.789811</v>
      </c>
      <c r="E32" s="38">
        <v>1114.4056046590003</v>
      </c>
      <c r="F32" s="38">
        <v>1189.9119705819999</v>
      </c>
      <c r="G32" s="38">
        <v>1300.3473683760001</v>
      </c>
      <c r="H32" s="38">
        <v>1258.3662066729999</v>
      </c>
      <c r="I32" s="38">
        <v>1287.3123486069999</v>
      </c>
      <c r="J32" s="38">
        <v>1331.9770687720002</v>
      </c>
      <c r="K32" s="38">
        <v>1310.0589049820001</v>
      </c>
      <c r="L32" s="38">
        <v>1313.8610064259999</v>
      </c>
      <c r="M32" s="38">
        <v>1334.5734180290001</v>
      </c>
      <c r="N32" s="38">
        <v>1356.425560739</v>
      </c>
      <c r="O32" s="38">
        <v>1394.1037067100001</v>
      </c>
      <c r="P32" s="38">
        <v>1421.179456096</v>
      </c>
      <c r="Q32" s="38">
        <v>1461.2778122700001</v>
      </c>
      <c r="R32" s="38">
        <v>1443.151915828</v>
      </c>
      <c r="S32" s="38">
        <v>1419.4115820320001</v>
      </c>
      <c r="T32" s="38">
        <v>1399.333030169</v>
      </c>
      <c r="U32" s="561"/>
    </row>
    <row r="33" spans="2:22" ht="15" customHeight="1">
      <c r="B33" s="182" t="s">
        <v>194</v>
      </c>
      <c r="C33" s="1239" t="s">
        <v>64</v>
      </c>
      <c r="D33" s="38">
        <v>10921.370021999999</v>
      </c>
      <c r="E33" s="38">
        <v>11919.876688327009</v>
      </c>
      <c r="F33" s="38">
        <v>13459.796399322</v>
      </c>
      <c r="G33" s="38">
        <v>14477.856087962</v>
      </c>
      <c r="H33" s="38">
        <v>14822.42921083</v>
      </c>
      <c r="I33" s="38">
        <v>14946.661172769</v>
      </c>
      <c r="J33" s="38">
        <v>15106.488182681</v>
      </c>
      <c r="K33" s="38">
        <v>15307.294898044</v>
      </c>
      <c r="L33" s="38">
        <v>15420.979471015</v>
      </c>
      <c r="M33" s="38">
        <v>15753.798220998</v>
      </c>
      <c r="N33" s="38">
        <v>15876.172738155999</v>
      </c>
      <c r="O33" s="38">
        <v>16179.480444835001</v>
      </c>
      <c r="P33" s="38">
        <v>16272.714917547</v>
      </c>
      <c r="Q33" s="38">
        <v>16235.047327639</v>
      </c>
      <c r="R33" s="38">
        <v>16378.319493593999</v>
      </c>
      <c r="S33" s="38">
        <v>16308.364231168</v>
      </c>
      <c r="T33" s="38">
        <v>16466.388837345999</v>
      </c>
      <c r="U33" s="561"/>
    </row>
    <row r="34" spans="2:22" ht="15" customHeight="1">
      <c r="B34" s="182" t="s">
        <v>195</v>
      </c>
      <c r="C34" s="1239" t="s">
        <v>65</v>
      </c>
      <c r="D34" s="38">
        <v>554.71593700000005</v>
      </c>
      <c r="E34" s="38">
        <v>640.24077852900018</v>
      </c>
      <c r="F34" s="38">
        <v>665.97971572400002</v>
      </c>
      <c r="G34" s="38">
        <v>649.80350214300006</v>
      </c>
      <c r="H34" s="38">
        <v>648.42261056999996</v>
      </c>
      <c r="I34" s="38">
        <v>642.29686912600005</v>
      </c>
      <c r="J34" s="38">
        <v>643.50900609500002</v>
      </c>
      <c r="K34" s="38">
        <v>647.656940577</v>
      </c>
      <c r="L34" s="38">
        <v>653.15345604599997</v>
      </c>
      <c r="M34" s="38">
        <v>644.94197493199999</v>
      </c>
      <c r="N34" s="38">
        <v>644.78361159899998</v>
      </c>
      <c r="O34" s="38">
        <v>652.50994456000001</v>
      </c>
      <c r="P34" s="38">
        <v>650.21150426400004</v>
      </c>
      <c r="Q34" s="38">
        <v>650.64497174799999</v>
      </c>
      <c r="R34" s="38">
        <v>648.87132225899995</v>
      </c>
      <c r="S34" s="38">
        <v>643.43801373899998</v>
      </c>
      <c r="T34" s="38">
        <v>635.87258884300002</v>
      </c>
      <c r="U34" s="561"/>
    </row>
    <row r="35" spans="2:22" ht="15" customHeight="1">
      <c r="B35" s="182" t="s">
        <v>196</v>
      </c>
      <c r="C35" s="1239" t="s">
        <v>66</v>
      </c>
      <c r="D35" s="38">
        <v>773.02280599999995</v>
      </c>
      <c r="E35" s="38">
        <v>935.81098168799986</v>
      </c>
      <c r="F35" s="38">
        <v>1084.298246074</v>
      </c>
      <c r="G35" s="38">
        <v>1178.837486287</v>
      </c>
      <c r="H35" s="38">
        <v>1275.9163327880001</v>
      </c>
      <c r="I35" s="38">
        <v>1284.2458723750001</v>
      </c>
      <c r="J35" s="38">
        <v>1300.3980992250001</v>
      </c>
      <c r="K35" s="38">
        <v>1378.5113110340001</v>
      </c>
      <c r="L35" s="38">
        <v>1515.400798204</v>
      </c>
      <c r="M35" s="38">
        <v>1503.2664309710001</v>
      </c>
      <c r="N35" s="38">
        <v>1486.4115628249999</v>
      </c>
      <c r="O35" s="38">
        <v>1555.1662297820001</v>
      </c>
      <c r="P35" s="38">
        <v>1421.5044545139999</v>
      </c>
      <c r="Q35" s="38">
        <v>1498.2958354540001</v>
      </c>
      <c r="R35" s="38">
        <v>1488.870229095</v>
      </c>
      <c r="S35" s="38">
        <v>1453.7101665979999</v>
      </c>
      <c r="T35" s="38">
        <v>1484.4841739890001</v>
      </c>
      <c r="U35" s="561"/>
    </row>
    <row r="36" spans="2:22" ht="15" customHeight="1">
      <c r="B36" s="182" t="s">
        <v>197</v>
      </c>
      <c r="C36" s="1239" t="s">
        <v>67</v>
      </c>
      <c r="D36" s="38">
        <v>495.71315800000002</v>
      </c>
      <c r="E36" s="38">
        <v>844.38250516300013</v>
      </c>
      <c r="F36" s="38">
        <v>813.98816521200001</v>
      </c>
      <c r="G36" s="38">
        <v>893.18175187499992</v>
      </c>
      <c r="H36" s="38">
        <v>970.57158165800001</v>
      </c>
      <c r="I36" s="38">
        <v>968.55568034599992</v>
      </c>
      <c r="J36" s="38">
        <v>946.87368532200003</v>
      </c>
      <c r="K36" s="38">
        <v>916.87554562800005</v>
      </c>
      <c r="L36" s="38">
        <v>851.26125113500007</v>
      </c>
      <c r="M36" s="38">
        <v>849.402325367</v>
      </c>
      <c r="N36" s="38">
        <v>861.07688029299993</v>
      </c>
      <c r="O36" s="38">
        <v>851.29247259900001</v>
      </c>
      <c r="P36" s="38">
        <v>860.94881938800006</v>
      </c>
      <c r="Q36" s="38">
        <v>881.78850245699994</v>
      </c>
      <c r="R36" s="38">
        <v>901.31165551599997</v>
      </c>
      <c r="S36" s="38">
        <v>887.45943663499997</v>
      </c>
      <c r="T36" s="38">
        <v>912.98607259400001</v>
      </c>
      <c r="U36" s="561"/>
    </row>
    <row r="37" spans="2:22" ht="15" customHeight="1">
      <c r="B37" s="182" t="s">
        <v>198</v>
      </c>
      <c r="C37" s="1239" t="s">
        <v>68</v>
      </c>
      <c r="D37" s="38">
        <v>93.967637999999994</v>
      </c>
      <c r="E37" s="38">
        <v>102.76427224300001</v>
      </c>
      <c r="F37" s="38">
        <v>108.044480695</v>
      </c>
      <c r="G37" s="38">
        <v>117.258056947</v>
      </c>
      <c r="H37" s="38">
        <v>121.99054274300001</v>
      </c>
      <c r="I37" s="38">
        <v>121.390830545</v>
      </c>
      <c r="J37" s="38">
        <v>121.939641338</v>
      </c>
      <c r="K37" s="38">
        <v>119.223763323</v>
      </c>
      <c r="L37" s="38">
        <v>110.48316394300001</v>
      </c>
      <c r="M37" s="38">
        <v>108.32220368099999</v>
      </c>
      <c r="N37" s="38">
        <v>107.70405695699999</v>
      </c>
      <c r="O37" s="38">
        <v>111.892796984</v>
      </c>
      <c r="P37" s="38">
        <v>110.048320781</v>
      </c>
      <c r="Q37" s="38">
        <v>113.148286298</v>
      </c>
      <c r="R37" s="38">
        <v>106.44904663</v>
      </c>
      <c r="S37" s="38">
        <v>112.475262796</v>
      </c>
      <c r="T37" s="38">
        <v>114.518410684</v>
      </c>
      <c r="U37" s="561"/>
    </row>
    <row r="38" spans="2:22" ht="15" customHeight="1">
      <c r="B38" s="182" t="s">
        <v>199</v>
      </c>
      <c r="C38" s="1239" t="s">
        <v>69</v>
      </c>
      <c r="D38" s="38">
        <v>520.57441700000004</v>
      </c>
      <c r="E38" s="38">
        <v>566.98603494999998</v>
      </c>
      <c r="F38" s="38">
        <v>533.94251647299996</v>
      </c>
      <c r="G38" s="38">
        <v>525.98929501099997</v>
      </c>
      <c r="H38" s="38">
        <v>442.86768130300004</v>
      </c>
      <c r="I38" s="38">
        <v>435.49951918800002</v>
      </c>
      <c r="J38" s="38">
        <v>442.8822528</v>
      </c>
      <c r="K38" s="38">
        <v>434.53393626999997</v>
      </c>
      <c r="L38" s="38">
        <v>427.75685008300002</v>
      </c>
      <c r="M38" s="38">
        <v>425.26837655500003</v>
      </c>
      <c r="N38" s="38">
        <v>425.90523215300004</v>
      </c>
      <c r="O38" s="38">
        <v>437.78381323999997</v>
      </c>
      <c r="P38" s="38">
        <v>426.58141016299999</v>
      </c>
      <c r="Q38" s="38">
        <v>425.51601311100001</v>
      </c>
      <c r="R38" s="38">
        <v>421.45471891300002</v>
      </c>
      <c r="S38" s="38">
        <v>426.85348292800001</v>
      </c>
      <c r="T38" s="38">
        <v>426.93916107699999</v>
      </c>
      <c r="U38" s="561"/>
    </row>
    <row r="39" spans="2:22" ht="15" customHeight="1">
      <c r="B39" s="182" t="s">
        <v>238</v>
      </c>
      <c r="C39" s="1239"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561"/>
    </row>
    <row r="40" spans="2:22" ht="25.15" customHeight="1" thickBot="1">
      <c r="B40" s="449"/>
      <c r="C40" s="562" t="s">
        <v>72</v>
      </c>
      <c r="D40" s="536">
        <f>SUM(D5:D39)</f>
        <v>91956.223299999983</v>
      </c>
      <c r="E40" s="536">
        <v>106151.41205466293</v>
      </c>
      <c r="F40" s="536">
        <v>117006.05449895601</v>
      </c>
      <c r="G40" s="536">
        <v>126943.59355167398</v>
      </c>
      <c r="H40" s="536">
        <v>127087.67031629699</v>
      </c>
      <c r="I40" s="536">
        <v>126965.49114357602</v>
      </c>
      <c r="J40" s="536">
        <v>130240.23153421801</v>
      </c>
      <c r="K40" s="536">
        <v>130613.506144218</v>
      </c>
      <c r="L40" s="536">
        <v>132277.07490858505</v>
      </c>
      <c r="M40" s="536">
        <v>134001.95328670199</v>
      </c>
      <c r="N40" s="536">
        <v>134670.899968335</v>
      </c>
      <c r="O40" s="536">
        <v>135631.72354220398</v>
      </c>
      <c r="P40" s="536">
        <v>137011.36793436299</v>
      </c>
      <c r="Q40" s="536">
        <v>137909.13044884696</v>
      </c>
      <c r="R40" s="536">
        <v>138270.89150164399</v>
      </c>
      <c r="S40" s="536">
        <v>137960.49744055301</v>
      </c>
      <c r="T40" s="536">
        <v>137661.53140911699</v>
      </c>
      <c r="U40" s="537"/>
    </row>
    <row r="41" spans="2:22" ht="22.5" hidden="1" customHeight="1" thickBot="1">
      <c r="B41" s="1075" t="s">
        <v>12</v>
      </c>
      <c r="C41" s="1077" t="s">
        <v>73</v>
      </c>
      <c r="D41" s="200"/>
      <c r="E41" s="200"/>
      <c r="F41" s="200"/>
      <c r="G41" s="200"/>
      <c r="H41" s="200"/>
      <c r="I41" s="200"/>
      <c r="J41" s="200"/>
      <c r="K41" s="200"/>
      <c r="L41" s="200"/>
      <c r="M41" s="200"/>
      <c r="N41" s="200"/>
      <c r="O41" s="200"/>
      <c r="P41" s="200"/>
      <c r="Q41" s="200"/>
      <c r="R41" s="200"/>
      <c r="S41" s="200"/>
      <c r="T41" s="200"/>
      <c r="U41" s="1076"/>
    </row>
    <row r="42" spans="2:22" ht="75" customHeight="1">
      <c r="B42" s="1404" t="s">
        <v>568</v>
      </c>
      <c r="C42" s="1405"/>
      <c r="D42" s="1405"/>
      <c r="E42" s="1405"/>
      <c r="F42" s="1405"/>
      <c r="G42" s="1405"/>
      <c r="H42" s="1405"/>
      <c r="I42" s="1405"/>
      <c r="J42" s="1405"/>
      <c r="K42" s="1405"/>
      <c r="L42" s="1405"/>
      <c r="M42" s="1405"/>
      <c r="N42" s="1405"/>
      <c r="O42" s="1405"/>
      <c r="P42" s="1405"/>
      <c r="Q42" s="1405"/>
      <c r="R42" s="1405"/>
      <c r="S42" s="1405"/>
      <c r="T42" s="1405"/>
      <c r="U42" s="1406"/>
    </row>
    <row r="43" spans="2:22" ht="25.15" customHeight="1">
      <c r="B43" s="1439" t="s">
        <v>409</v>
      </c>
      <c r="C43" s="1440"/>
      <c r="D43" s="1474" t="s">
        <v>277</v>
      </c>
      <c r="E43" s="1472" t="s">
        <v>849</v>
      </c>
      <c r="F43" s="1471">
        <v>2021</v>
      </c>
      <c r="G43" s="1471">
        <v>2022</v>
      </c>
      <c r="H43" s="1471">
        <v>2023</v>
      </c>
      <c r="I43" s="1471"/>
      <c r="J43" s="1471"/>
      <c r="K43" s="1471"/>
      <c r="L43" s="1471"/>
      <c r="M43" s="1471"/>
      <c r="N43" s="1471"/>
      <c r="O43" s="1471"/>
      <c r="P43" s="1471"/>
      <c r="Q43" s="1471"/>
      <c r="R43" s="1471">
        <v>2024</v>
      </c>
      <c r="S43" s="1471"/>
      <c r="T43" s="1471"/>
      <c r="U43" s="1111"/>
    </row>
    <row r="44" spans="2:22" ht="25.15" customHeight="1">
      <c r="B44" s="1439"/>
      <c r="C44" s="1440"/>
      <c r="D44" s="1474"/>
      <c r="E44" s="1473"/>
      <c r="F44" s="1471"/>
      <c r="G44" s="1471"/>
      <c r="H44" s="924" t="s">
        <v>2</v>
      </c>
      <c r="I44" s="924" t="s">
        <v>3</v>
      </c>
      <c r="J44" s="924" t="s">
        <v>4</v>
      </c>
      <c r="K44" s="924" t="s">
        <v>5</v>
      </c>
      <c r="L44" s="924" t="s">
        <v>6</v>
      </c>
      <c r="M44" s="924" t="s">
        <v>267</v>
      </c>
      <c r="N44" s="924" t="s">
        <v>7</v>
      </c>
      <c r="O44" s="924" t="s">
        <v>13</v>
      </c>
      <c r="P44" s="924" t="s">
        <v>14</v>
      </c>
      <c r="Q44" s="924" t="s">
        <v>15</v>
      </c>
      <c r="R44" s="924" t="s">
        <v>0</v>
      </c>
      <c r="S44" s="924" t="s">
        <v>1</v>
      </c>
      <c r="T44" s="924" t="s">
        <v>2</v>
      </c>
      <c r="U44" s="1112"/>
    </row>
    <row r="45" spans="2:22" ht="25.15" customHeight="1">
      <c r="B45" s="964"/>
      <c r="C45" s="43"/>
      <c r="D45" s="558"/>
      <c r="E45" s="558"/>
      <c r="F45" s="558"/>
      <c r="G45" s="558"/>
      <c r="H45" s="558"/>
      <c r="I45" s="558"/>
      <c r="J45" s="558"/>
      <c r="K45" s="558"/>
      <c r="L45" s="558"/>
      <c r="M45" s="558"/>
      <c r="N45" s="558"/>
      <c r="O45" s="558"/>
      <c r="P45" s="558"/>
      <c r="Q45" s="558"/>
      <c r="R45" s="558"/>
      <c r="S45" s="558"/>
      <c r="T45" s="558"/>
      <c r="U45" s="563"/>
    </row>
    <row r="46" spans="2:22" ht="25.15" customHeight="1">
      <c r="B46" s="99" t="s">
        <v>567</v>
      </c>
      <c r="C46" s="43"/>
      <c r="D46" s="559">
        <v>3.4376454011934072</v>
      </c>
      <c r="E46" s="559">
        <v>3.0768274447542416</v>
      </c>
      <c r="F46" s="559">
        <v>2.5728631939891402</v>
      </c>
      <c r="G46" s="559">
        <v>2.3125334950602898</v>
      </c>
      <c r="H46" s="559">
        <v>2.3001814216212502</v>
      </c>
      <c r="I46" s="559">
        <v>2.3052251734545299</v>
      </c>
      <c r="J46" s="559">
        <v>2.29101581155762</v>
      </c>
      <c r="K46" s="559">
        <v>2.3103441499098998</v>
      </c>
      <c r="L46" s="559">
        <v>2.2772403017635399</v>
      </c>
      <c r="M46" s="559">
        <v>2.2655290624860802</v>
      </c>
      <c r="N46" s="559">
        <v>2.2817801124477102</v>
      </c>
      <c r="O46" s="559">
        <v>2.2801886327488798</v>
      </c>
      <c r="P46" s="559">
        <v>2.27181330655355</v>
      </c>
      <c r="Q46" s="559">
        <v>2.2586713177589601</v>
      </c>
      <c r="R46" s="559">
        <v>2.2628764977874898</v>
      </c>
      <c r="S46" s="559">
        <v>2.2514259467535802</v>
      </c>
      <c r="T46" s="559">
        <v>2.24137212923721</v>
      </c>
      <c r="U46" s="564"/>
    </row>
    <row r="47" spans="2:22" ht="25.15" customHeight="1" thickBot="1">
      <c r="B47" s="300" t="s">
        <v>533</v>
      </c>
      <c r="C47" s="533"/>
      <c r="D47" s="565">
        <v>8.1424644984521741</v>
      </c>
      <c r="E47" s="565">
        <v>7.1563456500273546</v>
      </c>
      <c r="F47" s="565">
        <v>5.8794142946550396</v>
      </c>
      <c r="G47" s="565">
        <v>5.5699039329620303</v>
      </c>
      <c r="H47" s="565">
        <v>5.7615049139495804</v>
      </c>
      <c r="I47" s="565">
        <v>5.8132049607304204</v>
      </c>
      <c r="J47" s="565">
        <v>5.8196150523299002</v>
      </c>
      <c r="K47" s="565">
        <v>5.8461138450277499</v>
      </c>
      <c r="L47" s="565">
        <v>5.8613371966582397</v>
      </c>
      <c r="M47" s="565">
        <v>5.8812181569087798</v>
      </c>
      <c r="N47" s="565">
        <v>5.8938906300338303</v>
      </c>
      <c r="O47" s="565">
        <v>5.9007214886908796</v>
      </c>
      <c r="P47" s="565">
        <v>5.9155135455724803</v>
      </c>
      <c r="Q47" s="565">
        <v>5.9298841105475297</v>
      </c>
      <c r="R47" s="565">
        <v>5.94337866506174</v>
      </c>
      <c r="S47" s="565">
        <v>5.9502255688223098</v>
      </c>
      <c r="T47" s="565">
        <v>5.9635147501689296</v>
      </c>
      <c r="U47" s="566"/>
    </row>
    <row r="48" spans="2:22" ht="20.4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3"/>
    </row>
    <row r="49" spans="2:22" ht="18.75" hidden="1" customHeight="1">
      <c r="B49" s="298"/>
      <c r="C49" s="560" t="s">
        <v>239</v>
      </c>
      <c r="D49" s="299"/>
      <c r="E49" s="299"/>
      <c r="F49" s="299"/>
      <c r="G49" s="299"/>
      <c r="H49" s="299"/>
      <c r="I49" s="299"/>
      <c r="J49" s="299"/>
      <c r="K49" s="299"/>
      <c r="L49" s="299"/>
      <c r="M49" s="299"/>
      <c r="N49" s="299"/>
      <c r="O49" s="299"/>
      <c r="P49" s="299"/>
      <c r="Q49" s="299"/>
      <c r="R49" s="299"/>
      <c r="S49" s="299"/>
      <c r="T49" s="299"/>
      <c r="U49" s="299"/>
      <c r="V49" s="3"/>
    </row>
    <row r="50" spans="2:22" ht="12.95" customHeight="1">
      <c r="U50" s="2"/>
    </row>
  </sheetData>
  <mergeCells count="16">
    <mergeCell ref="H3:Q3"/>
    <mergeCell ref="R3:T3"/>
    <mergeCell ref="H43:Q43"/>
    <mergeCell ref="R43:T43"/>
    <mergeCell ref="B2:U2"/>
    <mergeCell ref="B3:C4"/>
    <mergeCell ref="B42:U42"/>
    <mergeCell ref="B43:C44"/>
    <mergeCell ref="E3:E4"/>
    <mergeCell ref="E43:E44"/>
    <mergeCell ref="F3:F4"/>
    <mergeCell ref="F43:F44"/>
    <mergeCell ref="D3:D4"/>
    <mergeCell ref="D43:D44"/>
    <mergeCell ref="G3:G4"/>
    <mergeCell ref="G43:G4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T24"/>
  <sheetViews>
    <sheetView showGridLines="0" view="pageBreakPreview" zoomScale="60" zoomScaleNormal="70" workbookViewId="0">
      <selection activeCell="L10" sqref="L10"/>
    </sheetView>
  </sheetViews>
  <sheetFormatPr defaultColWidth="8.88671875" defaultRowHeight="12.75"/>
  <cols>
    <col min="1" max="1" width="3.109375" style="11" customWidth="1"/>
    <col min="2" max="2" width="44" style="11" customWidth="1"/>
    <col min="3" max="3" width="7.109375" style="11" hidden="1" customWidth="1"/>
    <col min="4" max="19" width="7.109375" style="11" customWidth="1"/>
    <col min="20" max="20" width="0.88671875" style="11" customWidth="1"/>
    <col min="21" max="21" width="10.44140625" style="11" customWidth="1"/>
    <col min="22" max="34" width="7.44140625" style="11" customWidth="1"/>
    <col min="35" max="35" width="3.109375" style="11" customWidth="1"/>
    <col min="36" max="36" width="25.88671875" style="11" customWidth="1"/>
    <col min="37" max="16384" width="8.88671875" style="11"/>
  </cols>
  <sheetData>
    <row r="1" spans="1:20" ht="13.5" thickBot="1"/>
    <row r="2" spans="1:20" ht="75" customHeight="1">
      <c r="A2" s="1404" t="s">
        <v>589</v>
      </c>
      <c r="B2" s="1405"/>
      <c r="C2" s="1405"/>
      <c r="D2" s="1405"/>
      <c r="E2" s="1405"/>
      <c r="F2" s="1405"/>
      <c r="G2" s="1405"/>
      <c r="H2" s="1405"/>
      <c r="I2" s="1405"/>
      <c r="J2" s="1405"/>
      <c r="K2" s="1405"/>
      <c r="L2" s="1405"/>
      <c r="M2" s="1405"/>
      <c r="N2" s="1405"/>
      <c r="O2" s="1405"/>
      <c r="P2" s="1405"/>
      <c r="Q2" s="1405"/>
      <c r="R2" s="1405"/>
      <c r="S2" s="1405"/>
      <c r="T2" s="1406"/>
    </row>
    <row r="3" spans="1:20" ht="30" customHeight="1">
      <c r="A3" s="1439" t="s">
        <v>572</v>
      </c>
      <c r="B3" s="1440"/>
      <c r="C3" s="1472" t="s">
        <v>277</v>
      </c>
      <c r="D3" s="1472" t="s">
        <v>849</v>
      </c>
      <c r="E3" s="1471">
        <v>2021</v>
      </c>
      <c r="F3" s="1471">
        <v>2022</v>
      </c>
      <c r="G3" s="1471">
        <v>2023</v>
      </c>
      <c r="H3" s="1471"/>
      <c r="I3" s="1471"/>
      <c r="J3" s="1471"/>
      <c r="K3" s="1471"/>
      <c r="L3" s="1471"/>
      <c r="M3" s="1471"/>
      <c r="N3" s="1471"/>
      <c r="O3" s="1471"/>
      <c r="P3" s="1471"/>
      <c r="Q3" s="1471">
        <v>2024</v>
      </c>
      <c r="R3" s="1471"/>
      <c r="S3" s="1471"/>
      <c r="T3" s="1111"/>
    </row>
    <row r="4" spans="1:20" ht="30" customHeight="1">
      <c r="A4" s="1439"/>
      <c r="B4" s="1440"/>
      <c r="C4" s="1473"/>
      <c r="D4" s="1473"/>
      <c r="E4" s="1474"/>
      <c r="F4" s="1471"/>
      <c r="G4" s="924" t="s">
        <v>2</v>
      </c>
      <c r="H4" s="924" t="s">
        <v>3</v>
      </c>
      <c r="I4" s="924" t="s">
        <v>4</v>
      </c>
      <c r="J4" s="924" t="s">
        <v>5</v>
      </c>
      <c r="K4" s="924" t="s">
        <v>6</v>
      </c>
      <c r="L4" s="924" t="s">
        <v>267</v>
      </c>
      <c r="M4" s="924" t="s">
        <v>7</v>
      </c>
      <c r="N4" s="924" t="s">
        <v>13</v>
      </c>
      <c r="O4" s="924" t="s">
        <v>14</v>
      </c>
      <c r="P4" s="924" t="s">
        <v>15</v>
      </c>
      <c r="Q4" s="924" t="s">
        <v>0</v>
      </c>
      <c r="R4" s="924" t="s">
        <v>1</v>
      </c>
      <c r="S4" s="924" t="s">
        <v>2</v>
      </c>
      <c r="T4" s="1112"/>
    </row>
    <row r="5" spans="1:20" s="567" customFormat="1" ht="25.15" customHeight="1">
      <c r="A5" s="198">
        <v>1</v>
      </c>
      <c r="B5" s="1245" t="s">
        <v>569</v>
      </c>
      <c r="C5" s="216">
        <v>29.484876309391435</v>
      </c>
      <c r="D5" s="216">
        <v>27.598498123990023</v>
      </c>
      <c r="E5" s="216">
        <v>26.935838424906699</v>
      </c>
      <c r="F5" s="216">
        <v>25.982127888440498</v>
      </c>
      <c r="G5" s="216">
        <v>25.917121277955399</v>
      </c>
      <c r="H5" s="216">
        <v>25.900127360668399</v>
      </c>
      <c r="I5" s="216">
        <v>26.0611735391238</v>
      </c>
      <c r="J5" s="216">
        <v>26.0085107981558</v>
      </c>
      <c r="K5" s="216">
        <v>26.161766310376901</v>
      </c>
      <c r="L5" s="216">
        <v>25.731353296171701</v>
      </c>
      <c r="M5" s="216">
        <v>25.879783462340299</v>
      </c>
      <c r="N5" s="216">
        <v>26.0386539762636</v>
      </c>
      <c r="O5" s="216">
        <v>25.205517770823899</v>
      </c>
      <c r="P5" s="216">
        <v>25.165036422310099</v>
      </c>
      <c r="Q5" s="216">
        <v>25.148250464147299</v>
      </c>
      <c r="R5" s="216">
        <v>25.209593787557498</v>
      </c>
      <c r="S5" s="216">
        <v>25.197753528613799</v>
      </c>
      <c r="T5" s="530"/>
    </row>
    <row r="6" spans="1:20" s="567" customFormat="1" ht="25.15" customHeight="1">
      <c r="A6" s="198">
        <v>2</v>
      </c>
      <c r="B6" s="1245" t="s">
        <v>570</v>
      </c>
      <c r="C6" s="216">
        <v>26.13182308439896</v>
      </c>
      <c r="D6" s="216">
        <v>23.931089943326946</v>
      </c>
      <c r="E6" s="216">
        <v>23.569927649445901</v>
      </c>
      <c r="F6" s="216">
        <v>23.145630128951002</v>
      </c>
      <c r="G6" s="216">
        <v>23.065305516452</v>
      </c>
      <c r="H6" s="216">
        <v>23.1045753530321</v>
      </c>
      <c r="I6" s="216">
        <v>23.121066395124501</v>
      </c>
      <c r="J6" s="216">
        <v>22.9623285775595</v>
      </c>
      <c r="K6" s="216">
        <v>22.6473185788781</v>
      </c>
      <c r="L6" s="216">
        <v>22.119996810087699</v>
      </c>
      <c r="M6" s="216">
        <v>22.3439125127863</v>
      </c>
      <c r="N6" s="216">
        <v>22.280733967575301</v>
      </c>
      <c r="O6" s="216">
        <v>22.391868282034601</v>
      </c>
      <c r="P6" s="216">
        <v>21.845447878103901</v>
      </c>
      <c r="Q6" s="216">
        <v>22.0860382506497</v>
      </c>
      <c r="R6" s="216">
        <v>22.203113334140902</v>
      </c>
      <c r="S6" s="216">
        <v>22.250291750312901</v>
      </c>
      <c r="T6" s="530"/>
    </row>
    <row r="7" spans="1:20" s="567" customFormat="1" ht="25.15" customHeight="1">
      <c r="A7" s="198">
        <v>3</v>
      </c>
      <c r="B7" s="1245" t="s">
        <v>571</v>
      </c>
      <c r="C7" s="216">
        <v>24.756226565729524</v>
      </c>
      <c r="D7" s="216">
        <v>22.794397539144732</v>
      </c>
      <c r="E7" s="216">
        <v>20.7064033659247</v>
      </c>
      <c r="F7" s="216">
        <v>20.129300835548801</v>
      </c>
      <c r="G7" s="216">
        <v>19.780217581920699</v>
      </c>
      <c r="H7" s="216">
        <v>19.979084107056298</v>
      </c>
      <c r="I7" s="216">
        <v>19.822053602498698</v>
      </c>
      <c r="J7" s="216">
        <v>19.873330961536301</v>
      </c>
      <c r="K7" s="216">
        <v>19.8393626879989</v>
      </c>
      <c r="L7" s="216">
        <v>19.800550808827399</v>
      </c>
      <c r="M7" s="216">
        <v>19.8170892835901</v>
      </c>
      <c r="N7" s="216">
        <v>19.2646453047657</v>
      </c>
      <c r="O7" s="216">
        <v>19.167682764980199</v>
      </c>
      <c r="P7" s="216">
        <v>18.874104145778499</v>
      </c>
      <c r="Q7" s="216">
        <v>18.8862094516554</v>
      </c>
      <c r="R7" s="216">
        <v>18.9077712126915</v>
      </c>
      <c r="S7" s="216">
        <v>18.906305054392</v>
      </c>
      <c r="T7" s="530"/>
    </row>
    <row r="8" spans="1:20" s="567" customFormat="1" ht="25.15" customHeight="1">
      <c r="A8" s="198">
        <v>4</v>
      </c>
      <c r="B8" s="1245" t="s">
        <v>573</v>
      </c>
      <c r="C8" s="216">
        <v>23.255902604433366</v>
      </c>
      <c r="D8" s="216">
        <v>21.398524562993618</v>
      </c>
      <c r="E8" s="216">
        <v>21.1044636679996</v>
      </c>
      <c r="F8" s="216">
        <v>20.228632908523402</v>
      </c>
      <c r="G8" s="216">
        <v>20.169652151500699</v>
      </c>
      <c r="H8" s="216">
        <v>20.230280198664701</v>
      </c>
      <c r="I8" s="216">
        <v>19.728139423041299</v>
      </c>
      <c r="J8" s="216">
        <v>19.5674551350446</v>
      </c>
      <c r="K8" s="216">
        <v>19.267360274106601</v>
      </c>
      <c r="L8" s="216">
        <v>19.331994061006299</v>
      </c>
      <c r="M8" s="216">
        <v>19.308541137608401</v>
      </c>
      <c r="N8" s="216">
        <v>19.335844941424199</v>
      </c>
      <c r="O8" s="216">
        <v>19.2317718178004</v>
      </c>
      <c r="P8" s="216">
        <v>19.301157431947299</v>
      </c>
      <c r="Q8" s="216">
        <v>19.312830919543401</v>
      </c>
      <c r="R8" s="216">
        <v>19.383108779859</v>
      </c>
      <c r="S8" s="216">
        <v>19.3402143685929</v>
      </c>
      <c r="T8" s="530"/>
    </row>
    <row r="9" spans="1:20" s="567" customFormat="1" ht="25.15" customHeight="1">
      <c r="A9" s="198">
        <v>5</v>
      </c>
      <c r="B9" s="1245" t="s">
        <v>574</v>
      </c>
      <c r="C9" s="216">
        <v>24.057585123121498</v>
      </c>
      <c r="D9" s="216">
        <v>21.308509779434772</v>
      </c>
      <c r="E9" s="216">
        <v>21.352357168134301</v>
      </c>
      <c r="F9" s="216">
        <v>21.4658337821446</v>
      </c>
      <c r="G9" s="216">
        <v>22.040431167320001</v>
      </c>
      <c r="H9" s="216">
        <v>21.341637521005101</v>
      </c>
      <c r="I9" s="216">
        <v>21.9395182644074</v>
      </c>
      <c r="J9" s="216">
        <v>24.298620658976599</v>
      </c>
      <c r="K9" s="216">
        <v>22.740843416164001</v>
      </c>
      <c r="L9" s="216">
        <v>20.313787733023101</v>
      </c>
      <c r="M9" s="216">
        <v>20.956032117901401</v>
      </c>
      <c r="N9" s="216">
        <v>19.8939740778425</v>
      </c>
      <c r="O9" s="216">
        <v>19.504074812687399</v>
      </c>
      <c r="P9" s="216">
        <v>19.835293084024599</v>
      </c>
      <c r="Q9" s="216">
        <v>22.131811149128499</v>
      </c>
      <c r="R9" s="216">
        <v>22.218350145266399</v>
      </c>
      <c r="S9" s="216">
        <v>22.318416463539499</v>
      </c>
      <c r="T9" s="530"/>
    </row>
    <row r="10" spans="1:20" s="567" customFormat="1" ht="25.15" customHeight="1">
      <c r="A10" s="198">
        <v>6</v>
      </c>
      <c r="B10" s="1245" t="s">
        <v>575</v>
      </c>
      <c r="C10" s="216">
        <v>24.309982177330134</v>
      </c>
      <c r="D10" s="216">
        <v>22.431636004319603</v>
      </c>
      <c r="E10" s="216">
        <v>22.620582484446</v>
      </c>
      <c r="F10" s="216">
        <v>21.838952864359101</v>
      </c>
      <c r="G10" s="216">
        <v>21.465771459105301</v>
      </c>
      <c r="H10" s="216">
        <v>21.418649035693001</v>
      </c>
      <c r="I10" s="216">
        <v>21.351073280267499</v>
      </c>
      <c r="J10" s="216">
        <v>21.340342925767398</v>
      </c>
      <c r="K10" s="216">
        <v>21.324763607270501</v>
      </c>
      <c r="L10" s="216">
        <v>21.208351266844101</v>
      </c>
      <c r="M10" s="216">
        <v>21.254091306231398</v>
      </c>
      <c r="N10" s="216">
        <v>20.992511232101599</v>
      </c>
      <c r="O10" s="216">
        <v>20.883131914195001</v>
      </c>
      <c r="P10" s="216">
        <v>20.425555616078299</v>
      </c>
      <c r="Q10" s="216">
        <v>20.392441433064899</v>
      </c>
      <c r="R10" s="216">
        <v>20.200812735913502</v>
      </c>
      <c r="S10" s="216">
        <v>20.261084507659401</v>
      </c>
      <c r="T10" s="530"/>
    </row>
    <row r="11" spans="1:20" s="567" customFormat="1" ht="25.15" customHeight="1">
      <c r="A11" s="198">
        <v>7</v>
      </c>
      <c r="B11" s="1245" t="s">
        <v>576</v>
      </c>
      <c r="C11" s="216">
        <v>25.843752915865437</v>
      </c>
      <c r="D11" s="216">
        <v>24.412017776578381</v>
      </c>
      <c r="E11" s="216">
        <v>23.833374061328499</v>
      </c>
      <c r="F11" s="216">
        <v>23.3514666881516</v>
      </c>
      <c r="G11" s="216">
        <v>23.303955326082601</v>
      </c>
      <c r="H11" s="216">
        <v>23.2929679985386</v>
      </c>
      <c r="I11" s="216">
        <v>22.941605029151599</v>
      </c>
      <c r="J11" s="216">
        <v>22.8788838748636</v>
      </c>
      <c r="K11" s="216">
        <v>22.7939507115649</v>
      </c>
      <c r="L11" s="216">
        <v>22.672413260633899</v>
      </c>
      <c r="M11" s="216">
        <v>22.607630565318701</v>
      </c>
      <c r="N11" s="216">
        <v>22.4590739160219</v>
      </c>
      <c r="O11" s="216">
        <v>22.378322203323599</v>
      </c>
      <c r="P11" s="216">
        <v>22.1735865956779</v>
      </c>
      <c r="Q11" s="216">
        <v>22.061530475850301</v>
      </c>
      <c r="R11" s="216">
        <v>21.983930308359799</v>
      </c>
      <c r="S11" s="216">
        <v>22.0201817672319</v>
      </c>
      <c r="T11" s="530"/>
    </row>
    <row r="12" spans="1:20" s="567" customFormat="1" ht="25.15" customHeight="1">
      <c r="A12" s="198">
        <v>8</v>
      </c>
      <c r="B12" s="1245" t="s">
        <v>577</v>
      </c>
      <c r="C12" s="216">
        <v>21.996578815222826</v>
      </c>
      <c r="D12" s="216">
        <v>20.701915126572565</v>
      </c>
      <c r="E12" s="216">
        <v>20.060718003730301</v>
      </c>
      <c r="F12" s="216">
        <v>18.6895839090067</v>
      </c>
      <c r="G12" s="216">
        <v>18.362721304226199</v>
      </c>
      <c r="H12" s="216">
        <v>18.310982245636701</v>
      </c>
      <c r="I12" s="216">
        <v>17.822672887951601</v>
      </c>
      <c r="J12" s="216">
        <v>17.784886305989101</v>
      </c>
      <c r="K12" s="216">
        <v>17.792980213330999</v>
      </c>
      <c r="L12" s="216">
        <v>17.747795121342001</v>
      </c>
      <c r="M12" s="216">
        <v>17.833868134554599</v>
      </c>
      <c r="N12" s="216">
        <v>17.812120075352599</v>
      </c>
      <c r="O12" s="216">
        <v>17.926815460909999</v>
      </c>
      <c r="P12" s="216">
        <v>17.762680379660601</v>
      </c>
      <c r="Q12" s="216">
        <v>17.783242032164601</v>
      </c>
      <c r="R12" s="216">
        <v>17.671427148106101</v>
      </c>
      <c r="S12" s="216">
        <v>17.9934157748581</v>
      </c>
      <c r="T12" s="530"/>
    </row>
    <row r="13" spans="1:20" s="567" customFormat="1" ht="25.15" customHeight="1">
      <c r="A13" s="198">
        <v>9</v>
      </c>
      <c r="B13" s="1245" t="s">
        <v>578</v>
      </c>
      <c r="C13" s="216">
        <v>23.544121009068952</v>
      </c>
      <c r="D13" s="216">
        <v>21.845952965292884</v>
      </c>
      <c r="E13" s="216">
        <v>21.751272077899699</v>
      </c>
      <c r="F13" s="216">
        <v>21.092244271272001</v>
      </c>
      <c r="G13" s="216">
        <v>20.908426384890401</v>
      </c>
      <c r="H13" s="216">
        <v>20.328803115991398</v>
      </c>
      <c r="I13" s="216">
        <v>20.246650664675499</v>
      </c>
      <c r="J13" s="216">
        <v>20.205864147337898</v>
      </c>
      <c r="K13" s="216">
        <v>20.2748301278972</v>
      </c>
      <c r="L13" s="216">
        <v>20.118010938421001</v>
      </c>
      <c r="M13" s="216">
        <v>20.120937938039599</v>
      </c>
      <c r="N13" s="216">
        <v>20.028063531267801</v>
      </c>
      <c r="O13" s="216">
        <v>19.867236073905399</v>
      </c>
      <c r="P13" s="216">
        <v>19.910629593316099</v>
      </c>
      <c r="Q13" s="216">
        <v>19.722793450447298</v>
      </c>
      <c r="R13" s="216">
        <v>19.7753010152332</v>
      </c>
      <c r="S13" s="216">
        <v>19.755910877418401</v>
      </c>
      <c r="T13" s="530"/>
    </row>
    <row r="14" spans="1:20" s="567" customFormat="1" ht="25.15" customHeight="1">
      <c r="A14" s="198">
        <v>10</v>
      </c>
      <c r="B14" s="1245" t="s">
        <v>579</v>
      </c>
      <c r="C14" s="216">
        <v>17.117290138885885</v>
      </c>
      <c r="D14" s="216">
        <v>16.992869092878045</v>
      </c>
      <c r="E14" s="216">
        <v>15.085597228540999</v>
      </c>
      <c r="F14" s="216">
        <v>13.036551032918799</v>
      </c>
      <c r="G14" s="216">
        <v>13.161065465682199</v>
      </c>
      <c r="H14" s="216">
        <v>13.457757173208099</v>
      </c>
      <c r="I14" s="216">
        <v>13.503998823508001</v>
      </c>
      <c r="J14" s="216">
        <v>13.4746287565043</v>
      </c>
      <c r="K14" s="216">
        <v>13.3681232151618</v>
      </c>
      <c r="L14" s="216">
        <v>13.199884976373999</v>
      </c>
      <c r="M14" s="216">
        <v>13.250968763113599</v>
      </c>
      <c r="N14" s="216">
        <v>13.2465679314854</v>
      </c>
      <c r="O14" s="216">
        <v>13.372946914646599</v>
      </c>
      <c r="P14" s="216">
        <v>13.3382929683752</v>
      </c>
      <c r="Q14" s="216">
        <v>13.4567896671821</v>
      </c>
      <c r="R14" s="216">
        <v>13.3000824927342</v>
      </c>
      <c r="S14" s="216">
        <v>13.2280575526649</v>
      </c>
      <c r="T14" s="530"/>
    </row>
    <row r="15" spans="1:20" s="567" customFormat="1" ht="25.15" customHeight="1">
      <c r="A15" s="198">
        <v>11</v>
      </c>
      <c r="B15" s="1245" t="s">
        <v>580</v>
      </c>
      <c r="C15" s="216">
        <v>20.053680805475107</v>
      </c>
      <c r="D15" s="216">
        <v>17.299843902483715</v>
      </c>
      <c r="E15" s="216">
        <v>17.084508052472401</v>
      </c>
      <c r="F15" s="216">
        <v>16.528993348489799</v>
      </c>
      <c r="G15" s="216">
        <v>15.7754668793294</v>
      </c>
      <c r="H15" s="216">
        <v>15.7650451379298</v>
      </c>
      <c r="I15" s="216">
        <v>15.611494105475501</v>
      </c>
      <c r="J15" s="216">
        <v>15.4392027570037</v>
      </c>
      <c r="K15" s="216">
        <v>15.3658561751382</v>
      </c>
      <c r="L15" s="216">
        <v>15.4820338417726</v>
      </c>
      <c r="M15" s="216">
        <v>15.4564041190831</v>
      </c>
      <c r="N15" s="216">
        <v>15.514435770395799</v>
      </c>
      <c r="O15" s="216">
        <v>15.619263682140099</v>
      </c>
      <c r="P15" s="216">
        <v>15.668153277976</v>
      </c>
      <c r="Q15" s="216">
        <v>15.6161813479809</v>
      </c>
      <c r="R15" s="216">
        <v>15.8105053492951</v>
      </c>
      <c r="S15" s="216">
        <v>16.1745044575433</v>
      </c>
      <c r="T15" s="530"/>
    </row>
    <row r="16" spans="1:20" s="567" customFormat="1" ht="36">
      <c r="A16" s="198">
        <v>12</v>
      </c>
      <c r="B16" s="1245" t="s">
        <v>581</v>
      </c>
      <c r="C16" s="216">
        <v>25.752605184421896</v>
      </c>
      <c r="D16" s="216">
        <v>22.999556610383472</v>
      </c>
      <c r="E16" s="216">
        <v>22.088289467727801</v>
      </c>
      <c r="F16" s="216">
        <v>20.3243569043434</v>
      </c>
      <c r="G16" s="216">
        <v>20.620673084150599</v>
      </c>
      <c r="H16" s="216">
        <v>20.216020890363499</v>
      </c>
      <c r="I16" s="216">
        <v>19.983579930670398</v>
      </c>
      <c r="J16" s="216">
        <v>19.410083540304999</v>
      </c>
      <c r="K16" s="216">
        <v>19.585724012755598</v>
      </c>
      <c r="L16" s="216">
        <v>19.395182939547301</v>
      </c>
      <c r="M16" s="216">
        <v>19.371509759723299</v>
      </c>
      <c r="N16" s="216">
        <v>19.295313740399099</v>
      </c>
      <c r="O16" s="216">
        <v>19.3208405432413</v>
      </c>
      <c r="P16" s="216">
        <v>19.358745267430599</v>
      </c>
      <c r="Q16" s="216">
        <v>19.7820274220838</v>
      </c>
      <c r="R16" s="216">
        <v>19.745722610887199</v>
      </c>
      <c r="S16" s="216">
        <v>19.8338209793102</v>
      </c>
      <c r="T16" s="530"/>
    </row>
    <row r="17" spans="1:20" s="567" customFormat="1" ht="25.15" customHeight="1">
      <c r="A17" s="198">
        <v>13</v>
      </c>
      <c r="B17" s="1245" t="s">
        <v>582</v>
      </c>
      <c r="C17" s="216">
        <v>23.904853096106901</v>
      </c>
      <c r="D17" s="216">
        <v>21.511520107429451</v>
      </c>
      <c r="E17" s="216">
        <v>21.0612509098797</v>
      </c>
      <c r="F17" s="216">
        <v>21.383365898017299</v>
      </c>
      <c r="G17" s="216">
        <v>21.265861397542501</v>
      </c>
      <c r="H17" s="216">
        <v>21.222692076272399</v>
      </c>
      <c r="I17" s="216">
        <v>21.678301848831701</v>
      </c>
      <c r="J17" s="216">
        <v>21.067314825636601</v>
      </c>
      <c r="K17" s="216">
        <v>20.845938426607901</v>
      </c>
      <c r="L17" s="216">
        <v>20.537928295927198</v>
      </c>
      <c r="M17" s="216">
        <v>20.421969951592502</v>
      </c>
      <c r="N17" s="216">
        <v>20.447868640249901</v>
      </c>
      <c r="O17" s="216">
        <v>20.0624019813412</v>
      </c>
      <c r="P17" s="216">
        <v>19.980490100883301</v>
      </c>
      <c r="Q17" s="216">
        <v>19.8139686193675</v>
      </c>
      <c r="R17" s="216">
        <v>19.603542223584501</v>
      </c>
      <c r="S17" s="216">
        <v>19.586299691961599</v>
      </c>
      <c r="T17" s="530"/>
    </row>
    <row r="18" spans="1:20" s="567" customFormat="1" ht="25.15" customHeight="1">
      <c r="A18" s="198">
        <v>14</v>
      </c>
      <c r="B18" s="1245" t="s">
        <v>583</v>
      </c>
      <c r="C18" s="216">
        <v>24.403096230609105</v>
      </c>
      <c r="D18" s="216">
        <v>22.070838099353836</v>
      </c>
      <c r="E18" s="216">
        <v>21.242185694698701</v>
      </c>
      <c r="F18" s="216">
        <v>20.754262225530699</v>
      </c>
      <c r="G18" s="216">
        <v>21.059933863924599</v>
      </c>
      <c r="H18" s="216">
        <v>20.959784948589199</v>
      </c>
      <c r="I18" s="216">
        <v>20.666762634329</v>
      </c>
      <c r="J18" s="216">
        <v>20.476179465388999</v>
      </c>
      <c r="K18" s="216">
        <v>20.189304457161501</v>
      </c>
      <c r="L18" s="216">
        <v>20.2108425824199</v>
      </c>
      <c r="M18" s="216">
        <v>20.214217147701799</v>
      </c>
      <c r="N18" s="216">
        <v>19.6779594336233</v>
      </c>
      <c r="O18" s="216">
        <v>19.427116965505402</v>
      </c>
      <c r="P18" s="216">
        <v>19.160657273416799</v>
      </c>
      <c r="Q18" s="216">
        <v>19.3667121995645</v>
      </c>
      <c r="R18" s="216">
        <v>19.3062592190273</v>
      </c>
      <c r="S18" s="216">
        <v>18.6867555309152</v>
      </c>
      <c r="T18" s="530"/>
    </row>
    <row r="19" spans="1:20" s="567" customFormat="1" ht="36">
      <c r="A19" s="198">
        <v>15</v>
      </c>
      <c r="B19" s="1245" t="s">
        <v>584</v>
      </c>
      <c r="C19" s="216">
        <v>25.152422738954417</v>
      </c>
      <c r="D19" s="216">
        <v>23.139897931232436</v>
      </c>
      <c r="E19" s="216">
        <v>22.312909739242102</v>
      </c>
      <c r="F19" s="216">
        <v>22.207525539586399</v>
      </c>
      <c r="G19" s="216">
        <v>21.9919402702029</v>
      </c>
      <c r="H19" s="216">
        <v>21.940509064357901</v>
      </c>
      <c r="I19" s="216">
        <v>21.790681598269799</v>
      </c>
      <c r="J19" s="216">
        <v>21.591320490461399</v>
      </c>
      <c r="K19" s="216">
        <v>21.723833554823798</v>
      </c>
      <c r="L19" s="216">
        <v>21.486958406069</v>
      </c>
      <c r="M19" s="216">
        <v>21.369480459285299</v>
      </c>
      <c r="N19" s="216">
        <v>21.3673711167893</v>
      </c>
      <c r="O19" s="216">
        <v>21.3613528414832</v>
      </c>
      <c r="P19" s="216">
        <v>21.293299495155299</v>
      </c>
      <c r="Q19" s="216">
        <v>21.4033874737978</v>
      </c>
      <c r="R19" s="216">
        <v>21.5262172116567</v>
      </c>
      <c r="S19" s="216">
        <v>21.555598695525202</v>
      </c>
      <c r="T19" s="530"/>
    </row>
    <row r="20" spans="1:20" s="567" customFormat="1" ht="25.15" customHeight="1">
      <c r="A20" s="198">
        <v>16</v>
      </c>
      <c r="B20" s="1245" t="s">
        <v>585</v>
      </c>
      <c r="C20" s="216">
        <v>26.895178222316702</v>
      </c>
      <c r="D20" s="216">
        <v>25.210641539348533</v>
      </c>
      <c r="E20" s="216">
        <v>25.491838953488699</v>
      </c>
      <c r="F20" s="216">
        <v>25.026913884974299</v>
      </c>
      <c r="G20" s="216">
        <v>24.565931662438899</v>
      </c>
      <c r="H20" s="216">
        <v>24.229693810044299</v>
      </c>
      <c r="I20" s="216">
        <v>24.212708870363901</v>
      </c>
      <c r="J20" s="216">
        <v>24.189843512252601</v>
      </c>
      <c r="K20" s="216">
        <v>24.206465681394199</v>
      </c>
      <c r="L20" s="216">
        <v>23.867826392030398</v>
      </c>
      <c r="M20" s="216">
        <v>23.7481190810276</v>
      </c>
      <c r="N20" s="216">
        <v>23.616123504197901</v>
      </c>
      <c r="O20" s="216">
        <v>23.407423912037299</v>
      </c>
      <c r="P20" s="216">
        <v>22.784785761461901</v>
      </c>
      <c r="Q20" s="216">
        <v>22.821642506479201</v>
      </c>
      <c r="R20" s="216">
        <v>22.81839516974</v>
      </c>
      <c r="S20" s="216">
        <v>22.519914686158302</v>
      </c>
      <c r="T20" s="530"/>
    </row>
    <row r="21" spans="1:20" s="567" customFormat="1" ht="25.15" customHeight="1">
      <c r="A21" s="198">
        <v>17</v>
      </c>
      <c r="B21" s="1245" t="s">
        <v>586</v>
      </c>
      <c r="C21" s="216">
        <v>25.285606880760664</v>
      </c>
      <c r="D21" s="216">
        <v>25.340838467417214</v>
      </c>
      <c r="E21" s="216">
        <v>24.5913136455024</v>
      </c>
      <c r="F21" s="216">
        <v>31.110841836307699</v>
      </c>
      <c r="G21" s="216">
        <v>31.066383958518301</v>
      </c>
      <c r="H21" s="216">
        <v>25.3287293212374</v>
      </c>
      <c r="I21" s="216">
        <v>25.332603672064302</v>
      </c>
      <c r="J21" s="216">
        <v>23.297163151795601</v>
      </c>
      <c r="K21" s="216">
        <v>23.315270749537898</v>
      </c>
      <c r="L21" s="216">
        <v>23.1309781985303</v>
      </c>
      <c r="M21" s="216">
        <v>23.682352023277499</v>
      </c>
      <c r="N21" s="216">
        <v>25.2240052206818</v>
      </c>
      <c r="O21" s="216">
        <v>25.5333305272427</v>
      </c>
      <c r="P21" s="216">
        <v>25.265224340128299</v>
      </c>
      <c r="Q21" s="216">
        <v>25.937944743224101</v>
      </c>
      <c r="R21" s="216">
        <v>25.873553056772799</v>
      </c>
      <c r="S21" s="216">
        <v>25.793371965001398</v>
      </c>
      <c r="T21" s="530"/>
    </row>
    <row r="22" spans="1:20" s="567" customFormat="1" ht="25.15" customHeight="1">
      <c r="A22" s="198">
        <v>18</v>
      </c>
      <c r="B22" s="1245" t="s">
        <v>587</v>
      </c>
      <c r="C22" s="216">
        <v>23.320253241049386</v>
      </c>
      <c r="D22" s="216">
        <v>18.516601782563196</v>
      </c>
      <c r="E22" s="216">
        <v>17.9582937245948</v>
      </c>
      <c r="F22" s="216">
        <v>18.0550865140589</v>
      </c>
      <c r="G22" s="216">
        <v>18.090884323686499</v>
      </c>
      <c r="H22" s="216">
        <v>17.3648669089721</v>
      </c>
      <c r="I22" s="216">
        <v>17.3601428686259</v>
      </c>
      <c r="J22" s="216">
        <v>17.256160819693399</v>
      </c>
      <c r="K22" s="216">
        <v>17.260452847436401</v>
      </c>
      <c r="L22" s="216">
        <v>17.415381217757901</v>
      </c>
      <c r="M22" s="216">
        <v>17.5044217466254</v>
      </c>
      <c r="N22" s="216">
        <v>17.5035657829889</v>
      </c>
      <c r="O22" s="216">
        <v>17.4681754390127</v>
      </c>
      <c r="P22" s="216">
        <v>17.3241204047834</v>
      </c>
      <c r="Q22" s="216">
        <v>17.459646359128499</v>
      </c>
      <c r="R22" s="216">
        <v>17.454599960649102</v>
      </c>
      <c r="S22" s="216">
        <v>17.420328121316</v>
      </c>
      <c r="T22" s="530"/>
    </row>
    <row r="23" spans="1:20" s="567" customFormat="1" ht="25.15" customHeight="1" thickBot="1">
      <c r="A23" s="569">
        <v>19</v>
      </c>
      <c r="B23" s="570" t="s">
        <v>588</v>
      </c>
      <c r="C23" s="571">
        <v>23.212148093570718</v>
      </c>
      <c r="D23" s="571">
        <v>22.01874828792036</v>
      </c>
      <c r="E23" s="571">
        <v>22.1520741945513</v>
      </c>
      <c r="F23" s="571">
        <v>21.5504110683246</v>
      </c>
      <c r="G23" s="571">
        <v>21.501717905257401</v>
      </c>
      <c r="H23" s="571">
        <v>20.5424776033353</v>
      </c>
      <c r="I23" s="571">
        <v>20.525310421427999</v>
      </c>
      <c r="J23" s="571">
        <v>20.5799843601453</v>
      </c>
      <c r="K23" s="571">
        <v>20.562568722386601</v>
      </c>
      <c r="L23" s="571">
        <v>20.4260979603905</v>
      </c>
      <c r="M23" s="571">
        <v>20.349184709356699</v>
      </c>
      <c r="N23" s="571">
        <v>20.287603029412299</v>
      </c>
      <c r="O23" s="571">
        <v>20.234592770622999</v>
      </c>
      <c r="P23" s="571">
        <v>20.1831681677915</v>
      </c>
      <c r="Q23" s="571">
        <v>20.186460923503699</v>
      </c>
      <c r="R23" s="571">
        <v>20.135157216189199</v>
      </c>
      <c r="S23" s="571">
        <v>19.991847566294801</v>
      </c>
      <c r="T23" s="572"/>
    </row>
    <row r="24" spans="1:20" ht="25.35" hidden="1" customHeight="1" thickBot="1">
      <c r="A24" s="1380" t="s">
        <v>239</v>
      </c>
      <c r="B24" s="1380"/>
      <c r="C24" s="568"/>
      <c r="D24" s="568"/>
      <c r="E24" s="568"/>
      <c r="F24" s="568"/>
      <c r="G24" s="568"/>
      <c r="H24" s="568"/>
      <c r="I24" s="568"/>
      <c r="J24" s="568"/>
      <c r="K24" s="568"/>
      <c r="L24" s="568"/>
      <c r="M24" s="568"/>
      <c r="N24" s="568"/>
      <c r="O24" s="568"/>
      <c r="P24" s="568"/>
      <c r="Q24" s="568"/>
      <c r="R24" s="568"/>
      <c r="S24" s="568"/>
      <c r="T24" s="568"/>
    </row>
  </sheetData>
  <mergeCells count="9">
    <mergeCell ref="A2:T2"/>
    <mergeCell ref="A3:B4"/>
    <mergeCell ref="C3:C4"/>
    <mergeCell ref="A24:B2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topLeftCell="A3" zoomScale="90" zoomScaleNormal="70" zoomScaleSheetLayoutView="90" workbookViewId="0">
      <selection activeCell="L10" sqref="L10"/>
    </sheetView>
  </sheetViews>
  <sheetFormatPr defaultColWidth="8.88671875" defaultRowHeight="12.95" customHeight="1"/>
  <cols>
    <col min="1" max="1" width="2.88671875" style="1" customWidth="1"/>
    <col min="2" max="2" width="31.109375" style="1" customWidth="1"/>
    <col min="3" max="3" width="7.44140625" style="2" hidden="1" customWidth="1"/>
    <col min="4" max="19" width="7.44140625" style="2" customWidth="1"/>
    <col min="20" max="20" width="0.6640625" style="2" customWidth="1"/>
    <col min="21" max="21" width="6.109375" style="1" customWidth="1"/>
    <col min="22" max="16384" width="8.88671875" style="1"/>
  </cols>
  <sheetData>
    <row r="1" spans="1:21" ht="12.95" customHeight="1" thickBot="1"/>
    <row r="2" spans="1:21" ht="75" customHeight="1">
      <c r="A2" s="1404" t="s">
        <v>283</v>
      </c>
      <c r="B2" s="1405"/>
      <c r="C2" s="1405"/>
      <c r="D2" s="1405"/>
      <c r="E2" s="1405"/>
      <c r="F2" s="1405"/>
      <c r="G2" s="1405"/>
      <c r="H2" s="1405"/>
      <c r="I2" s="1405"/>
      <c r="J2" s="1405"/>
      <c r="K2" s="1405"/>
      <c r="L2" s="1405"/>
      <c r="M2" s="1405"/>
      <c r="N2" s="1405"/>
      <c r="O2" s="1405"/>
      <c r="P2" s="1405"/>
      <c r="Q2" s="1405"/>
      <c r="R2" s="1405"/>
      <c r="S2" s="1405"/>
      <c r="T2" s="1406"/>
      <c r="U2" s="49"/>
    </row>
    <row r="3" spans="1:21" ht="25.15" customHeight="1">
      <c r="A3" s="1360" t="s">
        <v>513</v>
      </c>
      <c r="B3" s="1475"/>
      <c r="C3" s="1472" t="s">
        <v>277</v>
      </c>
      <c r="D3" s="1472" t="s">
        <v>849</v>
      </c>
      <c r="E3" s="1400">
        <v>2021</v>
      </c>
      <c r="F3" s="1471">
        <v>2022</v>
      </c>
      <c r="G3" s="1471">
        <v>2023</v>
      </c>
      <c r="H3" s="1471"/>
      <c r="I3" s="1471"/>
      <c r="J3" s="1471"/>
      <c r="K3" s="1471"/>
      <c r="L3" s="1471"/>
      <c r="M3" s="1471"/>
      <c r="N3" s="1471"/>
      <c r="O3" s="1471"/>
      <c r="P3" s="1471"/>
      <c r="Q3" s="1471">
        <v>2024</v>
      </c>
      <c r="R3" s="1471"/>
      <c r="S3" s="1471"/>
      <c r="T3" s="1111"/>
      <c r="U3" s="49"/>
    </row>
    <row r="4" spans="1:21" ht="25.15" customHeight="1">
      <c r="A4" s="1360"/>
      <c r="B4" s="1475"/>
      <c r="C4" s="1473"/>
      <c r="D4" s="1473"/>
      <c r="E4" s="1476"/>
      <c r="F4" s="1471"/>
      <c r="G4" s="924" t="s">
        <v>2</v>
      </c>
      <c r="H4" s="924" t="s">
        <v>3</v>
      </c>
      <c r="I4" s="924" t="s">
        <v>4</v>
      </c>
      <c r="J4" s="924" t="s">
        <v>5</v>
      </c>
      <c r="K4" s="924" t="s">
        <v>6</v>
      </c>
      <c r="L4" s="924" t="s">
        <v>267</v>
      </c>
      <c r="M4" s="924" t="s">
        <v>7</v>
      </c>
      <c r="N4" s="924" t="s">
        <v>13</v>
      </c>
      <c r="O4" s="924" t="s">
        <v>14</v>
      </c>
      <c r="P4" s="924" t="s">
        <v>15</v>
      </c>
      <c r="Q4" s="924" t="s">
        <v>0</v>
      </c>
      <c r="R4" s="924" t="s">
        <v>1</v>
      </c>
      <c r="S4" s="924" t="s">
        <v>2</v>
      </c>
      <c r="T4" s="1112"/>
      <c r="U4" s="49"/>
    </row>
    <row r="5" spans="1:21" ht="25.15" customHeight="1">
      <c r="A5" s="965"/>
      <c r="B5" s="1234"/>
      <c r="C5" s="558"/>
      <c r="D5" s="558"/>
      <c r="E5" s="558"/>
      <c r="F5" s="558"/>
      <c r="G5" s="558"/>
      <c r="H5" s="558"/>
      <c r="I5" s="558"/>
      <c r="J5" s="558"/>
      <c r="K5" s="558"/>
      <c r="L5" s="558"/>
      <c r="M5" s="558"/>
      <c r="N5" s="558"/>
      <c r="O5" s="558"/>
      <c r="P5" s="558"/>
      <c r="Q5" s="558"/>
      <c r="R5" s="558"/>
      <c r="S5" s="558"/>
      <c r="T5" s="563"/>
      <c r="U5" s="49"/>
    </row>
    <row r="6" spans="1:21" ht="25.15" customHeight="1">
      <c r="A6" s="201"/>
      <c r="B6" s="1234" t="s">
        <v>595</v>
      </c>
      <c r="C6" s="559">
        <v>25.730791663606134</v>
      </c>
      <c r="D6" s="559">
        <v>23.794052249161286</v>
      </c>
      <c r="E6" s="559">
        <v>23.2236146902566</v>
      </c>
      <c r="F6" s="559">
        <v>22.366492674702599</v>
      </c>
      <c r="G6" s="559">
        <v>22.156020004642599</v>
      </c>
      <c r="H6" s="559">
        <v>22.106852518358</v>
      </c>
      <c r="I6" s="559">
        <v>21.8763201421411</v>
      </c>
      <c r="J6" s="559">
        <v>21.785531743498101</v>
      </c>
      <c r="K6" s="559">
        <v>21.7210664474716</v>
      </c>
      <c r="L6" s="559">
        <v>21.560306012466199</v>
      </c>
      <c r="M6" s="559">
        <v>21.541540780645398</v>
      </c>
      <c r="N6" s="559">
        <v>21.4561548376331</v>
      </c>
      <c r="O6" s="559">
        <v>21.3551390870449</v>
      </c>
      <c r="P6" s="559">
        <v>21.2050946903808</v>
      </c>
      <c r="Q6" s="559">
        <v>21.1789050944015</v>
      </c>
      <c r="R6" s="559">
        <v>21.158743503484999</v>
      </c>
      <c r="S6" s="559">
        <v>21.223384562127801</v>
      </c>
      <c r="T6" s="564"/>
      <c r="U6" s="49"/>
    </row>
    <row r="7" spans="1:21" ht="25.15" customHeight="1">
      <c r="A7" s="201"/>
      <c r="B7" s="1234" t="s">
        <v>591</v>
      </c>
      <c r="C7" s="559">
        <v>23.576960299769461</v>
      </c>
      <c r="D7" s="559">
        <v>21.569770062304457</v>
      </c>
      <c r="E7" s="559">
        <v>21.293390989071401</v>
      </c>
      <c r="F7" s="559">
        <v>20.524367613611702</v>
      </c>
      <c r="G7" s="559">
        <v>20.4929331226475</v>
      </c>
      <c r="H7" s="559">
        <v>20.380335148266902</v>
      </c>
      <c r="I7" s="559">
        <v>20.1199928748158</v>
      </c>
      <c r="J7" s="559">
        <v>20.019885529748699</v>
      </c>
      <c r="K7" s="559">
        <v>19.9488913233142</v>
      </c>
      <c r="L7" s="559">
        <v>19.792113353884801</v>
      </c>
      <c r="M7" s="559">
        <v>19.761986952582099</v>
      </c>
      <c r="N7" s="559">
        <v>19.675118725489799</v>
      </c>
      <c r="O7" s="559">
        <v>19.604718251134699</v>
      </c>
      <c r="P7" s="559">
        <v>19.4510760615366</v>
      </c>
      <c r="Q7" s="559">
        <v>19.3485748262062</v>
      </c>
      <c r="R7" s="559">
        <v>19.3630533553054</v>
      </c>
      <c r="S7" s="559">
        <v>19.432009013058</v>
      </c>
      <c r="T7" s="564"/>
      <c r="U7" s="49"/>
    </row>
    <row r="8" spans="1:21" ht="25.15" customHeight="1" thickBot="1">
      <c r="A8" s="202"/>
      <c r="B8" s="575" t="s">
        <v>592</v>
      </c>
      <c r="C8" s="565">
        <v>23.222293579854188</v>
      </c>
      <c r="D8" s="565">
        <v>21.133216076884292</v>
      </c>
      <c r="E8" s="565">
        <v>20.978927824741401</v>
      </c>
      <c r="F8" s="565">
        <v>20.4859848559481</v>
      </c>
      <c r="G8" s="565">
        <v>20.437844033091501</v>
      </c>
      <c r="H8" s="565">
        <v>19.630795123024999</v>
      </c>
      <c r="I8" s="565">
        <v>19.610150737920002</v>
      </c>
      <c r="J8" s="565">
        <v>19.591614902289599</v>
      </c>
      <c r="K8" s="565">
        <v>19.580035029609</v>
      </c>
      <c r="L8" s="565">
        <v>19.5170516132846</v>
      </c>
      <c r="M8" s="565">
        <v>19.482217768933999</v>
      </c>
      <c r="N8" s="565">
        <v>19.436170918783201</v>
      </c>
      <c r="O8" s="565">
        <v>19.3854234258418</v>
      </c>
      <c r="P8" s="565">
        <v>19.3035316780424</v>
      </c>
      <c r="Q8" s="565">
        <v>19.347320392837702</v>
      </c>
      <c r="R8" s="565">
        <v>19.3107300732004</v>
      </c>
      <c r="S8" s="565">
        <v>19.204546217044001</v>
      </c>
      <c r="T8" s="566"/>
      <c r="U8" s="49"/>
    </row>
    <row r="9" spans="1:21" ht="21" hidden="1" customHeight="1" thickBot="1">
      <c r="A9" s="1078" t="s">
        <v>74</v>
      </c>
      <c r="B9" s="298"/>
      <c r="C9" s="299"/>
      <c r="D9" s="299"/>
      <c r="E9" s="299"/>
      <c r="F9" s="299"/>
      <c r="G9" s="299"/>
      <c r="H9" s="299"/>
      <c r="I9" s="299"/>
      <c r="J9" s="299"/>
      <c r="K9" s="299"/>
      <c r="L9" s="299"/>
      <c r="M9" s="299"/>
      <c r="N9" s="299"/>
      <c r="O9" s="299"/>
      <c r="P9" s="299"/>
      <c r="Q9" s="299"/>
      <c r="R9" s="299"/>
      <c r="S9" s="299"/>
      <c r="T9" s="1079"/>
      <c r="U9" s="43"/>
    </row>
    <row r="10" spans="1:21" ht="21" hidden="1" customHeight="1">
      <c r="A10" s="1078"/>
      <c r="B10" s="560" t="s">
        <v>239</v>
      </c>
      <c r="C10" s="299"/>
      <c r="D10" s="299"/>
      <c r="E10" s="299"/>
      <c r="F10" s="299"/>
      <c r="G10" s="299"/>
      <c r="H10" s="299"/>
      <c r="I10" s="299"/>
      <c r="J10" s="299"/>
      <c r="K10" s="299"/>
      <c r="L10" s="299"/>
      <c r="M10" s="299"/>
      <c r="N10" s="299"/>
      <c r="O10" s="299"/>
      <c r="P10" s="299"/>
      <c r="Q10" s="299"/>
      <c r="R10" s="299"/>
      <c r="S10" s="299"/>
      <c r="T10" s="1079"/>
      <c r="U10" s="43"/>
    </row>
    <row r="11" spans="1:21" ht="21" hidden="1" customHeight="1">
      <c r="A11" s="1075"/>
      <c r="B11" s="199"/>
      <c r="C11" s="1"/>
      <c r="D11" s="1"/>
      <c r="E11" s="1"/>
      <c r="F11" s="1"/>
      <c r="G11" s="1"/>
      <c r="H11" s="1"/>
      <c r="I11" s="1"/>
      <c r="J11" s="1"/>
      <c r="K11" s="1"/>
      <c r="L11" s="1"/>
      <c r="M11" s="1"/>
      <c r="N11" s="1"/>
      <c r="O11" s="1"/>
      <c r="P11" s="1"/>
      <c r="Q11" s="1"/>
      <c r="R11" s="1"/>
      <c r="S11" s="1"/>
      <c r="T11" s="620"/>
      <c r="U11" s="43"/>
    </row>
    <row r="12" spans="1:21" ht="75" customHeight="1">
      <c r="A12" s="1404" t="s">
        <v>284</v>
      </c>
      <c r="B12" s="1405"/>
      <c r="C12" s="1405"/>
      <c r="D12" s="1405"/>
      <c r="E12" s="1405"/>
      <c r="F12" s="1405"/>
      <c r="G12" s="1405"/>
      <c r="H12" s="1405"/>
      <c r="I12" s="1405"/>
      <c r="J12" s="1405"/>
      <c r="K12" s="1405"/>
      <c r="L12" s="1405"/>
      <c r="M12" s="1405"/>
      <c r="N12" s="1405"/>
      <c r="O12" s="1405"/>
      <c r="P12" s="1405"/>
      <c r="Q12" s="1405"/>
      <c r="R12" s="1405"/>
      <c r="S12" s="1405"/>
      <c r="T12" s="1406"/>
      <c r="U12" s="49"/>
    </row>
    <row r="13" spans="1:21" ht="25.15" customHeight="1">
      <c r="A13" s="1360" t="s">
        <v>590</v>
      </c>
      <c r="B13" s="1475"/>
      <c r="C13" s="1472" t="s">
        <v>277</v>
      </c>
      <c r="D13" s="1472" t="s">
        <v>849</v>
      </c>
      <c r="E13" s="1471">
        <v>2021</v>
      </c>
      <c r="F13" s="1471">
        <v>2022</v>
      </c>
      <c r="G13" s="1471">
        <v>2023</v>
      </c>
      <c r="H13" s="1471"/>
      <c r="I13" s="1471"/>
      <c r="J13" s="1471"/>
      <c r="K13" s="1471"/>
      <c r="L13" s="1471"/>
      <c r="M13" s="1471"/>
      <c r="N13" s="1471"/>
      <c r="O13" s="1471"/>
      <c r="P13" s="1471"/>
      <c r="Q13" s="1471">
        <v>2024</v>
      </c>
      <c r="R13" s="1471"/>
      <c r="S13" s="1471"/>
      <c r="T13" s="1111"/>
    </row>
    <row r="14" spans="1:21" ht="25.15" customHeight="1">
      <c r="A14" s="1360"/>
      <c r="B14" s="1475"/>
      <c r="C14" s="1473"/>
      <c r="D14" s="1473"/>
      <c r="E14" s="1474"/>
      <c r="F14" s="1471"/>
      <c r="G14" s="924" t="s">
        <v>2</v>
      </c>
      <c r="H14" s="924" t="s">
        <v>3</v>
      </c>
      <c r="I14" s="924" t="s">
        <v>4</v>
      </c>
      <c r="J14" s="924" t="s">
        <v>5</v>
      </c>
      <c r="K14" s="924" t="s">
        <v>6</v>
      </c>
      <c r="L14" s="924" t="s">
        <v>267</v>
      </c>
      <c r="M14" s="924" t="s">
        <v>7</v>
      </c>
      <c r="N14" s="924" t="s">
        <v>13</v>
      </c>
      <c r="O14" s="924" t="s">
        <v>14</v>
      </c>
      <c r="P14" s="924" t="s">
        <v>15</v>
      </c>
      <c r="Q14" s="924" t="s">
        <v>0</v>
      </c>
      <c r="R14" s="924" t="s">
        <v>1</v>
      </c>
      <c r="S14" s="924" t="s">
        <v>2</v>
      </c>
      <c r="T14" s="1112"/>
    </row>
    <row r="15" spans="1:21" ht="25.15" customHeight="1">
      <c r="A15" s="965"/>
      <c r="B15" s="1234"/>
      <c r="C15" s="558"/>
      <c r="D15" s="558"/>
      <c r="E15" s="558"/>
      <c r="F15" s="558"/>
      <c r="G15" s="558"/>
      <c r="H15" s="558"/>
      <c r="I15" s="558"/>
      <c r="J15" s="558"/>
      <c r="K15" s="558"/>
      <c r="L15" s="558"/>
      <c r="M15" s="558"/>
      <c r="N15" s="558"/>
      <c r="O15" s="558"/>
      <c r="P15" s="558"/>
      <c r="Q15" s="558"/>
      <c r="R15" s="558"/>
      <c r="S15" s="558"/>
      <c r="T15" s="563"/>
    </row>
    <row r="16" spans="1:21" ht="25.15" customHeight="1">
      <c r="A16" s="201"/>
      <c r="B16" s="1234" t="s">
        <v>593</v>
      </c>
      <c r="C16" s="400">
        <v>1597</v>
      </c>
      <c r="D16" s="400">
        <v>1506</v>
      </c>
      <c r="E16" s="400">
        <v>1468</v>
      </c>
      <c r="F16" s="400">
        <v>1441</v>
      </c>
      <c r="G16" s="400">
        <v>1426</v>
      </c>
      <c r="H16" s="400">
        <v>1416</v>
      </c>
      <c r="I16" s="400">
        <v>1413</v>
      </c>
      <c r="J16" s="400">
        <v>1413</v>
      </c>
      <c r="K16" s="400">
        <v>1413</v>
      </c>
      <c r="L16" s="400">
        <v>1412</v>
      </c>
      <c r="M16" s="400">
        <v>1411</v>
      </c>
      <c r="N16" s="400">
        <v>1410</v>
      </c>
      <c r="O16" s="400">
        <v>1405</v>
      </c>
      <c r="P16" s="400">
        <v>1402</v>
      </c>
      <c r="Q16" s="400">
        <v>1400</v>
      </c>
      <c r="R16" s="400">
        <v>1393</v>
      </c>
      <c r="S16" s="400">
        <v>1392</v>
      </c>
      <c r="T16" s="577"/>
    </row>
    <row r="17" spans="1:20" ht="25.15" customHeight="1" thickBot="1">
      <c r="A17" s="202"/>
      <c r="B17" s="575" t="s">
        <v>594</v>
      </c>
      <c r="C17" s="576">
        <v>6273</v>
      </c>
      <c r="D17" s="576">
        <v>5913</v>
      </c>
      <c r="E17" s="576">
        <v>5871</v>
      </c>
      <c r="F17" s="576">
        <v>6044</v>
      </c>
      <c r="G17" s="576">
        <v>6031</v>
      </c>
      <c r="H17" s="576">
        <v>6053</v>
      </c>
      <c r="I17" s="576">
        <v>6033</v>
      </c>
      <c r="J17" s="576">
        <v>6044</v>
      </c>
      <c r="K17" s="576">
        <v>6049</v>
      </c>
      <c r="L17" s="576">
        <v>6055</v>
      </c>
      <c r="M17" s="576">
        <v>6054</v>
      </c>
      <c r="N17" s="576">
        <v>6043</v>
      </c>
      <c r="O17" s="576">
        <v>6049</v>
      </c>
      <c r="P17" s="576">
        <v>6047</v>
      </c>
      <c r="Q17" s="576">
        <v>6047</v>
      </c>
      <c r="R17" s="576">
        <v>1814</v>
      </c>
      <c r="S17" s="576">
        <v>1819</v>
      </c>
      <c r="T17" s="578"/>
    </row>
    <row r="18" spans="1:20" ht="25.35" hidden="1" customHeight="1" thickBot="1">
      <c r="A18" s="573"/>
      <c r="B18" s="573" t="s">
        <v>240</v>
      </c>
      <c r="C18" s="574"/>
      <c r="D18" s="574"/>
      <c r="E18" s="574"/>
      <c r="F18" s="574"/>
      <c r="G18" s="574"/>
      <c r="H18" s="574"/>
      <c r="I18" s="574"/>
      <c r="J18" s="574"/>
      <c r="K18" s="574"/>
      <c r="L18" s="574"/>
      <c r="M18" s="574"/>
      <c r="N18" s="574"/>
      <c r="O18" s="574"/>
      <c r="P18" s="574"/>
      <c r="Q18" s="574"/>
      <c r="R18" s="574"/>
      <c r="S18" s="574"/>
      <c r="T18" s="574"/>
    </row>
  </sheetData>
  <mergeCells count="16">
    <mergeCell ref="A13:B14"/>
    <mergeCell ref="C13:C14"/>
    <mergeCell ref="D13:D14"/>
    <mergeCell ref="E13:E14"/>
    <mergeCell ref="A2:T2"/>
    <mergeCell ref="A12:T12"/>
    <mergeCell ref="A3:B4"/>
    <mergeCell ref="C3:C4"/>
    <mergeCell ref="D3:D4"/>
    <mergeCell ref="E3:E4"/>
    <mergeCell ref="G3:P3"/>
    <mergeCell ref="Q3:S3"/>
    <mergeCell ref="G13:P13"/>
    <mergeCell ref="Q13:S13"/>
    <mergeCell ref="F3:F4"/>
    <mergeCell ref="F13:F1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L10" sqref="L10"/>
    </sheetView>
  </sheetViews>
  <sheetFormatPr defaultColWidth="8.88671875" defaultRowHeight="12.9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404" t="s">
        <v>906</v>
      </c>
      <c r="C1" s="1477"/>
      <c r="D1" s="1477"/>
      <c r="E1" s="1477"/>
      <c r="F1" s="1477"/>
      <c r="G1" s="1478"/>
    </row>
    <row r="2" spans="2:7" ht="25.15" customHeight="1">
      <c r="B2" s="1409" t="s">
        <v>484</v>
      </c>
      <c r="C2" s="1410"/>
      <c r="D2" s="1479" t="s">
        <v>235</v>
      </c>
      <c r="E2" s="1479"/>
      <c r="F2" s="1479"/>
      <c r="G2" s="1480" t="s">
        <v>72</v>
      </c>
    </row>
    <row r="3" spans="2:7" ht="25.15" customHeight="1">
      <c r="B3" s="1409"/>
      <c r="C3" s="1410"/>
      <c r="D3" s="1241" t="s">
        <v>90</v>
      </c>
      <c r="E3" s="1241" t="s">
        <v>91</v>
      </c>
      <c r="F3" s="1241" t="s">
        <v>92</v>
      </c>
      <c r="G3" s="1480"/>
    </row>
    <row r="4" spans="2:7" ht="15" customHeight="1">
      <c r="B4" s="553" t="s">
        <v>18</v>
      </c>
      <c r="C4" s="1246" t="s">
        <v>37</v>
      </c>
      <c r="D4" s="400">
        <v>224</v>
      </c>
      <c r="E4" s="400">
        <v>395</v>
      </c>
      <c r="F4" s="400">
        <v>316</v>
      </c>
      <c r="G4" s="577">
        <v>935</v>
      </c>
    </row>
    <row r="5" spans="2:7" ht="15" customHeight="1">
      <c r="B5" s="182" t="s">
        <v>19</v>
      </c>
      <c r="C5" s="1246" t="s">
        <v>38</v>
      </c>
      <c r="D5" s="400">
        <v>52</v>
      </c>
      <c r="E5" s="400">
        <v>70</v>
      </c>
      <c r="F5" s="400">
        <v>42</v>
      </c>
      <c r="G5" s="577">
        <v>164</v>
      </c>
    </row>
    <row r="6" spans="2:7" ht="15" customHeight="1">
      <c r="B6" s="182" t="s">
        <v>20</v>
      </c>
      <c r="C6" s="1246" t="s">
        <v>39</v>
      </c>
      <c r="D6" s="400">
        <v>29</v>
      </c>
      <c r="E6" s="400">
        <v>15</v>
      </c>
      <c r="F6" s="400">
        <v>2</v>
      </c>
      <c r="G6" s="577">
        <v>46</v>
      </c>
    </row>
    <row r="7" spans="2:7" ht="15" customHeight="1">
      <c r="B7" s="182" t="s">
        <v>22</v>
      </c>
      <c r="C7" s="1246" t="s">
        <v>40</v>
      </c>
      <c r="D7" s="400">
        <v>47</v>
      </c>
      <c r="E7" s="400">
        <v>57</v>
      </c>
      <c r="F7" s="400">
        <v>120</v>
      </c>
      <c r="G7" s="577">
        <v>224</v>
      </c>
    </row>
    <row r="8" spans="2:7" ht="15" customHeight="1">
      <c r="B8" s="182" t="s">
        <v>23</v>
      </c>
      <c r="C8" s="1246" t="s">
        <v>41</v>
      </c>
      <c r="D8" s="400">
        <v>243</v>
      </c>
      <c r="E8" s="400">
        <v>609</v>
      </c>
      <c r="F8" s="400">
        <v>884</v>
      </c>
      <c r="G8" s="577">
        <v>1736</v>
      </c>
    </row>
    <row r="9" spans="2:7" ht="15" customHeight="1">
      <c r="B9" s="182" t="s">
        <v>24</v>
      </c>
      <c r="C9" s="1246" t="s">
        <v>42</v>
      </c>
      <c r="D9" s="400">
        <v>248</v>
      </c>
      <c r="E9" s="400">
        <v>285</v>
      </c>
      <c r="F9" s="400">
        <v>877</v>
      </c>
      <c r="G9" s="577">
        <v>1410</v>
      </c>
    </row>
    <row r="10" spans="2:7" ht="15" customHeight="1">
      <c r="B10" s="182" t="s">
        <v>25</v>
      </c>
      <c r="C10" s="1246" t="s">
        <v>43</v>
      </c>
      <c r="D10" s="400">
        <v>5</v>
      </c>
      <c r="E10" s="400">
        <v>7</v>
      </c>
      <c r="F10" s="400">
        <v>1</v>
      </c>
      <c r="G10" s="577">
        <v>13</v>
      </c>
    </row>
    <row r="11" spans="2:7" ht="15" customHeight="1">
      <c r="B11" s="182" t="s">
        <v>26</v>
      </c>
      <c r="C11" s="1246" t="s">
        <v>44</v>
      </c>
      <c r="D11" s="400">
        <v>19</v>
      </c>
      <c r="E11" s="400">
        <v>8</v>
      </c>
      <c r="F11" s="400">
        <v>4</v>
      </c>
      <c r="G11" s="577">
        <v>31</v>
      </c>
    </row>
    <row r="12" spans="2:7" ht="15" customHeight="1">
      <c r="B12" s="182" t="s">
        <v>27</v>
      </c>
      <c r="C12" s="1247" t="s">
        <v>45</v>
      </c>
      <c r="D12" s="400">
        <v>1</v>
      </c>
      <c r="E12" s="400">
        <v>0</v>
      </c>
      <c r="F12" s="400">
        <v>10</v>
      </c>
      <c r="G12" s="577">
        <v>11</v>
      </c>
    </row>
    <row r="13" spans="2:7" ht="15" customHeight="1">
      <c r="B13" s="182" t="s">
        <v>28</v>
      </c>
      <c r="C13" s="1246" t="s">
        <v>46</v>
      </c>
      <c r="D13" s="400">
        <v>45</v>
      </c>
      <c r="E13" s="400">
        <v>56</v>
      </c>
      <c r="F13" s="400">
        <v>42</v>
      </c>
      <c r="G13" s="577">
        <v>143</v>
      </c>
    </row>
    <row r="14" spans="2:7" ht="15" customHeight="1">
      <c r="B14" s="182" t="s">
        <v>119</v>
      </c>
      <c r="C14" s="1246" t="s">
        <v>47</v>
      </c>
      <c r="D14" s="400">
        <v>68</v>
      </c>
      <c r="E14" s="400">
        <v>53</v>
      </c>
      <c r="F14" s="400">
        <v>69</v>
      </c>
      <c r="G14" s="577">
        <v>190</v>
      </c>
    </row>
    <row r="15" spans="2:7" ht="15" customHeight="1">
      <c r="B15" s="182" t="s">
        <v>81</v>
      </c>
      <c r="C15" s="1246" t="s">
        <v>48</v>
      </c>
      <c r="D15" s="400">
        <v>28</v>
      </c>
      <c r="E15" s="400">
        <v>12</v>
      </c>
      <c r="F15" s="400">
        <v>18</v>
      </c>
      <c r="G15" s="577">
        <v>58</v>
      </c>
    </row>
    <row r="16" spans="2:7" ht="15" customHeight="1">
      <c r="B16" s="182" t="s">
        <v>82</v>
      </c>
      <c r="C16" s="1246" t="s">
        <v>49</v>
      </c>
      <c r="D16" s="400">
        <v>44</v>
      </c>
      <c r="E16" s="400">
        <v>31</v>
      </c>
      <c r="F16" s="400">
        <v>8</v>
      </c>
      <c r="G16" s="577">
        <v>83</v>
      </c>
    </row>
    <row r="17" spans="2:7" ht="15" customHeight="1">
      <c r="B17" s="182" t="s">
        <v>83</v>
      </c>
      <c r="C17" s="1246" t="s">
        <v>50</v>
      </c>
      <c r="D17" s="400">
        <v>22</v>
      </c>
      <c r="E17" s="400">
        <v>17</v>
      </c>
      <c r="F17" s="400">
        <v>15</v>
      </c>
      <c r="G17" s="577">
        <v>54</v>
      </c>
    </row>
    <row r="18" spans="2:7" ht="15" customHeight="1">
      <c r="B18" s="182" t="s">
        <v>84</v>
      </c>
      <c r="C18" s="1246" t="s">
        <v>51</v>
      </c>
      <c r="D18" s="400">
        <v>4</v>
      </c>
      <c r="E18" s="400">
        <v>3</v>
      </c>
      <c r="F18" s="400">
        <v>5</v>
      </c>
      <c r="G18" s="577">
        <v>12</v>
      </c>
    </row>
    <row r="19" spans="2:7" ht="15" customHeight="1">
      <c r="B19" s="182" t="s">
        <v>85</v>
      </c>
      <c r="C19" s="1246" t="s">
        <v>52</v>
      </c>
      <c r="D19" s="400">
        <v>23</v>
      </c>
      <c r="E19" s="400">
        <v>36</v>
      </c>
      <c r="F19" s="400">
        <v>17</v>
      </c>
      <c r="G19" s="577">
        <v>76</v>
      </c>
    </row>
    <row r="20" spans="2:7" ht="15" customHeight="1">
      <c r="B20" s="182" t="s">
        <v>86</v>
      </c>
      <c r="C20" s="1246" t="s">
        <v>53</v>
      </c>
      <c r="D20" s="400">
        <v>15</v>
      </c>
      <c r="E20" s="400">
        <v>23</v>
      </c>
      <c r="F20" s="400">
        <v>11</v>
      </c>
      <c r="G20" s="577">
        <v>49</v>
      </c>
    </row>
    <row r="21" spans="2:7" ht="15" customHeight="1">
      <c r="B21" s="182" t="s">
        <v>87</v>
      </c>
      <c r="C21" s="1246" t="s">
        <v>54</v>
      </c>
      <c r="D21" s="400">
        <v>20</v>
      </c>
      <c r="E21" s="400">
        <v>6</v>
      </c>
      <c r="F21" s="400">
        <v>7</v>
      </c>
      <c r="G21" s="577">
        <v>33</v>
      </c>
    </row>
    <row r="22" spans="2:7" ht="15" customHeight="1">
      <c r="B22" s="182" t="s">
        <v>88</v>
      </c>
      <c r="C22" s="1246" t="s">
        <v>55</v>
      </c>
      <c r="D22" s="400">
        <v>14</v>
      </c>
      <c r="E22" s="400">
        <v>12</v>
      </c>
      <c r="F22" s="400">
        <v>29</v>
      </c>
      <c r="G22" s="577">
        <v>55</v>
      </c>
    </row>
    <row r="23" spans="2:7" ht="15" customHeight="1">
      <c r="B23" s="182" t="s">
        <v>120</v>
      </c>
      <c r="C23" s="1246" t="s">
        <v>56</v>
      </c>
      <c r="D23" s="400">
        <v>6</v>
      </c>
      <c r="E23" s="400">
        <v>8</v>
      </c>
      <c r="F23" s="400">
        <v>9</v>
      </c>
      <c r="G23" s="577">
        <v>23</v>
      </c>
    </row>
    <row r="24" spans="2:7" ht="15" customHeight="1">
      <c r="B24" s="182" t="s">
        <v>186</v>
      </c>
      <c r="C24" s="1246" t="s">
        <v>278</v>
      </c>
      <c r="D24" s="400">
        <v>2</v>
      </c>
      <c r="E24" s="400">
        <v>1</v>
      </c>
      <c r="F24" s="400">
        <v>8</v>
      </c>
      <c r="G24" s="577">
        <v>11</v>
      </c>
    </row>
    <row r="25" spans="2:7" ht="15" customHeight="1">
      <c r="B25" s="182" t="s">
        <v>187</v>
      </c>
      <c r="C25" s="1246" t="s">
        <v>57</v>
      </c>
      <c r="D25" s="400">
        <v>6</v>
      </c>
      <c r="E25" s="400">
        <v>17</v>
      </c>
      <c r="F25" s="400">
        <v>16</v>
      </c>
      <c r="G25" s="577">
        <v>39</v>
      </c>
    </row>
    <row r="26" spans="2:7" ht="15" customHeight="1">
      <c r="B26" s="182" t="s">
        <v>188</v>
      </c>
      <c r="C26" s="1246" t="s">
        <v>58</v>
      </c>
      <c r="D26" s="400">
        <v>18</v>
      </c>
      <c r="E26" s="400">
        <v>16</v>
      </c>
      <c r="F26" s="400">
        <v>6</v>
      </c>
      <c r="G26" s="577">
        <v>40</v>
      </c>
    </row>
    <row r="27" spans="2:7" ht="15" customHeight="1">
      <c r="B27" s="182" t="s">
        <v>189</v>
      </c>
      <c r="C27" s="1246" t="s">
        <v>59</v>
      </c>
      <c r="D27" s="400">
        <v>15</v>
      </c>
      <c r="E27" s="400">
        <v>29</v>
      </c>
      <c r="F27" s="400">
        <v>19</v>
      </c>
      <c r="G27" s="577">
        <v>63</v>
      </c>
    </row>
    <row r="28" spans="2:7" ht="15" customHeight="1">
      <c r="B28" s="182" t="s">
        <v>190</v>
      </c>
      <c r="C28" s="1246" t="s">
        <v>60</v>
      </c>
      <c r="D28" s="400">
        <v>15</v>
      </c>
      <c r="E28" s="400">
        <v>6</v>
      </c>
      <c r="F28" s="400">
        <v>5</v>
      </c>
      <c r="G28" s="577">
        <v>26</v>
      </c>
    </row>
    <row r="29" spans="2:7" ht="15" customHeight="1">
      <c r="B29" s="182" t="s">
        <v>191</v>
      </c>
      <c r="C29" s="1246" t="s">
        <v>61</v>
      </c>
      <c r="D29" s="400">
        <v>2</v>
      </c>
      <c r="E29" s="400">
        <v>1</v>
      </c>
      <c r="F29" s="400">
        <v>0</v>
      </c>
      <c r="G29" s="577">
        <v>3</v>
      </c>
    </row>
    <row r="30" spans="2:7" ht="15" customHeight="1">
      <c r="B30" s="182" t="s">
        <v>192</v>
      </c>
      <c r="C30" s="1246" t="s">
        <v>62</v>
      </c>
      <c r="D30" s="400">
        <v>2</v>
      </c>
      <c r="E30" s="400">
        <v>2</v>
      </c>
      <c r="F30" s="400">
        <v>1</v>
      </c>
      <c r="G30" s="577">
        <v>5</v>
      </c>
    </row>
    <row r="31" spans="2:7" ht="15" customHeight="1">
      <c r="B31" s="182" t="s">
        <v>193</v>
      </c>
      <c r="C31" s="1246" t="s">
        <v>63</v>
      </c>
      <c r="D31" s="400">
        <v>19</v>
      </c>
      <c r="E31" s="400">
        <v>58</v>
      </c>
      <c r="F31" s="400">
        <v>32</v>
      </c>
      <c r="G31" s="577">
        <v>109</v>
      </c>
    </row>
    <row r="32" spans="2:7" ht="15" customHeight="1">
      <c r="B32" s="182" t="s">
        <v>194</v>
      </c>
      <c r="C32" s="1246" t="s">
        <v>64</v>
      </c>
      <c r="D32" s="400">
        <v>131</v>
      </c>
      <c r="E32" s="400">
        <v>61</v>
      </c>
      <c r="F32" s="400">
        <v>106</v>
      </c>
      <c r="G32" s="577">
        <v>298</v>
      </c>
    </row>
    <row r="33" spans="2:7" ht="15" customHeight="1">
      <c r="B33" s="182" t="s">
        <v>195</v>
      </c>
      <c r="C33" s="1246" t="s">
        <v>65</v>
      </c>
      <c r="D33" s="400">
        <v>11</v>
      </c>
      <c r="E33" s="400">
        <v>7</v>
      </c>
      <c r="F33" s="400">
        <v>12</v>
      </c>
      <c r="G33" s="577">
        <v>30</v>
      </c>
    </row>
    <row r="34" spans="2:7" ht="15" customHeight="1">
      <c r="B34" s="182" t="s">
        <v>196</v>
      </c>
      <c r="C34" s="1246" t="s">
        <v>66</v>
      </c>
      <c r="D34" s="400">
        <v>1</v>
      </c>
      <c r="E34" s="400">
        <v>9</v>
      </c>
      <c r="F34" s="400">
        <v>10</v>
      </c>
      <c r="G34" s="577">
        <v>20</v>
      </c>
    </row>
    <row r="35" spans="2:7" ht="15" customHeight="1">
      <c r="B35" s="182" t="s">
        <v>197</v>
      </c>
      <c r="C35" s="1246" t="s">
        <v>67</v>
      </c>
      <c r="D35" s="400">
        <v>7</v>
      </c>
      <c r="E35" s="400">
        <v>18</v>
      </c>
      <c r="F35" s="400">
        <v>3</v>
      </c>
      <c r="G35" s="577">
        <v>28</v>
      </c>
    </row>
    <row r="36" spans="2:7" ht="15" customHeight="1">
      <c r="B36" s="182" t="s">
        <v>198</v>
      </c>
      <c r="C36" s="1246" t="s">
        <v>68</v>
      </c>
      <c r="D36" s="400">
        <v>2</v>
      </c>
      <c r="E36" s="400">
        <v>7</v>
      </c>
      <c r="F36" s="400">
        <v>3</v>
      </c>
      <c r="G36" s="577">
        <v>12</v>
      </c>
    </row>
    <row r="37" spans="2:7" ht="15" customHeight="1">
      <c r="B37" s="182" t="s">
        <v>199</v>
      </c>
      <c r="C37" s="1246" t="s">
        <v>69</v>
      </c>
      <c r="D37" s="400">
        <v>4</v>
      </c>
      <c r="E37" s="400">
        <v>7</v>
      </c>
      <c r="F37" s="400">
        <v>0</v>
      </c>
      <c r="G37" s="577">
        <v>11</v>
      </c>
    </row>
    <row r="38" spans="2:7" ht="25.15" customHeight="1">
      <c r="B38" s="182" t="s">
        <v>238</v>
      </c>
      <c r="C38" s="1246" t="s">
        <v>332</v>
      </c>
      <c r="D38" s="400">
        <v>0</v>
      </c>
      <c r="E38" s="400">
        <v>0</v>
      </c>
      <c r="F38" s="400">
        <v>0</v>
      </c>
      <c r="G38" s="577">
        <v>0</v>
      </c>
    </row>
    <row r="39" spans="2:7" ht="26.1" customHeight="1" thickBot="1">
      <c r="B39" s="534" t="s">
        <v>71</v>
      </c>
      <c r="C39" s="555"/>
      <c r="D39" s="579">
        <v>1392</v>
      </c>
      <c r="E39" s="579">
        <v>1942</v>
      </c>
      <c r="F39" s="579">
        <v>2707</v>
      </c>
      <c r="G39" s="580">
        <v>6041</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Y41"/>
  <sheetViews>
    <sheetView showGridLines="0" view="pageBreakPreview" zoomScale="91" zoomScaleNormal="100" zoomScaleSheetLayoutView="110" workbookViewId="0">
      <selection activeCell="L10" sqref="L10"/>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20" width="7.109375" style="2" customWidth="1"/>
    <col min="21" max="21" width="0.6640625" style="2" customWidth="1"/>
    <col min="22" max="22" width="12.109375" style="1" customWidth="1"/>
    <col min="23" max="16384" width="8.88671875" style="1"/>
  </cols>
  <sheetData>
    <row r="1" spans="2:21" ht="75" customHeight="1">
      <c r="B1" s="1404" t="s">
        <v>285</v>
      </c>
      <c r="C1" s="1405"/>
      <c r="D1" s="1405"/>
      <c r="E1" s="1405"/>
      <c r="F1" s="1405"/>
      <c r="G1" s="1405"/>
      <c r="H1" s="1405"/>
      <c r="I1" s="1405"/>
      <c r="J1" s="1405"/>
      <c r="K1" s="1405"/>
      <c r="L1" s="1405"/>
      <c r="M1" s="1405"/>
      <c r="N1" s="1405"/>
      <c r="O1" s="1405"/>
      <c r="P1" s="1405"/>
      <c r="Q1" s="1405"/>
      <c r="R1" s="1405"/>
      <c r="S1" s="1405"/>
      <c r="T1" s="1405"/>
      <c r="U1" s="1406"/>
    </row>
    <row r="2" spans="2:21" ht="25.15" customHeight="1">
      <c r="B2" s="1439" t="s">
        <v>409</v>
      </c>
      <c r="C2" s="1440"/>
      <c r="D2" s="1326" t="s">
        <v>277</v>
      </c>
      <c r="E2" s="1443" t="s">
        <v>849</v>
      </c>
      <c r="F2" s="1324">
        <v>2021</v>
      </c>
      <c r="G2" s="1324">
        <v>2022</v>
      </c>
      <c r="H2" s="1324">
        <v>2023</v>
      </c>
      <c r="I2" s="1324"/>
      <c r="J2" s="1324"/>
      <c r="K2" s="1324"/>
      <c r="L2" s="1324"/>
      <c r="M2" s="1324"/>
      <c r="N2" s="1324"/>
      <c r="O2" s="1324"/>
      <c r="P2" s="1324"/>
      <c r="Q2" s="1324"/>
      <c r="R2" s="1324">
        <v>2024</v>
      </c>
      <c r="S2" s="1324"/>
      <c r="T2" s="1324"/>
      <c r="U2" s="878"/>
    </row>
    <row r="3" spans="2:21" ht="25.15" customHeight="1">
      <c r="B3" s="1439"/>
      <c r="C3" s="1440"/>
      <c r="D3" s="1326"/>
      <c r="E3" s="1493"/>
      <c r="F3" s="1326"/>
      <c r="G3" s="1324"/>
      <c r="H3" s="923" t="s">
        <v>2</v>
      </c>
      <c r="I3" s="923" t="s">
        <v>3</v>
      </c>
      <c r="J3" s="923" t="s">
        <v>4</v>
      </c>
      <c r="K3" s="923" t="s">
        <v>5</v>
      </c>
      <c r="L3" s="923" t="s">
        <v>6</v>
      </c>
      <c r="M3" s="923" t="s">
        <v>267</v>
      </c>
      <c r="N3" s="923" t="s">
        <v>7</v>
      </c>
      <c r="O3" s="923" t="s">
        <v>13</v>
      </c>
      <c r="P3" s="923" t="s">
        <v>14</v>
      </c>
      <c r="Q3" s="923" t="s">
        <v>15</v>
      </c>
      <c r="R3" s="923" t="s">
        <v>0</v>
      </c>
      <c r="S3" s="923" t="s">
        <v>1</v>
      </c>
      <c r="T3" s="923" t="s">
        <v>2</v>
      </c>
      <c r="U3" s="1123"/>
    </row>
    <row r="4" spans="2:21" s="603" customFormat="1" ht="22.5" customHeight="1">
      <c r="B4" s="1494" t="s">
        <v>596</v>
      </c>
      <c r="C4" s="1495"/>
      <c r="D4" s="1248">
        <v>11766.2</v>
      </c>
      <c r="E4" s="1248">
        <v>14024.774940620002</v>
      </c>
      <c r="F4" s="1248">
        <v>16033.450748718002</v>
      </c>
      <c r="G4" s="1248">
        <v>18955.155705650999</v>
      </c>
      <c r="H4" s="1248">
        <v>19136.779578879999</v>
      </c>
      <c r="I4" s="1248">
        <v>19060.114790030999</v>
      </c>
      <c r="J4" s="1248">
        <v>19427.797065530001</v>
      </c>
      <c r="K4" s="1248">
        <v>19625.813595441999</v>
      </c>
      <c r="L4" s="1248">
        <v>19946.18995869</v>
      </c>
      <c r="M4" s="1248">
        <v>20336.736138753</v>
      </c>
      <c r="N4" s="1080">
        <v>20688.526548269998</v>
      </c>
      <c r="O4" s="1080">
        <v>21159.871300423998</v>
      </c>
      <c r="P4" s="1080">
        <v>21485.066321143</v>
      </c>
      <c r="Q4" s="1080">
        <v>21873.285565163998</v>
      </c>
      <c r="R4" s="1080">
        <v>21635.159827457999</v>
      </c>
      <c r="S4" s="1080">
        <v>21642.740150941998</v>
      </c>
      <c r="T4" s="1080">
        <v>21379.574971595001</v>
      </c>
      <c r="U4" s="764"/>
    </row>
    <row r="5" spans="2:21" ht="12">
      <c r="B5" s="180"/>
      <c r="C5" s="518" t="s">
        <v>597</v>
      </c>
      <c r="D5" s="1249">
        <v>9084.4699999999993</v>
      </c>
      <c r="E5" s="1249">
        <v>10681.499310802001</v>
      </c>
      <c r="F5" s="1249">
        <v>11983.800854165002</v>
      </c>
      <c r="G5" s="1249">
        <v>14448.275206944001</v>
      </c>
      <c r="H5" s="1249">
        <v>15345.268987179001</v>
      </c>
      <c r="I5" s="1249">
        <v>15396.033513978</v>
      </c>
      <c r="J5" s="1249">
        <v>15665.392998822999</v>
      </c>
      <c r="K5" s="1249">
        <v>15943.796349005001</v>
      </c>
      <c r="L5" s="1249">
        <v>16058.268457968001</v>
      </c>
      <c r="M5" s="1249">
        <v>16286.122623144001</v>
      </c>
      <c r="N5" s="1081">
        <v>16481.408802913</v>
      </c>
      <c r="O5" s="1081">
        <v>16702.992174436</v>
      </c>
      <c r="P5" s="1081">
        <v>16844.03611329</v>
      </c>
      <c r="Q5" s="1081">
        <v>17025.455990347</v>
      </c>
      <c r="R5" s="1081">
        <v>17049.653665754999</v>
      </c>
      <c r="S5" s="1081">
        <v>17422.644537725999</v>
      </c>
      <c r="T5" s="1081">
        <v>17695.584658913001</v>
      </c>
      <c r="U5" s="583"/>
    </row>
    <row r="6" spans="2:21" ht="12">
      <c r="B6" s="180"/>
      <c r="C6" s="518" t="s">
        <v>598</v>
      </c>
      <c r="D6" s="1249">
        <v>2681.74</v>
      </c>
      <c r="E6" s="1249">
        <v>3343.2756298180002</v>
      </c>
      <c r="F6" s="1249">
        <v>4049.6498945530002</v>
      </c>
      <c r="G6" s="1249">
        <v>4506.8804987069998</v>
      </c>
      <c r="H6" s="1249">
        <v>3791.5105917010001</v>
      </c>
      <c r="I6" s="1249">
        <v>3664.0812760529998</v>
      </c>
      <c r="J6" s="1249">
        <v>3762.4040667070003</v>
      </c>
      <c r="K6" s="1249">
        <v>3682.0172464370003</v>
      </c>
      <c r="L6" s="1249">
        <v>3887.921500722</v>
      </c>
      <c r="M6" s="1249">
        <v>4050.6135156089999</v>
      </c>
      <c r="N6" s="1081">
        <v>4207.1177453569999</v>
      </c>
      <c r="O6" s="1081">
        <v>4456.8791259879999</v>
      </c>
      <c r="P6" s="1081">
        <v>4641.0302078529994</v>
      </c>
      <c r="Q6" s="1081">
        <v>4847.8295748170003</v>
      </c>
      <c r="R6" s="1081">
        <v>4585.5061617029996</v>
      </c>
      <c r="S6" s="1081">
        <v>4220.0956132159999</v>
      </c>
      <c r="T6" s="1081">
        <v>3683.990312682</v>
      </c>
      <c r="U6" s="583"/>
    </row>
    <row r="7" spans="2:21" ht="12">
      <c r="B7" s="180"/>
      <c r="C7" s="518"/>
      <c r="D7" s="1249"/>
      <c r="E7" s="1249"/>
      <c r="F7" s="1249" t="s">
        <v>740</v>
      </c>
      <c r="G7" s="1249"/>
      <c r="H7" s="1249"/>
      <c r="I7" s="1249"/>
      <c r="J7" s="1249"/>
      <c r="K7" s="1249"/>
      <c r="L7" s="1249"/>
      <c r="M7" s="1249"/>
      <c r="U7" s="583"/>
    </row>
    <row r="8" spans="2:21" s="603" customFormat="1" ht="12">
      <c r="B8" s="1482" t="s">
        <v>599</v>
      </c>
      <c r="C8" s="1496"/>
      <c r="D8" s="1250">
        <v>10537.63</v>
      </c>
      <c r="E8" s="1250">
        <v>12861.533950805</v>
      </c>
      <c r="F8" s="1250">
        <v>14521.146284368</v>
      </c>
      <c r="G8" s="1250">
        <v>17343.614821515002</v>
      </c>
      <c r="H8" s="1250">
        <v>17603.719382315998</v>
      </c>
      <c r="I8" s="1250">
        <v>17565.561675196001</v>
      </c>
      <c r="J8" s="1250">
        <v>17931.115467257998</v>
      </c>
      <c r="K8" s="1250">
        <v>18039.078722184004</v>
      </c>
      <c r="L8" s="1250">
        <v>18400.841469212002</v>
      </c>
      <c r="M8" s="1250">
        <v>18770.342856697</v>
      </c>
      <c r="N8" s="1080">
        <v>19067.757377302998</v>
      </c>
      <c r="O8" s="1080">
        <v>19490.479127632996</v>
      </c>
      <c r="P8" s="1080">
        <v>19778.671758458</v>
      </c>
      <c r="Q8" s="1080">
        <v>20130.625092640999</v>
      </c>
      <c r="R8" s="1080">
        <v>19906.314265467998</v>
      </c>
      <c r="S8" s="1080">
        <v>19935.605040800001</v>
      </c>
      <c r="T8" s="1080">
        <v>19755.799871605999</v>
      </c>
      <c r="U8" s="767"/>
    </row>
    <row r="9" spans="2:21" ht="12">
      <c r="B9" s="180"/>
      <c r="C9" s="518" t="s">
        <v>408</v>
      </c>
      <c r="D9" s="1249">
        <v>8134.94</v>
      </c>
      <c r="E9" s="1249">
        <v>9819.0431711889996</v>
      </c>
      <c r="F9" s="1249">
        <v>11591.692160539002</v>
      </c>
      <c r="G9" s="1249">
        <v>13446.352519543001</v>
      </c>
      <c r="H9" s="1249">
        <v>13594.012803938</v>
      </c>
      <c r="I9" s="1249">
        <v>13621.781814427</v>
      </c>
      <c r="J9" s="1249">
        <v>13868.355335782</v>
      </c>
      <c r="K9" s="1249">
        <v>13882.324339094001</v>
      </c>
      <c r="L9" s="1249">
        <v>14108.74444658</v>
      </c>
      <c r="M9" s="1249">
        <v>14221.02732585</v>
      </c>
      <c r="N9" s="1081">
        <v>14383.463698049</v>
      </c>
      <c r="O9" s="1081">
        <v>14736.171861238001</v>
      </c>
      <c r="P9" s="1081">
        <v>14892.054462628999</v>
      </c>
      <c r="Q9" s="1081">
        <v>15270.022182297002</v>
      </c>
      <c r="R9" s="1081">
        <v>15093.766709628</v>
      </c>
      <c r="S9" s="1081">
        <v>4660.4940619139998</v>
      </c>
      <c r="T9" s="1081">
        <v>4529.6398551720004</v>
      </c>
      <c r="U9" s="583"/>
    </row>
    <row r="10" spans="2:21" ht="12">
      <c r="B10" s="180"/>
      <c r="C10" s="1251" t="s">
        <v>600</v>
      </c>
      <c r="D10" s="1249">
        <v>1738.7</v>
      </c>
      <c r="E10" s="1249">
        <v>1993.1196042690001</v>
      </c>
      <c r="F10" s="1249">
        <v>2296.1350265900001</v>
      </c>
      <c r="G10" s="1249">
        <v>2582.9532069819998</v>
      </c>
      <c r="H10" s="1249">
        <v>2378.178876554</v>
      </c>
      <c r="I10" s="1249">
        <v>2355.457702656</v>
      </c>
      <c r="J10" s="1249">
        <v>2392.07338033</v>
      </c>
      <c r="K10" s="1249">
        <v>2377.0818198229999</v>
      </c>
      <c r="L10" s="1249">
        <v>2488.7739442299999</v>
      </c>
      <c r="M10" s="1249">
        <v>2480.2423968200001</v>
      </c>
      <c r="N10" s="1081">
        <v>2513.1353951810001</v>
      </c>
      <c r="O10" s="1081">
        <v>2673.0583099800001</v>
      </c>
      <c r="P10" s="1081">
        <v>2790.1990859839998</v>
      </c>
      <c r="Q10" s="1081">
        <v>3032.4524087770001</v>
      </c>
      <c r="R10" s="1081">
        <v>2801.2038658629999</v>
      </c>
      <c r="S10" s="1081">
        <v>2719.950954634</v>
      </c>
      <c r="T10" s="1081">
        <v>2639.7912733379999</v>
      </c>
      <c r="U10" s="583"/>
    </row>
    <row r="11" spans="2:21" ht="12" customHeight="1">
      <c r="B11" s="180"/>
      <c r="C11" s="1251" t="s">
        <v>601</v>
      </c>
      <c r="D11" s="1249">
        <v>1259.5</v>
      </c>
      <c r="E11" s="1249">
        <v>1378.586302592</v>
      </c>
      <c r="F11" s="1249">
        <v>1601.4084472960001</v>
      </c>
      <c r="G11" s="1249">
        <v>1761.6066416160002</v>
      </c>
      <c r="H11" s="1249">
        <v>1747.2922155650001</v>
      </c>
      <c r="I11" s="1249">
        <v>1710.401318808</v>
      </c>
      <c r="J11" s="1249">
        <v>1738.2067591540001</v>
      </c>
      <c r="K11" s="1249">
        <v>1686.966424106</v>
      </c>
      <c r="L11" s="1249">
        <v>1753.9968232179999</v>
      </c>
      <c r="M11" s="1249">
        <v>1776.5290756620002</v>
      </c>
      <c r="N11" s="1081">
        <v>1809.5745133620001</v>
      </c>
      <c r="O11" s="1081">
        <v>1821.1646446760001</v>
      </c>
      <c r="P11" s="1081">
        <v>1857.401772549</v>
      </c>
      <c r="Q11" s="1081">
        <v>1958.756679998</v>
      </c>
      <c r="R11" s="1081">
        <v>1912.541725409</v>
      </c>
      <c r="S11" s="1081">
        <v>1940.54310728</v>
      </c>
      <c r="T11" s="1081">
        <v>1889.848581834</v>
      </c>
      <c r="U11" s="583"/>
    </row>
    <row r="12" spans="2:21" ht="12.6" customHeight="1">
      <c r="B12" s="180"/>
      <c r="C12" s="1251" t="s">
        <v>602</v>
      </c>
      <c r="D12" s="1249">
        <v>5136.74</v>
      </c>
      <c r="E12" s="1249">
        <v>6447.3372643279999</v>
      </c>
      <c r="F12" s="1249">
        <v>7694.1486866530004</v>
      </c>
      <c r="G12" s="1249">
        <v>9101.7926709450003</v>
      </c>
      <c r="H12" s="1249">
        <v>9468.5417118189998</v>
      </c>
      <c r="I12" s="1249">
        <v>9555.9227929629997</v>
      </c>
      <c r="J12" s="1249">
        <v>9738.0751962979994</v>
      </c>
      <c r="K12" s="1249">
        <v>9818.2760951649998</v>
      </c>
      <c r="L12" s="1249">
        <v>9865.9736791319992</v>
      </c>
      <c r="M12" s="1249">
        <v>9964.2558533679985</v>
      </c>
      <c r="N12" s="1081">
        <v>10060.753789506</v>
      </c>
      <c r="O12" s="1081">
        <v>10241.948906582</v>
      </c>
      <c r="P12" s="1081">
        <v>10244.453604095999</v>
      </c>
      <c r="Q12" s="1081">
        <v>10278.813093522</v>
      </c>
      <c r="R12" s="1081">
        <v>10380.021118356</v>
      </c>
      <c r="S12" s="1081">
        <v>10533.563669244</v>
      </c>
      <c r="T12" s="1081">
        <v>10589.710481782</v>
      </c>
      <c r="U12" s="583"/>
    </row>
    <row r="13" spans="2:21" ht="12">
      <c r="B13" s="180"/>
      <c r="C13" s="1245" t="s">
        <v>603</v>
      </c>
      <c r="D13" s="1249">
        <v>2160.48</v>
      </c>
      <c r="E13" s="1249">
        <v>2513.3140207870001</v>
      </c>
      <c r="F13" s="1249">
        <v>2073.8797211269998</v>
      </c>
      <c r="G13" s="1249">
        <v>2843.3900190989998</v>
      </c>
      <c r="H13" s="1249">
        <v>2840.7889567829998</v>
      </c>
      <c r="I13" s="1249">
        <v>2773.2978552559998</v>
      </c>
      <c r="J13" s="1249">
        <v>2795.9635220760001</v>
      </c>
      <c r="K13" s="1249">
        <v>2821.7714127610002</v>
      </c>
      <c r="L13" s="1249">
        <v>2917.998539057</v>
      </c>
      <c r="M13" s="1249">
        <v>3124.7071582210001</v>
      </c>
      <c r="N13" s="1081">
        <v>3222.8510613569997</v>
      </c>
      <c r="O13" s="1081">
        <v>3299.148785937</v>
      </c>
      <c r="P13" s="1081">
        <v>3393.227913576</v>
      </c>
      <c r="Q13" s="1081">
        <v>3382.2086106860002</v>
      </c>
      <c r="R13" s="1081">
        <v>3364.9233267939999</v>
      </c>
      <c r="S13" s="1081">
        <v>3327.9515842780002</v>
      </c>
      <c r="T13" s="1081">
        <v>3162.0972168379999</v>
      </c>
      <c r="U13" s="583"/>
    </row>
    <row r="14" spans="2:21" ht="12">
      <c r="B14" s="180"/>
      <c r="C14" s="1245" t="s">
        <v>604</v>
      </c>
      <c r="D14" s="1249">
        <v>123.62</v>
      </c>
      <c r="E14" s="1249">
        <v>187.434265114</v>
      </c>
      <c r="F14" s="1249">
        <v>651.65412050500004</v>
      </c>
      <c r="G14" s="1249">
        <v>819.62777428799996</v>
      </c>
      <c r="H14" s="1249">
        <v>909.69580614200004</v>
      </c>
      <c r="I14" s="1249">
        <v>932.91838080699995</v>
      </c>
      <c r="J14" s="1249">
        <v>1026.1891506509999</v>
      </c>
      <c r="K14" s="1249">
        <v>1088.487982931</v>
      </c>
      <c r="L14" s="1249">
        <v>1120.9445682600001</v>
      </c>
      <c r="M14" s="1249">
        <v>1161.509915136</v>
      </c>
      <c r="N14" s="1081">
        <v>1187.7779202699999</v>
      </c>
      <c r="O14" s="1081">
        <v>1170.788824965</v>
      </c>
      <c r="P14" s="1081">
        <v>1197.6569352839999</v>
      </c>
      <c r="Q14" s="1081">
        <v>1228.9328116890001</v>
      </c>
      <c r="R14" s="1081">
        <v>1179.734820078</v>
      </c>
      <c r="S14" s="1081">
        <v>1137.032686838</v>
      </c>
      <c r="T14" s="1081">
        <v>1203.967515283</v>
      </c>
      <c r="U14" s="583"/>
    </row>
    <row r="15" spans="2:21" ht="12">
      <c r="B15" s="180"/>
      <c r="C15" s="1245" t="s">
        <v>605</v>
      </c>
      <c r="D15" s="1249">
        <v>118.59</v>
      </c>
      <c r="E15" s="1249">
        <v>341.74249371500002</v>
      </c>
      <c r="F15" s="1249">
        <v>203.92028219700001</v>
      </c>
      <c r="G15" s="1249">
        <v>234.24450858500001</v>
      </c>
      <c r="H15" s="1249">
        <v>259.22181545299998</v>
      </c>
      <c r="I15" s="1249">
        <v>237.56362470600001</v>
      </c>
      <c r="J15" s="1249">
        <v>240.60745874900002</v>
      </c>
      <c r="K15" s="1249">
        <v>246.49498739800001</v>
      </c>
      <c r="L15" s="1249">
        <v>253.15391531499998</v>
      </c>
      <c r="M15" s="1249">
        <v>263.09845748999999</v>
      </c>
      <c r="N15" s="1081">
        <v>273.66469762700001</v>
      </c>
      <c r="O15" s="1081">
        <v>284.36965549299998</v>
      </c>
      <c r="P15" s="1081">
        <v>295.73244696899997</v>
      </c>
      <c r="Q15" s="1081">
        <v>249.46148796900002</v>
      </c>
      <c r="R15" s="1081">
        <v>267.889408968</v>
      </c>
      <c r="S15" s="1081">
        <v>276.56303852600001</v>
      </c>
      <c r="T15" s="1081">
        <v>270.38480253099999</v>
      </c>
      <c r="U15" s="583"/>
    </row>
    <row r="16" spans="2:21" ht="12">
      <c r="B16" s="180"/>
      <c r="C16" s="1245"/>
      <c r="D16" s="1249"/>
      <c r="E16" s="1249"/>
      <c r="F16" s="1249" t="s">
        <v>740</v>
      </c>
      <c r="G16" s="1249"/>
      <c r="H16" s="1249"/>
      <c r="I16" s="1249"/>
      <c r="J16" s="1249"/>
      <c r="K16" s="1249"/>
      <c r="L16" s="1249"/>
      <c r="M16" s="1249"/>
      <c r="U16" s="583"/>
    </row>
    <row r="17" spans="2:25" s="603" customFormat="1" ht="24.75" customHeight="1">
      <c r="B17" s="1486" t="s">
        <v>606</v>
      </c>
      <c r="C17" s="1487"/>
      <c r="D17" s="1250">
        <v>1507.79</v>
      </c>
      <c r="E17" s="1250">
        <v>1972.2243715239999</v>
      </c>
      <c r="F17" s="1250">
        <v>2269.6284349709999</v>
      </c>
      <c r="G17" s="1250">
        <v>2534.6490548900006</v>
      </c>
      <c r="H17" s="1250" t="s">
        <v>899</v>
      </c>
      <c r="I17" s="1250">
        <v>2462.940711493</v>
      </c>
      <c r="J17" s="1250">
        <v>2512.7120497749997</v>
      </c>
      <c r="K17" s="1250">
        <v>2552.0900400680002</v>
      </c>
      <c r="L17" s="1252">
        <v>2580.4015880750003</v>
      </c>
      <c r="M17" s="1250">
        <v>2605.3956892480001</v>
      </c>
      <c r="N17" s="1082">
        <v>2655.6742442940003</v>
      </c>
      <c r="O17" s="1082">
        <v>2716.61919734</v>
      </c>
      <c r="P17" s="1082">
        <v>2750.4181030079994</v>
      </c>
      <c r="Q17" s="1082">
        <v>2723.8855524320002</v>
      </c>
      <c r="R17" s="1082">
        <v>2757.222398896</v>
      </c>
      <c r="S17" s="1082">
        <v>2704.746802396</v>
      </c>
      <c r="T17" s="1082">
        <v>2652.1833758840003</v>
      </c>
      <c r="U17" s="767"/>
    </row>
    <row r="18" spans="2:25" ht="12">
      <c r="B18" s="180"/>
      <c r="C18" s="518" t="s">
        <v>607</v>
      </c>
      <c r="D18" s="1249">
        <v>1176.83</v>
      </c>
      <c r="E18" s="1249">
        <v>1457.3290010000001</v>
      </c>
      <c r="F18" s="1249">
        <v>1758.4255000000001</v>
      </c>
      <c r="G18" s="1249">
        <v>1984.9499480000002</v>
      </c>
      <c r="H18" s="1249">
        <v>2102.462606909</v>
      </c>
      <c r="I18" s="1249">
        <v>2118.2524369090002</v>
      </c>
      <c r="J18" s="1249">
        <v>2128.9636169089999</v>
      </c>
      <c r="K18" s="1249">
        <v>2145.2123469090002</v>
      </c>
      <c r="L18" s="1249">
        <v>2148.0732869090002</v>
      </c>
      <c r="M18" s="1249">
        <v>2170.1925569089999</v>
      </c>
      <c r="N18" s="953">
        <v>2190.6384469090003</v>
      </c>
      <c r="O18" s="953">
        <v>2228.2235569089999</v>
      </c>
      <c r="P18" s="953">
        <v>2237.9415269089995</v>
      </c>
      <c r="Q18" s="953">
        <v>2257.0275269089998</v>
      </c>
      <c r="R18" s="953">
        <v>2251.715036909</v>
      </c>
      <c r="S18" s="953">
        <v>2268.8764377269999</v>
      </c>
      <c r="T18" s="953">
        <v>2282.261660185</v>
      </c>
      <c r="U18" s="583"/>
    </row>
    <row r="19" spans="2:25" ht="12">
      <c r="B19" s="180"/>
      <c r="C19" s="518" t="s">
        <v>473</v>
      </c>
      <c r="D19" s="1249">
        <v>200.11</v>
      </c>
      <c r="E19" s="1249">
        <v>248.95277057600001</v>
      </c>
      <c r="F19" s="1249">
        <v>277.46302301399999</v>
      </c>
      <c r="G19" s="1249">
        <v>327.66229953599998</v>
      </c>
      <c r="H19" s="1249">
        <v>368.69004258699999</v>
      </c>
      <c r="I19" s="1249">
        <v>366.07064902899998</v>
      </c>
      <c r="J19" s="1249">
        <v>368.14493305000002</v>
      </c>
      <c r="K19" s="1249">
        <v>380.26785953299998</v>
      </c>
      <c r="L19" s="1249">
        <v>379.30754897599996</v>
      </c>
      <c r="M19" s="1249">
        <v>371.35602821700002</v>
      </c>
      <c r="N19" s="953">
        <v>364.20442324600003</v>
      </c>
      <c r="O19" s="953">
        <v>362.456256118</v>
      </c>
      <c r="P19" s="953">
        <v>362.191021466</v>
      </c>
      <c r="Q19" s="953">
        <v>361.66421045999999</v>
      </c>
      <c r="R19" s="953">
        <v>362.48991956899999</v>
      </c>
      <c r="S19" s="953">
        <v>373.695267102</v>
      </c>
      <c r="T19" s="953">
        <v>390.94316117300002</v>
      </c>
      <c r="U19" s="583"/>
    </row>
    <row r="20" spans="2:25" ht="12">
      <c r="B20" s="180"/>
      <c r="C20" s="518" t="s">
        <v>608</v>
      </c>
      <c r="D20" s="1249">
        <v>173.67</v>
      </c>
      <c r="E20" s="1249">
        <v>223.802067314</v>
      </c>
      <c r="F20" s="1249">
        <v>219.27074509899998</v>
      </c>
      <c r="G20" s="1249">
        <v>292.61861905799998</v>
      </c>
      <c r="H20" s="1249">
        <v>86.816170301</v>
      </c>
      <c r="I20" s="1249">
        <v>121.388471009</v>
      </c>
      <c r="J20" s="1249">
        <v>168.76372877399999</v>
      </c>
      <c r="K20" s="1249">
        <v>196.66701340900002</v>
      </c>
      <c r="L20" s="1249">
        <v>227.33921856499998</v>
      </c>
      <c r="M20" s="1249">
        <v>241.17366322499998</v>
      </c>
      <c r="N20" s="953">
        <v>280.081227872</v>
      </c>
      <c r="O20" s="953">
        <v>304.968378067</v>
      </c>
      <c r="P20" s="953">
        <v>334.21780134399995</v>
      </c>
      <c r="Q20" s="953">
        <v>359.72986350400004</v>
      </c>
      <c r="R20" s="953">
        <v>11.458724447</v>
      </c>
      <c r="S20" s="953">
        <v>37.061713214000001</v>
      </c>
      <c r="T20" s="953">
        <v>34.034160901</v>
      </c>
      <c r="U20" s="583"/>
    </row>
    <row r="21" spans="2:25" ht="28.5" customHeight="1" thickBot="1">
      <c r="B21" s="185"/>
      <c r="C21" s="526" t="s">
        <v>609</v>
      </c>
      <c r="D21" s="584">
        <v>-42.83</v>
      </c>
      <c r="E21" s="584">
        <v>42.140532634000003</v>
      </c>
      <c r="F21" s="584">
        <v>14.469166858000001</v>
      </c>
      <c r="G21" s="584">
        <v>-70.581811704000003</v>
      </c>
      <c r="H21" s="584">
        <v>-112</v>
      </c>
      <c r="I21" s="584">
        <v>-142.77084545400001</v>
      </c>
      <c r="J21" s="584">
        <v>-153.160228958</v>
      </c>
      <c r="K21" s="584">
        <v>-170.05717978300001</v>
      </c>
      <c r="L21" s="936">
        <v>-174.31846637499999</v>
      </c>
      <c r="M21" s="584">
        <v>-177.32655910299999</v>
      </c>
      <c r="N21" s="1253">
        <v>-179.24985373300001</v>
      </c>
      <c r="O21" s="1253">
        <v>-179.028993754</v>
      </c>
      <c r="P21" s="1253">
        <v>-183.932246711</v>
      </c>
      <c r="Q21" s="1253">
        <v>-254.53604844099999</v>
      </c>
      <c r="R21" s="1253">
        <v>131.55871797099999</v>
      </c>
      <c r="S21" s="1253">
        <v>25.113384353000001</v>
      </c>
      <c r="T21" s="1253">
        <v>-55.055606375000004</v>
      </c>
      <c r="U21" s="585"/>
    </row>
    <row r="22" spans="2:25" ht="23.25" hidden="1" customHeight="1" thickBot="1">
      <c r="B22" s="1492" t="s">
        <v>246</v>
      </c>
      <c r="C22" s="1481"/>
      <c r="D22" s="155"/>
      <c r="E22" s="155"/>
      <c r="F22" s="155"/>
      <c r="G22" s="155"/>
      <c r="H22" s="155"/>
      <c r="I22" s="155"/>
      <c r="J22" s="155"/>
      <c r="K22" s="155"/>
      <c r="L22" s="155"/>
      <c r="M22" s="155"/>
      <c r="N22" s="155"/>
      <c r="O22" s="155"/>
      <c r="P22" s="155"/>
      <c r="Q22" s="155"/>
      <c r="R22" s="155"/>
      <c r="S22" s="155"/>
      <c r="T22" s="155"/>
      <c r="U22" s="1083"/>
    </row>
    <row r="23" spans="2:25" s="156" customFormat="1" ht="15" hidden="1" customHeight="1">
      <c r="B23" s="1084"/>
      <c r="C23" s="1085"/>
      <c r="D23" s="581"/>
      <c r="E23" s="581"/>
      <c r="F23" s="581"/>
      <c r="G23" s="581"/>
      <c r="H23" s="581"/>
      <c r="I23" s="581"/>
      <c r="J23" s="581"/>
      <c r="K23" s="581"/>
      <c r="L23" s="581"/>
      <c r="M23" s="581"/>
      <c r="N23" s="581"/>
      <c r="O23" s="581"/>
      <c r="P23" s="581"/>
      <c r="Q23" s="581"/>
      <c r="R23" s="581"/>
      <c r="S23" s="581"/>
      <c r="T23" s="581"/>
      <c r="U23" s="1086"/>
    </row>
    <row r="24" spans="2:25" ht="75" customHeight="1">
      <c r="B24" s="1404" t="s">
        <v>738</v>
      </c>
      <c r="C24" s="1405"/>
      <c r="D24" s="1405"/>
      <c r="E24" s="1405"/>
      <c r="F24" s="1405"/>
      <c r="G24" s="1405"/>
      <c r="H24" s="1405"/>
      <c r="I24" s="1405"/>
      <c r="J24" s="1405"/>
      <c r="K24" s="1405"/>
      <c r="L24" s="1405"/>
      <c r="M24" s="1405"/>
      <c r="N24" s="1405"/>
      <c r="O24" s="1405"/>
      <c r="P24" s="1405"/>
      <c r="Q24" s="1405"/>
      <c r="R24" s="1405"/>
      <c r="S24" s="1405"/>
      <c r="T24" s="1405"/>
      <c r="U24" s="1406"/>
    </row>
    <row r="25" spans="2:25" ht="24.75" customHeight="1">
      <c r="B25" s="1439" t="s">
        <v>409</v>
      </c>
      <c r="C25" s="1440"/>
      <c r="D25" s="1326" t="s">
        <v>277</v>
      </c>
      <c r="E25" s="1443" t="s">
        <v>849</v>
      </c>
      <c r="F25" s="1324">
        <v>2021</v>
      </c>
      <c r="G25" s="1324">
        <v>2022</v>
      </c>
      <c r="H25" s="1324">
        <v>2023</v>
      </c>
      <c r="I25" s="1324"/>
      <c r="J25" s="1324"/>
      <c r="K25" s="1324"/>
      <c r="L25" s="1324"/>
      <c r="M25" s="1324"/>
      <c r="N25" s="1324"/>
      <c r="O25" s="1324"/>
      <c r="P25" s="1324"/>
      <c r="Q25" s="1324"/>
      <c r="R25" s="1324">
        <v>2024</v>
      </c>
      <c r="S25" s="1324"/>
      <c r="T25" s="1324"/>
      <c r="U25" s="878"/>
    </row>
    <row r="26" spans="2:25" ht="25.15" customHeight="1">
      <c r="B26" s="1439"/>
      <c r="C26" s="1440"/>
      <c r="D26" s="1326"/>
      <c r="E26" s="1493"/>
      <c r="F26" s="1326"/>
      <c r="G26" s="1324"/>
      <c r="H26" s="923" t="s">
        <v>2</v>
      </c>
      <c r="I26" s="923" t="s">
        <v>3</v>
      </c>
      <c r="J26" s="923" t="s">
        <v>4</v>
      </c>
      <c r="K26" s="923" t="s">
        <v>5</v>
      </c>
      <c r="L26" s="923" t="s">
        <v>6</v>
      </c>
      <c r="M26" s="923" t="s">
        <v>267</v>
      </c>
      <c r="N26" s="923" t="s">
        <v>7</v>
      </c>
      <c r="O26" s="923" t="s">
        <v>13</v>
      </c>
      <c r="P26" s="923" t="s">
        <v>14</v>
      </c>
      <c r="Q26" s="923" t="s">
        <v>15</v>
      </c>
      <c r="R26" s="923" t="s">
        <v>0</v>
      </c>
      <c r="S26" s="923" t="s">
        <v>1</v>
      </c>
      <c r="T26" s="923" t="s">
        <v>2</v>
      </c>
      <c r="U26" s="1123"/>
    </row>
    <row r="27" spans="2:25" s="603" customFormat="1" ht="18" customHeight="1">
      <c r="B27" s="1488" t="s">
        <v>610</v>
      </c>
      <c r="C27" s="1489"/>
      <c r="D27" s="1248">
        <v>12361.73</v>
      </c>
      <c r="E27" s="1248">
        <v>14950.456421722</v>
      </c>
      <c r="F27" s="1248">
        <v>17059.911426395</v>
      </c>
      <c r="G27" s="1248">
        <v>20156.900396290999</v>
      </c>
      <c r="H27" s="1248">
        <v>20307.562217440001</v>
      </c>
      <c r="I27" s="1248">
        <v>20307.562217440001</v>
      </c>
      <c r="J27" s="1248">
        <v>20690.474156490003</v>
      </c>
      <c r="K27" s="1248">
        <v>20852.536717806001</v>
      </c>
      <c r="L27" s="1248">
        <v>21246.941002942</v>
      </c>
      <c r="M27" s="1248">
        <v>21246.941002942</v>
      </c>
      <c r="N27" s="1082">
        <v>21959.663971577</v>
      </c>
      <c r="O27" s="1082">
        <v>22451.357358355999</v>
      </c>
      <c r="P27" s="1082">
        <v>22773.547225490001</v>
      </c>
      <c r="Q27" s="1082">
        <v>23177.363604017002</v>
      </c>
      <c r="R27" s="1082">
        <v>22992.792486056998</v>
      </c>
      <c r="S27" s="1082">
        <v>22969.756908192001</v>
      </c>
      <c r="T27" s="1082">
        <v>22744.865802085002</v>
      </c>
      <c r="U27" s="764"/>
    </row>
    <row r="28" spans="2:25" s="603" customFormat="1" ht="9.75" customHeight="1">
      <c r="B28" s="765"/>
      <c r="C28" s="1255"/>
      <c r="D28" s="1256"/>
      <c r="E28" s="1256"/>
      <c r="F28" s="1256"/>
      <c r="G28" s="1256"/>
      <c r="H28" s="1256"/>
      <c r="I28" s="1256"/>
      <c r="J28" s="1256"/>
      <c r="K28" s="1256"/>
      <c r="L28" s="1256"/>
      <c r="M28" s="1256"/>
      <c r="N28" s="1087"/>
      <c r="O28" s="1087"/>
      <c r="P28" s="1087"/>
      <c r="Q28" s="1087"/>
      <c r="R28" s="1087"/>
      <c r="S28" s="1087"/>
      <c r="T28" s="1087"/>
      <c r="U28" s="766"/>
    </row>
    <row r="29" spans="2:25" s="603" customFormat="1" ht="18" customHeight="1">
      <c r="B29" s="1490" t="s">
        <v>611</v>
      </c>
      <c r="C29" s="1491"/>
      <c r="D29" s="1250">
        <v>9084.4699999999993</v>
      </c>
      <c r="E29" s="1250">
        <v>10681.499310802001</v>
      </c>
      <c r="F29" s="1250">
        <v>11983.800854164998</v>
      </c>
      <c r="G29" s="1250">
        <v>14448.275206943999</v>
      </c>
      <c r="H29" s="1250">
        <v>15345.268987179001</v>
      </c>
      <c r="I29" s="1250">
        <v>15396.033513978002</v>
      </c>
      <c r="J29" s="1250">
        <v>15665.392998823003</v>
      </c>
      <c r="K29" s="1250">
        <v>15943.796349005001</v>
      </c>
      <c r="L29" s="1250">
        <v>16058.268457967999</v>
      </c>
      <c r="M29" s="1250">
        <v>16286.122623144</v>
      </c>
      <c r="N29" s="1082">
        <v>16481.408802913</v>
      </c>
      <c r="O29" s="1082">
        <v>16702.992174436</v>
      </c>
      <c r="P29" s="1082">
        <v>16844.03611329</v>
      </c>
      <c r="Q29" s="1082">
        <v>17025.455990347</v>
      </c>
      <c r="R29" s="1082">
        <v>17049.653665754999</v>
      </c>
      <c r="S29" s="1082">
        <v>17422.644537725999</v>
      </c>
      <c r="T29" s="1082">
        <v>17695.584658913001</v>
      </c>
      <c r="U29" s="767"/>
    </row>
    <row r="30" spans="2:25" ht="18" customHeight="1">
      <c r="B30" s="105" t="s">
        <v>612</v>
      </c>
      <c r="C30" s="1231"/>
      <c r="D30" s="1257">
        <v>8239.48</v>
      </c>
      <c r="E30" s="1257">
        <v>9908.1155369450007</v>
      </c>
      <c r="F30" s="1257">
        <v>10138.834056632999</v>
      </c>
      <c r="G30" s="1257">
        <v>12358.430306536</v>
      </c>
      <c r="H30" s="1257">
        <v>12680.472279489</v>
      </c>
      <c r="I30" s="1257">
        <v>12495.651497995001</v>
      </c>
      <c r="J30" s="1257">
        <v>12710.597948750001</v>
      </c>
      <c r="K30" s="1257">
        <v>13070.151794226</v>
      </c>
      <c r="L30" s="1257">
        <v>13142.676373472001</v>
      </c>
      <c r="M30" s="1257">
        <v>13323.750911203</v>
      </c>
      <c r="N30" s="953">
        <v>13548.007561589999</v>
      </c>
      <c r="O30" s="953">
        <v>13686.704143252</v>
      </c>
      <c r="P30" s="953">
        <v>13800.902864207999</v>
      </c>
      <c r="Q30" s="953">
        <v>14262.781793974998</v>
      </c>
      <c r="R30" s="953">
        <v>14160.586023675</v>
      </c>
      <c r="S30" s="953">
        <v>14278.88454017</v>
      </c>
      <c r="T30" s="953">
        <v>14291.25856618</v>
      </c>
      <c r="U30" s="586"/>
      <c r="W30" s="24"/>
    </row>
    <row r="31" spans="2:25" ht="18" customHeight="1">
      <c r="B31" s="105" t="s">
        <v>739</v>
      </c>
      <c r="C31" s="1231"/>
      <c r="D31" s="1257">
        <v>0</v>
      </c>
      <c r="E31" s="1257">
        <v>0</v>
      </c>
      <c r="F31" s="1257">
        <v>1012.0116938699999</v>
      </c>
      <c r="G31" s="1257">
        <v>1235.3358646909999</v>
      </c>
      <c r="H31" s="1257">
        <v>1572.230240566</v>
      </c>
      <c r="I31" s="1257">
        <v>1713.6142973210001</v>
      </c>
      <c r="J31" s="1257">
        <v>1750.2813106879998</v>
      </c>
      <c r="K31" s="1257">
        <v>1680.8516405519999</v>
      </c>
      <c r="L31" s="1257">
        <v>1732.877988687</v>
      </c>
      <c r="M31" s="1257">
        <v>1727.1256270059998</v>
      </c>
      <c r="N31" s="953">
        <v>1706.0117847490001</v>
      </c>
      <c r="O31" s="953">
        <v>1733.601304775</v>
      </c>
      <c r="P31" s="953">
        <v>1738.9666750859999</v>
      </c>
      <c r="Q31" s="953">
        <v>1658.3831559359999</v>
      </c>
      <c r="R31" s="953">
        <v>1697.766005019</v>
      </c>
      <c r="S31" s="953">
        <v>1879.607675833</v>
      </c>
      <c r="T31" s="953">
        <v>2087.0214783920001</v>
      </c>
      <c r="U31" s="586"/>
      <c r="W31" s="24"/>
    </row>
    <row r="32" spans="2:25" ht="18" customHeight="1">
      <c r="B32" s="105" t="s">
        <v>613</v>
      </c>
      <c r="C32" s="1231"/>
      <c r="D32" s="1257">
        <v>147.71</v>
      </c>
      <c r="E32" s="1257">
        <v>125.11004842200001</v>
      </c>
      <c r="F32" s="1257">
        <v>128.11821981399999</v>
      </c>
      <c r="G32" s="1257">
        <v>129.46379485700001</v>
      </c>
      <c r="H32" s="1257">
        <v>241.73140198199999</v>
      </c>
      <c r="I32" s="1257">
        <v>294.48107546900002</v>
      </c>
      <c r="J32" s="1257">
        <v>306.69326653800005</v>
      </c>
      <c r="K32" s="1257">
        <v>307.09256297999997</v>
      </c>
      <c r="L32" s="1257">
        <v>293.939375633</v>
      </c>
      <c r="M32" s="1257">
        <v>296.07384264199999</v>
      </c>
      <c r="N32" s="953">
        <v>303.56691306099998</v>
      </c>
      <c r="O32" s="953">
        <v>318.21305117499998</v>
      </c>
      <c r="P32" s="953">
        <v>347.26058170300001</v>
      </c>
      <c r="Q32" s="953">
        <v>225.52794466499998</v>
      </c>
      <c r="R32" s="953">
        <v>326.329127766</v>
      </c>
      <c r="S32" s="953">
        <v>353.612973818</v>
      </c>
      <c r="T32" s="953">
        <v>334.70444361199998</v>
      </c>
      <c r="U32" s="586"/>
      <c r="W32" s="24"/>
      <c r="X32" s="207"/>
      <c r="Y32" s="207"/>
    </row>
    <row r="33" spans="2:24" ht="18" customHeight="1">
      <c r="B33" s="105" t="s">
        <v>614</v>
      </c>
      <c r="C33" s="1231"/>
      <c r="D33" s="1257">
        <v>146.32</v>
      </c>
      <c r="E33" s="1257">
        <v>126.082873464</v>
      </c>
      <c r="F33" s="1257">
        <v>102.09448181800001</v>
      </c>
      <c r="G33" s="1257">
        <v>120.76888937000001</v>
      </c>
      <c r="H33" s="1257">
        <v>147.629694218</v>
      </c>
      <c r="I33" s="1257">
        <v>185.44447446199999</v>
      </c>
      <c r="J33" s="1257">
        <v>194.88265814300001</v>
      </c>
      <c r="K33" s="1257">
        <v>190.40127477600001</v>
      </c>
      <c r="L33" s="1257">
        <v>197.81665884700001</v>
      </c>
      <c r="M33" s="1257">
        <v>218.546548035</v>
      </c>
      <c r="N33" s="953">
        <v>185.703051491</v>
      </c>
      <c r="O33" s="953">
        <v>219.73857645500001</v>
      </c>
      <c r="P33" s="953">
        <v>211.664215692</v>
      </c>
      <c r="Q33" s="953">
        <v>208.438583206</v>
      </c>
      <c r="R33" s="953">
        <v>211.596649206</v>
      </c>
      <c r="S33" s="953">
        <v>205.53019091100001</v>
      </c>
      <c r="T33" s="953">
        <v>221.71202951500001</v>
      </c>
      <c r="U33" s="586"/>
      <c r="W33" s="24"/>
    </row>
    <row r="34" spans="2:24" ht="18" customHeight="1">
      <c r="B34" s="105" t="s">
        <v>615</v>
      </c>
      <c r="C34" s="1231"/>
      <c r="D34" s="1257">
        <v>550.95000000000005</v>
      </c>
      <c r="E34" s="1257">
        <v>522.19085197100003</v>
      </c>
      <c r="F34" s="1257">
        <v>602.74240202999999</v>
      </c>
      <c r="G34" s="1257">
        <v>604.27635149000002</v>
      </c>
      <c r="H34" s="1257">
        <v>703.20537092400002</v>
      </c>
      <c r="I34" s="1257">
        <v>706.84216873100002</v>
      </c>
      <c r="J34" s="1257">
        <v>702.93781470400006</v>
      </c>
      <c r="K34" s="1257">
        <v>695.29907647100003</v>
      </c>
      <c r="L34" s="1257">
        <v>690.95806132899997</v>
      </c>
      <c r="M34" s="1257">
        <v>720.62569425799995</v>
      </c>
      <c r="N34" s="953">
        <v>738.11949202200003</v>
      </c>
      <c r="O34" s="953">
        <v>744.73509877899994</v>
      </c>
      <c r="P34" s="953">
        <v>745.24177660099997</v>
      </c>
      <c r="Q34" s="953">
        <v>670.32451256499996</v>
      </c>
      <c r="R34" s="953">
        <v>653.37586008899996</v>
      </c>
      <c r="S34" s="953">
        <v>705.00915699399991</v>
      </c>
      <c r="T34" s="953">
        <v>760.88814121400003</v>
      </c>
      <c r="U34" s="586"/>
      <c r="W34" s="24"/>
      <c r="X34" s="207"/>
    </row>
    <row r="35" spans="2:24" ht="9.75" customHeight="1">
      <c r="B35" s="93"/>
      <c r="C35" s="1231"/>
      <c r="D35" s="1258"/>
      <c r="E35" s="1258"/>
      <c r="F35" s="1258"/>
      <c r="G35" s="1258"/>
      <c r="H35" s="1258"/>
      <c r="I35" s="1258"/>
      <c r="J35" s="1258"/>
      <c r="K35" s="1258"/>
      <c r="L35" s="1258"/>
      <c r="M35" s="1258"/>
      <c r="N35" s="953"/>
      <c r="O35" s="953"/>
      <c r="P35" s="953"/>
      <c r="Q35" s="953"/>
      <c r="R35" s="953"/>
      <c r="S35" s="953"/>
      <c r="T35" s="953"/>
      <c r="U35" s="587"/>
    </row>
    <row r="36" spans="2:24" s="603" customFormat="1" ht="26.25" customHeight="1">
      <c r="B36" s="1482" t="s">
        <v>616</v>
      </c>
      <c r="C36" s="1483"/>
      <c r="D36" s="1250">
        <v>844.98</v>
      </c>
      <c r="E36" s="1250">
        <v>773.38377385700005</v>
      </c>
      <c r="F36" s="1250">
        <v>832.95510366200006</v>
      </c>
      <c r="G36" s="1250">
        <v>854.50903571700007</v>
      </c>
      <c r="H36" s="1250">
        <v>1092.5664671240002</v>
      </c>
      <c r="I36" s="1250">
        <v>1186.7677186620001</v>
      </c>
      <c r="J36" s="1250">
        <v>1204.513739385</v>
      </c>
      <c r="K36" s="1250">
        <v>1192.792914227</v>
      </c>
      <c r="L36" s="1250">
        <v>1182.7140958089999</v>
      </c>
      <c r="M36" s="1250">
        <v>1235.246084935</v>
      </c>
      <c r="N36" s="1082">
        <v>1227.389456574</v>
      </c>
      <c r="O36" s="1082">
        <v>1282.6867264090001</v>
      </c>
      <c r="P36" s="1082">
        <v>1304.1665739959999</v>
      </c>
      <c r="Q36" s="1082">
        <v>1104.291040436</v>
      </c>
      <c r="R36" s="1082">
        <v>1191.3016370610001</v>
      </c>
      <c r="S36" s="1082">
        <v>1264.1523217230001</v>
      </c>
      <c r="T36" s="1082">
        <v>1317.3046143409999</v>
      </c>
      <c r="U36" s="767"/>
    </row>
    <row r="37" spans="2:24" s="603" customFormat="1" ht="23.25" customHeight="1" thickBot="1">
      <c r="B37" s="1484" t="s">
        <v>617</v>
      </c>
      <c r="C37" s="1485"/>
      <c r="D37" s="768">
        <v>9.3000000000000007</v>
      </c>
      <c r="E37" s="768">
        <v>7.2404046599983536</v>
      </c>
      <c r="F37" s="768">
        <v>6.9506754476189796</v>
      </c>
      <c r="G37" s="768">
        <v>5.9142632838715148</v>
      </c>
      <c r="H37" s="768">
        <v>7.11989127096333</v>
      </c>
      <c r="I37" s="768">
        <v>7.70826926029057</v>
      </c>
      <c r="J37" s="768">
        <v>7.68901067132819</v>
      </c>
      <c r="K37" s="768">
        <v>7.4812352598911502</v>
      </c>
      <c r="L37" s="768">
        <v>7.3651408861716101</v>
      </c>
      <c r="M37" s="768">
        <v>7.5846542084830402</v>
      </c>
      <c r="N37" s="1088">
        <v>7.4471149356908501</v>
      </c>
      <c r="O37" s="1088">
        <v>7.6793829094415598</v>
      </c>
      <c r="P37" s="1088">
        <v>7.7426013885532399</v>
      </c>
      <c r="Q37" s="1088">
        <v>6.4861172650066203</v>
      </c>
      <c r="R37" s="1088">
        <v>6.9872483067136004</v>
      </c>
      <c r="S37" s="1088">
        <v>7.2558004554686102</v>
      </c>
      <c r="T37" s="1132">
        <v>7.4442559527271301</v>
      </c>
      <c r="U37" s="769"/>
    </row>
    <row r="38" spans="2:24" ht="21" hidden="1" customHeight="1" thickBot="1">
      <c r="B38" s="1481" t="s">
        <v>246</v>
      </c>
      <c r="C38" s="1481"/>
      <c r="D38" s="582"/>
      <c r="E38" s="582"/>
      <c r="F38" s="582">
        <v>6.9506754476189796</v>
      </c>
      <c r="G38" s="582">
        <v>6.674030997916609</v>
      </c>
      <c r="H38" s="582"/>
      <c r="I38" s="582">
        <v>5.9142632838715148</v>
      </c>
      <c r="J38" s="582">
        <v>6.46</v>
      </c>
      <c r="K38" s="582">
        <v>6.9482794445450509</v>
      </c>
      <c r="L38" s="582">
        <v>7.11989127096333</v>
      </c>
      <c r="M38" s="582"/>
      <c r="N38" s="943">
        <v>7.68901067132819</v>
      </c>
      <c r="O38" s="943">
        <v>7.4812352598911502</v>
      </c>
      <c r="P38" s="943"/>
      <c r="Q38" s="943">
        <v>7.4471149356908501</v>
      </c>
      <c r="R38" s="943">
        <v>7.6793829094415598</v>
      </c>
      <c r="S38" s="943">
        <v>7.7426013885532399</v>
      </c>
      <c r="T38" s="943">
        <v>6.4861172650066203</v>
      </c>
      <c r="U38" s="582"/>
    </row>
    <row r="41" spans="2:24" ht="12.95" customHeight="1">
      <c r="D41" s="159"/>
      <c r="E41" s="159"/>
      <c r="F41" s="159"/>
      <c r="G41" s="159"/>
      <c r="H41" s="159"/>
      <c r="I41" s="159"/>
      <c r="J41" s="159"/>
      <c r="K41" s="159"/>
      <c r="L41" s="159"/>
      <c r="M41" s="159"/>
      <c r="N41" s="159"/>
      <c r="O41" s="159"/>
      <c r="P41" s="159"/>
      <c r="Q41" s="159"/>
      <c r="R41" s="159"/>
      <c r="S41" s="159"/>
      <c r="T41" s="159"/>
      <c r="U41" s="159"/>
    </row>
  </sheetData>
  <mergeCells count="25">
    <mergeCell ref="B1:U1"/>
    <mergeCell ref="B2:C3"/>
    <mergeCell ref="B4:C4"/>
    <mergeCell ref="B8:C8"/>
    <mergeCell ref="D2:D3"/>
    <mergeCell ref="E2:E3"/>
    <mergeCell ref="F2:F3"/>
    <mergeCell ref="G2:G3"/>
    <mergeCell ref="H2:Q2"/>
    <mergeCell ref="R2:T2"/>
    <mergeCell ref="B38:C38"/>
    <mergeCell ref="B25:C26"/>
    <mergeCell ref="B36:C36"/>
    <mergeCell ref="B37:C37"/>
    <mergeCell ref="B17:C17"/>
    <mergeCell ref="B27:C27"/>
    <mergeCell ref="B29:C29"/>
    <mergeCell ref="B22:C22"/>
    <mergeCell ref="B24:U24"/>
    <mergeCell ref="D25:D26"/>
    <mergeCell ref="E25:E26"/>
    <mergeCell ref="F25:F26"/>
    <mergeCell ref="G25:G26"/>
    <mergeCell ref="H25:Q25"/>
    <mergeCell ref="R25:T25"/>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view="pageBreakPreview" zoomScale="80" zoomScaleNormal="90" zoomScaleSheetLayoutView="80" workbookViewId="0">
      <selection activeCell="L10" sqref="L10"/>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68" t="s">
        <v>839</v>
      </c>
      <c r="C1" s="1510"/>
      <c r="D1" s="1510"/>
      <c r="E1" s="1510"/>
      <c r="F1" s="1510"/>
      <c r="G1" s="1510"/>
      <c r="H1" s="1510"/>
      <c r="I1" s="1510"/>
      <c r="J1" s="1510"/>
      <c r="K1" s="1510"/>
      <c r="L1" s="1510"/>
      <c r="M1" s="1510"/>
      <c r="N1" s="1510"/>
      <c r="O1" s="1510"/>
      <c r="P1" s="1510"/>
      <c r="Q1" s="1510"/>
      <c r="R1" s="1510"/>
      <c r="S1" s="1511"/>
    </row>
    <row r="2" spans="2:25" ht="20.100000000000001" customHeight="1">
      <c r="B2" s="1360" t="s">
        <v>423</v>
      </c>
      <c r="C2" s="1475"/>
      <c r="D2" s="1324">
        <v>2021</v>
      </c>
      <c r="E2" s="1324">
        <v>2022</v>
      </c>
      <c r="F2" s="1324">
        <v>2023</v>
      </c>
      <c r="G2" s="1324"/>
      <c r="H2" s="1324"/>
      <c r="I2" s="1324"/>
      <c r="J2" s="1324"/>
      <c r="K2" s="1324"/>
      <c r="L2" s="1324"/>
      <c r="M2" s="1324"/>
      <c r="N2" s="1324"/>
      <c r="O2" s="1324"/>
      <c r="P2" s="1324">
        <v>2024</v>
      </c>
      <c r="Q2" s="1324"/>
      <c r="R2" s="1324"/>
      <c r="S2" s="878"/>
    </row>
    <row r="3" spans="2:25" ht="22.35" customHeight="1">
      <c r="B3" s="1360"/>
      <c r="C3" s="1475"/>
      <c r="D3" s="1326"/>
      <c r="E3" s="1324"/>
      <c r="F3" s="821" t="s">
        <v>2</v>
      </c>
      <c r="G3" s="821" t="s">
        <v>3</v>
      </c>
      <c r="H3" s="821" t="s">
        <v>4</v>
      </c>
      <c r="I3" s="821" t="s">
        <v>5</v>
      </c>
      <c r="J3" s="821" t="s">
        <v>6</v>
      </c>
      <c r="K3" s="821" t="s">
        <v>267</v>
      </c>
      <c r="L3" s="821" t="s">
        <v>7</v>
      </c>
      <c r="M3" s="821" t="s">
        <v>13</v>
      </c>
      <c r="N3" s="821" t="s">
        <v>14</v>
      </c>
      <c r="O3" s="821" t="s">
        <v>15</v>
      </c>
      <c r="P3" s="821" t="s">
        <v>0</v>
      </c>
      <c r="Q3" s="821" t="s">
        <v>1</v>
      </c>
      <c r="R3" s="821" t="s">
        <v>916</v>
      </c>
      <c r="S3" s="824"/>
    </row>
    <row r="4" spans="2:25" ht="15" customHeight="1">
      <c r="B4" s="1506" t="s">
        <v>790</v>
      </c>
      <c r="C4" s="1507"/>
      <c r="D4" s="588"/>
      <c r="E4" s="588"/>
      <c r="F4" s="588"/>
      <c r="G4" s="588"/>
      <c r="H4" s="588"/>
      <c r="I4" s="588"/>
      <c r="J4" s="588"/>
      <c r="K4" s="588"/>
      <c r="L4" s="588"/>
      <c r="M4" s="588"/>
      <c r="N4" s="588"/>
      <c r="O4" s="588"/>
      <c r="P4" s="588"/>
      <c r="Q4" s="588"/>
      <c r="R4" s="588"/>
      <c r="S4" s="589"/>
    </row>
    <row r="5" spans="2:25" ht="15" customHeight="1">
      <c r="B5" s="180" t="s">
        <v>18</v>
      </c>
      <c r="C5" s="1259" t="s">
        <v>618</v>
      </c>
      <c r="D5" s="196">
        <v>415515.46233572502</v>
      </c>
      <c r="E5" s="196">
        <v>458324.75230679201</v>
      </c>
      <c r="F5" s="196">
        <v>462302.257661101</v>
      </c>
      <c r="G5" s="196">
        <v>462743.17137118097</v>
      </c>
      <c r="H5" s="196">
        <v>472226.39327103202</v>
      </c>
      <c r="I5" s="196">
        <v>473708.18896712398</v>
      </c>
      <c r="J5" s="196">
        <v>480081</v>
      </c>
      <c r="K5" s="196">
        <v>482861.86587044498</v>
      </c>
      <c r="L5" s="196">
        <v>480548.37508266099</v>
      </c>
      <c r="M5" s="196">
        <v>485311.88642492797</v>
      </c>
      <c r="N5" s="196">
        <v>493152.789775157</v>
      </c>
      <c r="O5" s="196">
        <v>497658.38934545103</v>
      </c>
      <c r="P5" s="196">
        <v>495430.74128123501</v>
      </c>
      <c r="Q5" s="196">
        <v>496076.42722281499</v>
      </c>
      <c r="R5" s="196">
        <v>504081.25541915698</v>
      </c>
      <c r="S5" s="313"/>
      <c r="T5" s="24"/>
      <c r="U5" s="24"/>
      <c r="V5" s="24"/>
      <c r="W5" s="24">
        <f>R5+R7+R9+R11+R13+R15+R17+R19+R21+R23+R25+R27+R29+R31+R33+R35+R37+R43+R45+R47+R49+R51+R53</f>
        <v>7244637.0354833845</v>
      </c>
      <c r="X5" s="24"/>
      <c r="Y5" s="24"/>
    </row>
    <row r="6" spans="2:25" ht="15" customHeight="1">
      <c r="B6" s="180"/>
      <c r="C6" s="1259" t="s">
        <v>788</v>
      </c>
      <c r="D6" s="196">
        <v>6518.1696664350002</v>
      </c>
      <c r="E6" s="196">
        <v>6342.2447441880004</v>
      </c>
      <c r="F6" s="196">
        <v>6715.1205153680003</v>
      </c>
      <c r="G6" s="196">
        <v>6983.9728681839997</v>
      </c>
      <c r="H6" s="196">
        <v>9118.1576798469996</v>
      </c>
      <c r="I6" s="196">
        <v>8988.1805191999993</v>
      </c>
      <c r="J6" s="196">
        <v>9508</v>
      </c>
      <c r="K6" s="196">
        <v>9364.1757956780002</v>
      </c>
      <c r="L6" s="196">
        <v>10615.1946391</v>
      </c>
      <c r="M6" s="196">
        <v>11033.146583833</v>
      </c>
      <c r="N6" s="196">
        <v>11289.189955712</v>
      </c>
      <c r="O6" s="196">
        <v>9270.5886593609994</v>
      </c>
      <c r="P6" s="196">
        <v>10005.000257805001</v>
      </c>
      <c r="Q6" s="196">
        <v>10174.306632188</v>
      </c>
      <c r="R6" s="196">
        <v>9736.2824580889992</v>
      </c>
      <c r="S6" s="313"/>
      <c r="T6" s="24"/>
      <c r="U6" s="24"/>
      <c r="V6" s="24"/>
      <c r="W6" s="24">
        <f>R6+R8+R10+R12+R14+R16+R18+R20+R22+R24+R26+R28+R30+R32+R34+R36+R38+R44+R46+R48+R50+R52+R54</f>
        <v>163259.682260567</v>
      </c>
      <c r="X6" s="24"/>
      <c r="Y6" s="24"/>
    </row>
    <row r="7" spans="2:25" ht="15" customHeight="1">
      <c r="B7" s="180" t="s">
        <v>19</v>
      </c>
      <c r="C7" s="1259" t="s">
        <v>619</v>
      </c>
      <c r="D7" s="196">
        <v>18688.065256338999</v>
      </c>
      <c r="E7" s="196">
        <v>19726.311825487999</v>
      </c>
      <c r="F7" s="196">
        <v>19580.743404076999</v>
      </c>
      <c r="G7" s="196">
        <v>19708.495166137</v>
      </c>
      <c r="H7" s="196">
        <v>19974.046611334001</v>
      </c>
      <c r="I7" s="196">
        <v>20146.811274490999</v>
      </c>
      <c r="J7" s="196">
        <v>20215</v>
      </c>
      <c r="K7" s="196">
        <v>20551.716041803</v>
      </c>
      <c r="L7" s="196">
        <v>20729.008167442</v>
      </c>
      <c r="M7" s="196">
        <v>20769.038345746001</v>
      </c>
      <c r="N7" s="196">
        <v>20729.372346372002</v>
      </c>
      <c r="O7" s="196">
        <v>20796.636104051999</v>
      </c>
      <c r="P7" s="196">
        <v>20549.158963133999</v>
      </c>
      <c r="Q7" s="196">
        <v>20465.566659856999</v>
      </c>
      <c r="R7" s="196">
        <v>20731.859367688001</v>
      </c>
      <c r="S7" s="313"/>
      <c r="T7" s="24"/>
    </row>
    <row r="8" spans="2:25" ht="15" customHeight="1">
      <c r="B8" s="180"/>
      <c r="C8" s="1259" t="s">
        <v>788</v>
      </c>
      <c r="D8" s="196">
        <v>1053.0890171589999</v>
      </c>
      <c r="E8" s="196">
        <v>1285.705596304</v>
      </c>
      <c r="F8" s="196">
        <v>1351.556631466</v>
      </c>
      <c r="G8" s="196">
        <v>1390.9179232209999</v>
      </c>
      <c r="H8" s="196">
        <v>1415.1088550100001</v>
      </c>
      <c r="I8" s="196">
        <v>1042.541940025</v>
      </c>
      <c r="J8" s="196">
        <v>1097</v>
      </c>
      <c r="K8" s="196">
        <v>1139.0689726099999</v>
      </c>
      <c r="L8" s="196">
        <v>1104.1193398329999</v>
      </c>
      <c r="M8" s="196">
        <v>1137.41870279</v>
      </c>
      <c r="N8" s="196">
        <v>1136.6482064009999</v>
      </c>
      <c r="O8" s="196">
        <v>1102.2546713700001</v>
      </c>
      <c r="P8" s="196">
        <v>1169.414003637</v>
      </c>
      <c r="Q8" s="196">
        <v>1122.2896781459999</v>
      </c>
      <c r="R8" s="196">
        <v>1153.0233669239999</v>
      </c>
      <c r="S8" s="313"/>
      <c r="T8" s="24"/>
    </row>
    <row r="9" spans="2:25" ht="15" customHeight="1">
      <c r="B9" s="180" t="s">
        <v>20</v>
      </c>
      <c r="C9" s="1259" t="s">
        <v>620</v>
      </c>
      <c r="D9" s="196">
        <v>153802.936323634</v>
      </c>
      <c r="E9" s="196">
        <v>237390.49386660699</v>
      </c>
      <c r="F9" s="196">
        <v>237222.87982412201</v>
      </c>
      <c r="G9" s="196">
        <v>232251.98443552601</v>
      </c>
      <c r="H9" s="196">
        <v>256405.669952486</v>
      </c>
      <c r="I9" s="196">
        <v>253174.37455666799</v>
      </c>
      <c r="J9" s="196">
        <v>252599</v>
      </c>
      <c r="K9" s="196">
        <v>261661.87660921999</v>
      </c>
      <c r="L9" s="196">
        <v>270011.695363103</v>
      </c>
      <c r="M9" s="196">
        <v>280362.476161653</v>
      </c>
      <c r="N9" s="196">
        <v>276584.30295938603</v>
      </c>
      <c r="O9" s="196">
        <v>290468.10902312899</v>
      </c>
      <c r="P9" s="196">
        <v>298435.93076890201</v>
      </c>
      <c r="Q9" s="196">
        <v>299705.14515192498</v>
      </c>
      <c r="R9" s="196">
        <v>307836.65374357998</v>
      </c>
      <c r="S9" s="313"/>
      <c r="T9" s="24"/>
    </row>
    <row r="10" spans="2:25" ht="15" customHeight="1">
      <c r="B10" s="183"/>
      <c r="C10" s="1259" t="s">
        <v>788</v>
      </c>
      <c r="D10" s="196">
        <v>6799.0427627870004</v>
      </c>
      <c r="E10" s="196">
        <v>5755.082358914</v>
      </c>
      <c r="F10" s="196">
        <v>5470.213668544</v>
      </c>
      <c r="G10" s="196">
        <v>5260.6413582759997</v>
      </c>
      <c r="H10" s="196">
        <v>5401.0487729280003</v>
      </c>
      <c r="I10" s="196">
        <v>6109.5415191379998</v>
      </c>
      <c r="J10" s="196">
        <v>5767</v>
      </c>
      <c r="K10" s="196">
        <v>5945.5999596969996</v>
      </c>
      <c r="L10" s="196">
        <v>5739.5391760780003</v>
      </c>
      <c r="M10" s="196">
        <v>3680.546080992</v>
      </c>
      <c r="N10" s="196">
        <v>3690.2311501859999</v>
      </c>
      <c r="O10" s="196">
        <v>3564.3408005810002</v>
      </c>
      <c r="P10" s="196">
        <v>3769.743866027</v>
      </c>
      <c r="Q10" s="196">
        <v>3730.0973548030001</v>
      </c>
      <c r="R10" s="196">
        <v>3813.9834584099999</v>
      </c>
      <c r="S10" s="838"/>
      <c r="T10" s="24"/>
    </row>
    <row r="11" spans="2:25" ht="15" customHeight="1">
      <c r="B11" s="180" t="s">
        <v>22</v>
      </c>
      <c r="C11" s="1259" t="s">
        <v>621</v>
      </c>
      <c r="D11" s="196">
        <v>951108.93325318198</v>
      </c>
      <c r="E11" s="196">
        <v>1067006.0924638601</v>
      </c>
      <c r="F11" s="196">
        <v>1034106.82235097</v>
      </c>
      <c r="G11" s="196">
        <v>1037664.2031554501</v>
      </c>
      <c r="H11" s="196">
        <v>1051678.71239121</v>
      </c>
      <c r="I11" s="196">
        <v>1060254.71302801</v>
      </c>
      <c r="J11" s="196">
        <v>1060754</v>
      </c>
      <c r="K11" s="196">
        <v>1065125.18274728</v>
      </c>
      <c r="L11" s="196">
        <v>1080434.51284516</v>
      </c>
      <c r="M11" s="196">
        <v>1102955.0203857</v>
      </c>
      <c r="N11" s="196">
        <v>1105700.34802659</v>
      </c>
      <c r="O11" s="196">
        <v>1117339.7355261701</v>
      </c>
      <c r="P11" s="196">
        <v>1104256.49083076</v>
      </c>
      <c r="Q11" s="196">
        <v>1101414.9452630901</v>
      </c>
      <c r="R11" s="196">
        <v>1128541.13942741</v>
      </c>
      <c r="S11" s="313"/>
      <c r="T11" s="24"/>
    </row>
    <row r="12" spans="2:25" ht="15" customHeight="1">
      <c r="B12" s="180"/>
      <c r="C12" s="1259" t="s">
        <v>788</v>
      </c>
      <c r="D12" s="196">
        <v>49247.802670220997</v>
      </c>
      <c r="E12" s="196">
        <v>40183.840096410997</v>
      </c>
      <c r="F12" s="196">
        <v>41292.173768797998</v>
      </c>
      <c r="G12" s="196">
        <v>40898.430338468999</v>
      </c>
      <c r="H12" s="196">
        <v>39390.166803510001</v>
      </c>
      <c r="I12" s="196">
        <v>38917.284648469999</v>
      </c>
      <c r="J12" s="196">
        <v>37353</v>
      </c>
      <c r="K12" s="196">
        <v>37355.936671167998</v>
      </c>
      <c r="L12" s="196">
        <v>38846.344315219998</v>
      </c>
      <c r="M12" s="196">
        <v>39263.803823743998</v>
      </c>
      <c r="N12" s="196">
        <v>38151.888746317003</v>
      </c>
      <c r="O12" s="196">
        <v>36383.078877966</v>
      </c>
      <c r="P12" s="196">
        <v>36456.479202709001</v>
      </c>
      <c r="Q12" s="196">
        <v>35569.151109585997</v>
      </c>
      <c r="R12" s="196">
        <v>36310.405502775</v>
      </c>
      <c r="S12" s="313"/>
      <c r="T12" s="24"/>
    </row>
    <row r="13" spans="2:25" ht="15" customHeight="1">
      <c r="B13" s="180" t="s">
        <v>23</v>
      </c>
      <c r="C13" s="1259" t="s">
        <v>622</v>
      </c>
      <c r="D13" s="196">
        <v>159700.874665321</v>
      </c>
      <c r="E13" s="196">
        <v>162326.66929654201</v>
      </c>
      <c r="F13" s="196">
        <v>151455.723243824</v>
      </c>
      <c r="G13" s="196">
        <v>146491.703442987</v>
      </c>
      <c r="H13" s="196">
        <v>154846.527409815</v>
      </c>
      <c r="I13" s="196">
        <v>157302.61249588101</v>
      </c>
      <c r="J13" s="196">
        <v>162151</v>
      </c>
      <c r="K13" s="196">
        <v>165188.83033699499</v>
      </c>
      <c r="L13" s="196">
        <v>173100.112051837</v>
      </c>
      <c r="M13" s="196">
        <v>168057.405588344</v>
      </c>
      <c r="N13" s="196">
        <v>175612.011974397</v>
      </c>
      <c r="O13" s="196">
        <v>183958.60327416999</v>
      </c>
      <c r="P13" s="196">
        <v>187612.24647086801</v>
      </c>
      <c r="Q13" s="196">
        <v>186266.21469270301</v>
      </c>
      <c r="R13" s="196">
        <v>188931.396200966</v>
      </c>
      <c r="S13" s="313"/>
      <c r="T13" s="24"/>
    </row>
    <row r="14" spans="2:25" ht="15" customHeight="1">
      <c r="B14" s="180"/>
      <c r="C14" s="1259" t="s">
        <v>788</v>
      </c>
      <c r="D14" s="196">
        <v>1668.385483562</v>
      </c>
      <c r="E14" s="196">
        <v>760.90991921800003</v>
      </c>
      <c r="F14" s="196">
        <v>708.20853044099999</v>
      </c>
      <c r="G14" s="196">
        <v>688.17841847399995</v>
      </c>
      <c r="H14" s="196">
        <v>695.714432816</v>
      </c>
      <c r="I14" s="196">
        <v>715.25269553800001</v>
      </c>
      <c r="J14" s="196">
        <v>709</v>
      </c>
      <c r="K14" s="196">
        <v>702.60579169799996</v>
      </c>
      <c r="L14" s="196">
        <v>699.93380354099997</v>
      </c>
      <c r="M14" s="196">
        <v>706.26339510299999</v>
      </c>
      <c r="N14" s="196">
        <v>691.39110669700005</v>
      </c>
      <c r="O14" s="196">
        <v>663.93197590099999</v>
      </c>
      <c r="P14" s="196">
        <v>501.32895511200002</v>
      </c>
      <c r="Q14" s="196">
        <v>304.45632342599998</v>
      </c>
      <c r="R14" s="196">
        <v>293.14989092299999</v>
      </c>
      <c r="S14" s="313"/>
      <c r="T14" s="24"/>
    </row>
    <row r="15" spans="2:25" ht="15" customHeight="1">
      <c r="B15" s="180" t="s">
        <v>24</v>
      </c>
      <c r="C15" s="1259" t="s">
        <v>575</v>
      </c>
      <c r="D15" s="196">
        <v>380381.05095720902</v>
      </c>
      <c r="E15" s="196">
        <v>396583.36550566799</v>
      </c>
      <c r="F15" s="196">
        <v>403520.41534259001</v>
      </c>
      <c r="G15" s="196">
        <v>403946.07571943302</v>
      </c>
      <c r="H15" s="196">
        <v>395677.80915469601</v>
      </c>
      <c r="I15" s="196">
        <v>403107.78434582899</v>
      </c>
      <c r="J15" s="196">
        <v>400445</v>
      </c>
      <c r="K15" s="196">
        <v>394051.615485713</v>
      </c>
      <c r="L15" s="196">
        <v>399719.40144309303</v>
      </c>
      <c r="M15" s="196">
        <v>394762.95801251201</v>
      </c>
      <c r="N15" s="196">
        <v>394971.51776692999</v>
      </c>
      <c r="O15" s="196">
        <v>395097.39908172801</v>
      </c>
      <c r="P15" s="196">
        <v>384170.34271857003</v>
      </c>
      <c r="Q15" s="196">
        <v>386576.76266541402</v>
      </c>
      <c r="R15" s="196">
        <v>390063.67908035603</v>
      </c>
      <c r="S15" s="313"/>
      <c r="T15" s="24"/>
    </row>
    <row r="16" spans="2:25" ht="15" customHeight="1">
      <c r="B16" s="183"/>
      <c r="C16" s="1259" t="s">
        <v>788</v>
      </c>
      <c r="D16" s="196">
        <v>13755.205916875</v>
      </c>
      <c r="E16" s="196">
        <v>14079.914233571</v>
      </c>
      <c r="F16" s="196">
        <v>14215.071046285</v>
      </c>
      <c r="G16" s="196">
        <v>14975.620975088001</v>
      </c>
      <c r="H16" s="196">
        <v>14716.632223815001</v>
      </c>
      <c r="I16" s="196">
        <v>14669.165660578001</v>
      </c>
      <c r="J16" s="196">
        <v>15799</v>
      </c>
      <c r="K16" s="196">
        <v>15452.501261424</v>
      </c>
      <c r="L16" s="196">
        <v>14128.532595975999</v>
      </c>
      <c r="M16" s="196">
        <v>15205.017637700001</v>
      </c>
      <c r="N16" s="196">
        <v>15145.908537380001</v>
      </c>
      <c r="O16" s="196">
        <v>14283.992055733001</v>
      </c>
      <c r="P16" s="196">
        <v>15053.402310062</v>
      </c>
      <c r="Q16" s="196">
        <v>15078.683989126999</v>
      </c>
      <c r="R16" s="196">
        <v>14674.538822594999</v>
      </c>
      <c r="S16" s="313"/>
      <c r="T16" s="24"/>
    </row>
    <row r="17" spans="2:20" ht="15" customHeight="1">
      <c r="B17" s="180" t="s">
        <v>25</v>
      </c>
      <c r="C17" s="1259" t="s">
        <v>623</v>
      </c>
      <c r="D17" s="196">
        <v>974420.27545480896</v>
      </c>
      <c r="E17" s="196">
        <v>1043911.84822006</v>
      </c>
      <c r="F17" s="196">
        <v>1052202.61516515</v>
      </c>
      <c r="G17" s="196">
        <v>1054634.6284030699</v>
      </c>
      <c r="H17" s="196">
        <v>1066840.1851719201</v>
      </c>
      <c r="I17" s="196">
        <v>1083327.8845442301</v>
      </c>
      <c r="J17" s="196">
        <v>1091229</v>
      </c>
      <c r="K17" s="196">
        <v>1100822.0425021199</v>
      </c>
      <c r="L17" s="196">
        <v>1105802.3047309101</v>
      </c>
      <c r="M17" s="196">
        <v>1110843.03119236</v>
      </c>
      <c r="N17" s="196">
        <v>1125871.5484784199</v>
      </c>
      <c r="O17" s="196">
        <v>1139156.5708735301</v>
      </c>
      <c r="P17" s="196">
        <v>1115478.2844782299</v>
      </c>
      <c r="Q17" s="196">
        <v>1135754.98222206</v>
      </c>
      <c r="R17" s="196">
        <v>1166722.5357255901</v>
      </c>
      <c r="S17" s="313"/>
      <c r="T17" s="24"/>
    </row>
    <row r="18" spans="2:20" ht="15" customHeight="1">
      <c r="B18" s="180"/>
      <c r="C18" s="1259" t="s">
        <v>788</v>
      </c>
      <c r="D18" s="196">
        <v>39728.205812007</v>
      </c>
      <c r="E18" s="196">
        <v>37665.976059742999</v>
      </c>
      <c r="F18" s="196">
        <v>40251.328849475001</v>
      </c>
      <c r="G18" s="196">
        <v>40392.157906601999</v>
      </c>
      <c r="H18" s="196">
        <v>41340.190841581003</v>
      </c>
      <c r="I18" s="196">
        <v>38697.318080903999</v>
      </c>
      <c r="J18" s="196">
        <v>41959</v>
      </c>
      <c r="K18" s="196">
        <v>42899.711427558999</v>
      </c>
      <c r="L18" s="196">
        <v>40776.804220986</v>
      </c>
      <c r="M18" s="196">
        <v>40506.184360892003</v>
      </c>
      <c r="N18" s="196">
        <v>39656.204170994002</v>
      </c>
      <c r="O18" s="196">
        <v>37217.230885249999</v>
      </c>
      <c r="P18" s="196">
        <v>40234.234289020002</v>
      </c>
      <c r="Q18" s="196">
        <v>40384.856554341</v>
      </c>
      <c r="R18" s="196">
        <v>39602.273208277998</v>
      </c>
      <c r="S18" s="822"/>
      <c r="T18" s="24"/>
    </row>
    <row r="19" spans="2:20" ht="24.2" customHeight="1">
      <c r="B19" s="180" t="s">
        <v>26</v>
      </c>
      <c r="C19" s="1259" t="s">
        <v>624</v>
      </c>
      <c r="D19" s="196">
        <v>120741.30781102199</v>
      </c>
      <c r="E19" s="196">
        <v>123620.426494222</v>
      </c>
      <c r="F19" s="196">
        <v>122699.171510459</v>
      </c>
      <c r="G19" s="196">
        <v>122244.866861717</v>
      </c>
      <c r="H19" s="196">
        <v>122378.157152024</v>
      </c>
      <c r="I19" s="196">
        <v>122921.487813906</v>
      </c>
      <c r="J19" s="196">
        <v>122778</v>
      </c>
      <c r="K19" s="196">
        <v>127379.525546677</v>
      </c>
      <c r="L19" s="196">
        <v>128201.35910996</v>
      </c>
      <c r="M19" s="196">
        <v>129074.17828741499</v>
      </c>
      <c r="N19" s="196">
        <v>129574.62290653901</v>
      </c>
      <c r="O19" s="196">
        <v>130792.93214926901</v>
      </c>
      <c r="P19" s="196">
        <v>129909.773105075</v>
      </c>
      <c r="Q19" s="196">
        <v>130118.72582609901</v>
      </c>
      <c r="R19" s="196">
        <v>129883.357650776</v>
      </c>
      <c r="S19" s="822"/>
      <c r="T19" s="24"/>
    </row>
    <row r="20" spans="2:20" ht="15" customHeight="1">
      <c r="B20" s="180"/>
      <c r="C20" s="1259" t="s">
        <v>788</v>
      </c>
      <c r="D20" s="196">
        <v>7652.9562637910003</v>
      </c>
      <c r="E20" s="196">
        <v>6635.6923514489999</v>
      </c>
      <c r="F20" s="196">
        <v>5783.3599321450001</v>
      </c>
      <c r="G20" s="196">
        <v>5350.7022840469999</v>
      </c>
      <c r="H20" s="196">
        <v>4668.3919865380003</v>
      </c>
      <c r="I20" s="196">
        <v>4442.6949699030001</v>
      </c>
      <c r="J20" s="196">
        <v>4637</v>
      </c>
      <c r="K20" s="196">
        <v>4495.0645305480002</v>
      </c>
      <c r="L20" s="196">
        <v>4511.4103426199999</v>
      </c>
      <c r="M20" s="196">
        <v>4503.8292347679999</v>
      </c>
      <c r="N20" s="196">
        <v>4348.0066042919998</v>
      </c>
      <c r="O20" s="196">
        <v>3879.9345904480001</v>
      </c>
      <c r="P20" s="196">
        <v>4268.2532343900002</v>
      </c>
      <c r="Q20" s="196">
        <v>4338.2898730589995</v>
      </c>
      <c r="R20" s="196">
        <v>4290.581976859</v>
      </c>
      <c r="S20" s="822"/>
      <c r="T20" s="24"/>
    </row>
    <row r="21" spans="2:20" ht="24">
      <c r="B21" s="180" t="s">
        <v>27</v>
      </c>
      <c r="C21" s="1259" t="s">
        <v>625</v>
      </c>
      <c r="D21" s="196">
        <v>306242.33528581</v>
      </c>
      <c r="E21" s="196">
        <v>313052.44030531798</v>
      </c>
      <c r="F21" s="196">
        <v>303264.82111996098</v>
      </c>
      <c r="G21" s="196">
        <v>314544.79190037202</v>
      </c>
      <c r="H21" s="196">
        <v>334331.03542056598</v>
      </c>
      <c r="I21" s="196">
        <v>343185.40197038301</v>
      </c>
      <c r="J21" s="196">
        <v>341978</v>
      </c>
      <c r="K21" s="196">
        <v>339109.65974748897</v>
      </c>
      <c r="L21" s="196">
        <v>354560.97716765001</v>
      </c>
      <c r="M21" s="196">
        <v>359859.60511388001</v>
      </c>
      <c r="N21" s="196">
        <v>364071.03057490097</v>
      </c>
      <c r="O21" s="196">
        <v>373418.972274934</v>
      </c>
      <c r="P21" s="196">
        <v>375223.00442181202</v>
      </c>
      <c r="Q21" s="196">
        <v>374420.74000334198</v>
      </c>
      <c r="R21" s="196">
        <v>387437.15814309602</v>
      </c>
      <c r="S21" s="822"/>
      <c r="T21" s="24"/>
    </row>
    <row r="22" spans="2:20" ht="15" customHeight="1">
      <c r="B22" s="180"/>
      <c r="C22" s="1259" t="s">
        <v>788</v>
      </c>
      <c r="D22" s="196">
        <v>6347.1755416489996</v>
      </c>
      <c r="E22" s="196">
        <v>5115.6691105279997</v>
      </c>
      <c r="F22" s="196">
        <v>3921.1686117740001</v>
      </c>
      <c r="G22" s="196">
        <v>3990.405579365</v>
      </c>
      <c r="H22" s="196">
        <v>3841.8417304330001</v>
      </c>
      <c r="I22" s="196">
        <v>3758.7696193380002</v>
      </c>
      <c r="J22" s="196">
        <v>3760</v>
      </c>
      <c r="K22" s="196">
        <v>3805.8298894770001</v>
      </c>
      <c r="L22" s="196">
        <v>3657.3780902509998</v>
      </c>
      <c r="M22" s="196">
        <v>3463.2279783469999</v>
      </c>
      <c r="N22" s="196">
        <v>3687.5961403189999</v>
      </c>
      <c r="O22" s="196">
        <v>3772.7169067340001</v>
      </c>
      <c r="P22" s="196">
        <v>4085.6137564579999</v>
      </c>
      <c r="Q22" s="196">
        <v>4091.0549872380002</v>
      </c>
      <c r="R22" s="196">
        <v>4080.0300868320001</v>
      </c>
      <c r="S22" s="822"/>
      <c r="T22" s="24"/>
    </row>
    <row r="23" spans="2:20" ht="15" customHeight="1">
      <c r="B23" s="180" t="s">
        <v>28</v>
      </c>
      <c r="C23" s="1259" t="s">
        <v>626</v>
      </c>
      <c r="D23" s="196">
        <v>224713.73087635799</v>
      </c>
      <c r="E23" s="196">
        <v>305786.76668722602</v>
      </c>
      <c r="F23" s="196">
        <v>318210.70482157398</v>
      </c>
      <c r="G23" s="196">
        <v>319276.00335872202</v>
      </c>
      <c r="H23" s="196">
        <v>330276.98984758102</v>
      </c>
      <c r="I23" s="196">
        <v>334369.30910031102</v>
      </c>
      <c r="J23" s="196">
        <v>327650</v>
      </c>
      <c r="K23" s="196">
        <v>331948.95486414898</v>
      </c>
      <c r="L23" s="196">
        <v>345689.218724059</v>
      </c>
      <c r="M23" s="196">
        <v>343946.45717191801</v>
      </c>
      <c r="N23" s="196">
        <v>346425.33437191002</v>
      </c>
      <c r="O23" s="196">
        <v>369667.50692609302</v>
      </c>
      <c r="P23" s="196">
        <v>364088.306621995</v>
      </c>
      <c r="Q23" s="196">
        <v>377007.43775645498</v>
      </c>
      <c r="R23" s="196">
        <v>410520.38090224599</v>
      </c>
      <c r="S23" s="822"/>
      <c r="T23" s="24"/>
    </row>
    <row r="24" spans="2:20" ht="15" customHeight="1">
      <c r="B24" s="180"/>
      <c r="C24" s="1259" t="s">
        <v>788</v>
      </c>
      <c r="D24" s="196">
        <v>2925.0268687829998</v>
      </c>
      <c r="E24" s="196">
        <v>2247.7779354630002</v>
      </c>
      <c r="F24" s="196">
        <v>1884.6313511349999</v>
      </c>
      <c r="G24" s="196">
        <v>1810.2938127069999</v>
      </c>
      <c r="H24" s="196">
        <v>1837.5289743630001</v>
      </c>
      <c r="I24" s="196">
        <v>1826.150638755</v>
      </c>
      <c r="J24" s="196">
        <v>1863</v>
      </c>
      <c r="K24" s="196">
        <v>1949.5796033700001</v>
      </c>
      <c r="L24" s="196">
        <v>1943.157951719</v>
      </c>
      <c r="M24" s="196">
        <v>1923.892136126</v>
      </c>
      <c r="N24" s="196">
        <v>1918.1871101470001</v>
      </c>
      <c r="O24" s="196">
        <v>1622.961529336</v>
      </c>
      <c r="P24" s="196">
        <v>1743.9342955709999</v>
      </c>
      <c r="Q24" s="196">
        <v>1937.5197594169999</v>
      </c>
      <c r="R24" s="196">
        <v>1952.514860727</v>
      </c>
      <c r="S24" s="822"/>
      <c r="T24" s="24"/>
    </row>
    <row r="25" spans="2:20" ht="24.2" customHeight="1">
      <c r="B25" s="180" t="s">
        <v>119</v>
      </c>
      <c r="C25" s="1259" t="s">
        <v>627</v>
      </c>
      <c r="D25" s="196">
        <v>265315.15393528203</v>
      </c>
      <c r="E25" s="196">
        <v>314583.70625411702</v>
      </c>
      <c r="F25" s="196">
        <v>318857.03655059502</v>
      </c>
      <c r="G25" s="196">
        <v>318087.28791610402</v>
      </c>
      <c r="H25" s="196">
        <v>323519.91189820197</v>
      </c>
      <c r="I25" s="196">
        <v>334331.720964042</v>
      </c>
      <c r="J25" s="196">
        <v>338723</v>
      </c>
      <c r="K25" s="196">
        <v>340680.97648848401</v>
      </c>
      <c r="L25" s="196">
        <v>345145.63245764002</v>
      </c>
      <c r="M25" s="196">
        <v>347336.55759396299</v>
      </c>
      <c r="N25" s="196">
        <v>349332.24557057401</v>
      </c>
      <c r="O25" s="196">
        <v>356071.24618498399</v>
      </c>
      <c r="P25" s="196">
        <v>359555.65391856403</v>
      </c>
      <c r="Q25" s="196">
        <v>351534.845075319</v>
      </c>
      <c r="R25" s="196">
        <v>354262.43110898201</v>
      </c>
      <c r="S25" s="822"/>
      <c r="T25" s="24"/>
    </row>
    <row r="26" spans="2:20" ht="15" customHeight="1">
      <c r="B26" s="180"/>
      <c r="C26" s="1259" t="s">
        <v>788</v>
      </c>
      <c r="D26" s="196">
        <v>7413.9636423230004</v>
      </c>
      <c r="E26" s="196">
        <v>6284.1058919139996</v>
      </c>
      <c r="F26" s="196">
        <v>5908.0510871890001</v>
      </c>
      <c r="G26" s="196">
        <v>6455.6794873190001</v>
      </c>
      <c r="H26" s="196">
        <v>7015.4695452059996</v>
      </c>
      <c r="I26" s="196">
        <v>7368.51573912</v>
      </c>
      <c r="J26" s="196">
        <v>7948</v>
      </c>
      <c r="K26" s="196">
        <v>7359.6211443000002</v>
      </c>
      <c r="L26" s="196">
        <v>7287.6321363200004</v>
      </c>
      <c r="M26" s="196">
        <v>8009.4852144249999</v>
      </c>
      <c r="N26" s="196">
        <v>7639.9945170720002</v>
      </c>
      <c r="O26" s="196">
        <v>6598.8564366480005</v>
      </c>
      <c r="P26" s="196">
        <v>9432.7113161790003</v>
      </c>
      <c r="Q26" s="196">
        <v>10041.032354729001</v>
      </c>
      <c r="R26" s="196">
        <v>7589.058797963</v>
      </c>
      <c r="S26" s="822"/>
      <c r="T26" s="24"/>
    </row>
    <row r="27" spans="2:20" ht="24.2" customHeight="1">
      <c r="B27" s="180" t="s">
        <v>81</v>
      </c>
      <c r="C27" s="1259" t="s">
        <v>628</v>
      </c>
      <c r="D27" s="196">
        <v>34272.383092313001</v>
      </c>
      <c r="E27" s="196">
        <v>43828.970550225997</v>
      </c>
      <c r="F27" s="196">
        <v>42799.731044631997</v>
      </c>
      <c r="G27" s="196">
        <v>42744.376917813002</v>
      </c>
      <c r="H27" s="196">
        <v>44245.635616006002</v>
      </c>
      <c r="I27" s="196">
        <v>48208.939816370003</v>
      </c>
      <c r="J27" s="196">
        <v>50094</v>
      </c>
      <c r="K27" s="196">
        <v>51928.365274374999</v>
      </c>
      <c r="L27" s="196">
        <v>54197.562520302999</v>
      </c>
      <c r="M27" s="196">
        <v>57717.259046416002</v>
      </c>
      <c r="N27" s="196">
        <v>57939.359852567002</v>
      </c>
      <c r="O27" s="196">
        <v>65292.341425156999</v>
      </c>
      <c r="P27" s="196">
        <v>66054.416982626004</v>
      </c>
      <c r="Q27" s="196">
        <v>64839.244745896001</v>
      </c>
      <c r="R27" s="196">
        <v>66283.039640285002</v>
      </c>
      <c r="S27" s="822"/>
      <c r="T27" s="24"/>
    </row>
    <row r="28" spans="2:20" ht="15" customHeight="1">
      <c r="B28" s="180"/>
      <c r="C28" s="1259" t="s">
        <v>788</v>
      </c>
      <c r="D28" s="196">
        <v>3.2027517059999999</v>
      </c>
      <c r="E28" s="196">
        <v>7.6345655999999998E-2</v>
      </c>
      <c r="F28" s="196">
        <v>0.63863115699999995</v>
      </c>
      <c r="G28" s="196">
        <v>0.84190651400000005</v>
      </c>
      <c r="H28" s="196">
        <v>1.1778053690000001</v>
      </c>
      <c r="I28" s="196">
        <v>1.256543671</v>
      </c>
      <c r="J28" s="196">
        <v>1</v>
      </c>
      <c r="K28" s="196">
        <v>1.014647477</v>
      </c>
      <c r="L28" s="196">
        <v>0.73803332700000002</v>
      </c>
      <c r="M28" s="196">
        <v>0.71962126500000001</v>
      </c>
      <c r="N28" s="196">
        <v>0.73778669100000005</v>
      </c>
      <c r="O28" s="196">
        <v>1.1215222250000001</v>
      </c>
      <c r="P28" s="196">
        <v>1.4570100429999999</v>
      </c>
      <c r="Q28" s="196">
        <v>4.1921312510000002</v>
      </c>
      <c r="R28" s="196">
        <v>4.0898340539999998</v>
      </c>
      <c r="S28" s="822"/>
      <c r="T28" s="24"/>
    </row>
    <row r="29" spans="2:20" ht="15" customHeight="1">
      <c r="B29" s="180" t="s">
        <v>82</v>
      </c>
      <c r="C29" s="1259" t="s">
        <v>629</v>
      </c>
      <c r="D29" s="196">
        <v>13990.441974048999</v>
      </c>
      <c r="E29" s="196">
        <v>14893.251088043</v>
      </c>
      <c r="F29" s="196">
        <v>14886.545482240999</v>
      </c>
      <c r="G29" s="196">
        <v>15131.191557991</v>
      </c>
      <c r="H29" s="196">
        <v>15573.720575947</v>
      </c>
      <c r="I29" s="196">
        <v>15704.031349004999</v>
      </c>
      <c r="J29" s="196">
        <v>15746</v>
      </c>
      <c r="K29" s="196">
        <v>15939.533904170001</v>
      </c>
      <c r="L29" s="196">
        <v>16044.258894408</v>
      </c>
      <c r="M29" s="196">
        <v>16249.290872349</v>
      </c>
      <c r="N29" s="196">
        <v>16575.943877448</v>
      </c>
      <c r="O29" s="196">
        <v>16876.958019027999</v>
      </c>
      <c r="P29" s="196">
        <v>16974.728083596001</v>
      </c>
      <c r="Q29" s="196">
        <v>17115.325579339002</v>
      </c>
      <c r="R29" s="196">
        <v>17118.090599569001</v>
      </c>
      <c r="S29" s="822"/>
      <c r="T29" s="24"/>
    </row>
    <row r="30" spans="2:20" ht="15" customHeight="1">
      <c r="B30" s="180"/>
      <c r="C30" s="1259" t="s">
        <v>788</v>
      </c>
      <c r="D30" s="196">
        <v>211.210172572</v>
      </c>
      <c r="E30" s="196">
        <v>257.99045660600001</v>
      </c>
      <c r="F30" s="196">
        <v>281.67755524</v>
      </c>
      <c r="G30" s="196">
        <v>283.97606954299999</v>
      </c>
      <c r="H30" s="196">
        <v>283.403109997</v>
      </c>
      <c r="I30" s="196">
        <v>278.04645050800002</v>
      </c>
      <c r="J30" s="196">
        <v>284</v>
      </c>
      <c r="K30" s="196">
        <v>252.014234741</v>
      </c>
      <c r="L30" s="196">
        <v>255.665577439</v>
      </c>
      <c r="M30" s="196">
        <v>227.18704546699999</v>
      </c>
      <c r="N30" s="196">
        <v>227.64988288500001</v>
      </c>
      <c r="O30" s="196">
        <v>228.11035196099999</v>
      </c>
      <c r="P30" s="196">
        <v>242.96021824900001</v>
      </c>
      <c r="Q30" s="196">
        <v>254.94917942699999</v>
      </c>
      <c r="R30" s="196">
        <v>237.39842183100001</v>
      </c>
      <c r="S30" s="822"/>
      <c r="T30" s="24"/>
    </row>
    <row r="31" spans="2:20" ht="15" customHeight="1">
      <c r="B31" s="180" t="s">
        <v>83</v>
      </c>
      <c r="C31" s="1259" t="s">
        <v>630</v>
      </c>
      <c r="D31" s="196">
        <v>28513.088387738</v>
      </c>
      <c r="E31" s="196">
        <v>31521.680111925001</v>
      </c>
      <c r="F31" s="196">
        <v>32309.90001266</v>
      </c>
      <c r="G31" s="196">
        <v>33099.336585997997</v>
      </c>
      <c r="H31" s="196">
        <v>33824.073917185</v>
      </c>
      <c r="I31" s="196">
        <v>34450.015521551999</v>
      </c>
      <c r="J31" s="196">
        <v>34408</v>
      </c>
      <c r="K31" s="196">
        <v>34945.022046846003</v>
      </c>
      <c r="L31" s="196">
        <v>36583.141355590997</v>
      </c>
      <c r="M31" s="196">
        <v>36786.742573180003</v>
      </c>
      <c r="N31" s="196">
        <v>36412.609699961002</v>
      </c>
      <c r="O31" s="196">
        <v>37410.078893053003</v>
      </c>
      <c r="P31" s="196">
        <v>37127.629737927004</v>
      </c>
      <c r="Q31" s="196">
        <v>37486.988495168</v>
      </c>
      <c r="R31" s="196">
        <v>37983.902800778</v>
      </c>
      <c r="S31" s="822"/>
      <c r="T31" s="24"/>
    </row>
    <row r="32" spans="2:20" ht="15" customHeight="1">
      <c r="B32" s="180"/>
      <c r="C32" s="1259" t="s">
        <v>788</v>
      </c>
      <c r="D32" s="196">
        <v>171.064188153</v>
      </c>
      <c r="E32" s="196">
        <v>234.34216997999999</v>
      </c>
      <c r="F32" s="196">
        <v>270.236225526</v>
      </c>
      <c r="G32" s="196">
        <v>282.74099144600001</v>
      </c>
      <c r="H32" s="196">
        <v>294.23441315899998</v>
      </c>
      <c r="I32" s="196">
        <v>271.32900351400002</v>
      </c>
      <c r="J32" s="196">
        <v>297</v>
      </c>
      <c r="K32" s="196">
        <v>298.95258894900002</v>
      </c>
      <c r="L32" s="196">
        <v>310.00353124499998</v>
      </c>
      <c r="M32" s="196">
        <v>326.484678503</v>
      </c>
      <c r="N32" s="196">
        <v>321.74192887200002</v>
      </c>
      <c r="O32" s="196">
        <v>455.56627905599998</v>
      </c>
      <c r="P32" s="196">
        <v>331.20189553500001</v>
      </c>
      <c r="Q32" s="196">
        <v>344.76973500700001</v>
      </c>
      <c r="R32" s="196">
        <v>349.66064614999999</v>
      </c>
      <c r="S32" s="822"/>
      <c r="T32" s="24"/>
    </row>
    <row r="33" spans="2:53" ht="24.2" customHeight="1">
      <c r="B33" s="180" t="s">
        <v>84</v>
      </c>
      <c r="C33" s="1259" t="s">
        <v>631</v>
      </c>
      <c r="D33" s="196">
        <v>95690.882713953994</v>
      </c>
      <c r="E33" s="196">
        <v>114668.75736888099</v>
      </c>
      <c r="F33" s="196">
        <v>130950.864269671</v>
      </c>
      <c r="G33" s="196">
        <v>135077.24685527399</v>
      </c>
      <c r="H33" s="196">
        <v>136382.57715285901</v>
      </c>
      <c r="I33" s="196">
        <v>139530.10400515501</v>
      </c>
      <c r="J33" s="196">
        <v>139953</v>
      </c>
      <c r="K33" s="196">
        <v>143061.37627074099</v>
      </c>
      <c r="L33" s="196">
        <v>144986.21937447099</v>
      </c>
      <c r="M33" s="196">
        <v>149804.355331022</v>
      </c>
      <c r="N33" s="196">
        <v>156410.71350735301</v>
      </c>
      <c r="O33" s="196">
        <v>158562.63882329999</v>
      </c>
      <c r="P33" s="196">
        <v>157574.78339269801</v>
      </c>
      <c r="Q33" s="196">
        <v>159756.02525050999</v>
      </c>
      <c r="R33" s="196">
        <v>149488.802853548</v>
      </c>
      <c r="S33" s="822"/>
      <c r="T33" s="24"/>
    </row>
    <row r="34" spans="2:53" ht="15" customHeight="1">
      <c r="B34" s="180"/>
      <c r="C34" s="1259" t="s">
        <v>788</v>
      </c>
      <c r="D34" s="196">
        <v>2253.2661875660001</v>
      </c>
      <c r="E34" s="196">
        <v>2399.2412638579999</v>
      </c>
      <c r="F34" s="196">
        <v>2780.3187763850001</v>
      </c>
      <c r="G34" s="196">
        <v>2937.3406093469998</v>
      </c>
      <c r="H34" s="196">
        <v>2954.0049629099999</v>
      </c>
      <c r="I34" s="196">
        <v>2988.3529494690001</v>
      </c>
      <c r="J34" s="196">
        <v>3298</v>
      </c>
      <c r="K34" s="196">
        <v>3485.7676142320001</v>
      </c>
      <c r="L34" s="196">
        <v>3150.334520978</v>
      </c>
      <c r="M34" s="196">
        <v>2993.1624802830001</v>
      </c>
      <c r="N34" s="196">
        <v>3005.6315280580002</v>
      </c>
      <c r="O34" s="196">
        <v>3137.2584060079998</v>
      </c>
      <c r="P34" s="196">
        <v>3478.0065795260002</v>
      </c>
      <c r="Q34" s="196">
        <v>3560.0544343649999</v>
      </c>
      <c r="R34" s="196">
        <v>3353.1783497410001</v>
      </c>
      <c r="S34" s="822"/>
      <c r="T34" s="24"/>
      <c r="BA34" s="1">
        <v>17786.667000000001</v>
      </c>
    </row>
    <row r="35" spans="2:53" ht="24.2" customHeight="1">
      <c r="B35" s="180" t="s">
        <v>85</v>
      </c>
      <c r="C35" s="1259" t="s">
        <v>632</v>
      </c>
      <c r="D35" s="196">
        <v>3871.5072417410001</v>
      </c>
      <c r="E35" s="196">
        <v>3984.9411675910001</v>
      </c>
      <c r="F35" s="196">
        <v>3969.4716087530001</v>
      </c>
      <c r="G35" s="196">
        <v>3956.1881531220001</v>
      </c>
      <c r="H35" s="196">
        <v>3996.4809431369999</v>
      </c>
      <c r="I35" s="196">
        <v>4000.422407346</v>
      </c>
      <c r="J35" s="196">
        <v>3999</v>
      </c>
      <c r="K35" s="196">
        <v>3967.123401845</v>
      </c>
      <c r="L35" s="196">
        <v>3995.9098780680001</v>
      </c>
      <c r="M35" s="196">
        <v>3965.0532400259999</v>
      </c>
      <c r="N35" s="196">
        <v>3947.2021159249998</v>
      </c>
      <c r="O35" s="196">
        <v>4001.6227065809999</v>
      </c>
      <c r="P35" s="196">
        <v>3941.5809682029999</v>
      </c>
      <c r="Q35" s="196">
        <v>3902.6684291679999</v>
      </c>
      <c r="R35" s="196">
        <v>3892.1459921599999</v>
      </c>
      <c r="S35" s="822"/>
      <c r="T35" s="24"/>
    </row>
    <row r="36" spans="2:53" ht="15" customHeight="1">
      <c r="B36" s="180"/>
      <c r="C36" s="1259" t="s">
        <v>788</v>
      </c>
      <c r="D36" s="196">
        <v>79.580080944000002</v>
      </c>
      <c r="E36" s="196">
        <v>95.171941795999999</v>
      </c>
      <c r="F36" s="196">
        <v>99.434439350999995</v>
      </c>
      <c r="G36" s="196">
        <v>98.602681895000003</v>
      </c>
      <c r="H36" s="196">
        <v>102.496794585</v>
      </c>
      <c r="I36" s="196">
        <v>97.333105089</v>
      </c>
      <c r="J36" s="196">
        <v>105</v>
      </c>
      <c r="K36" s="902">
        <v>110.16894521</v>
      </c>
      <c r="L36" s="902">
        <v>111.332786222</v>
      </c>
      <c r="M36" s="902">
        <v>111.325486828</v>
      </c>
      <c r="N36" s="902">
        <v>106.551990692</v>
      </c>
      <c r="O36" s="902">
        <v>109.051956516</v>
      </c>
      <c r="P36" s="902">
        <v>131.13875752800001</v>
      </c>
      <c r="Q36" s="902">
        <v>132.96264048500001</v>
      </c>
      <c r="R36" s="902">
        <v>137.59703892300001</v>
      </c>
      <c r="S36" s="822"/>
      <c r="T36" s="24"/>
    </row>
    <row r="37" spans="2:53" ht="24.2" customHeight="1">
      <c r="B37" s="180" t="s">
        <v>86</v>
      </c>
      <c r="C37" s="1259" t="s">
        <v>633</v>
      </c>
      <c r="D37" s="196">
        <v>365.35416997700003</v>
      </c>
      <c r="E37" s="196">
        <v>21.736470986</v>
      </c>
      <c r="F37" s="196">
        <v>24.816472316999999</v>
      </c>
      <c r="G37" s="196">
        <v>22.076082218</v>
      </c>
      <c r="H37" s="196">
        <v>21.319347819000001</v>
      </c>
      <c r="I37" s="237">
        <v>20.789535598000001</v>
      </c>
      <c r="J37" s="237">
        <v>21</v>
      </c>
      <c r="K37" s="237">
        <v>20.510667458</v>
      </c>
      <c r="L37" s="237">
        <v>19.840029607999998</v>
      </c>
      <c r="M37" s="237">
        <v>19.541467592</v>
      </c>
      <c r="N37" s="237">
        <v>18.951126238000001</v>
      </c>
      <c r="O37" s="237">
        <v>18.030403464999999</v>
      </c>
      <c r="P37" s="237">
        <v>17.593473171999999</v>
      </c>
      <c r="Q37" s="237">
        <v>17.066162383999998</v>
      </c>
      <c r="R37" s="237">
        <v>16.932555873999998</v>
      </c>
      <c r="S37" s="822"/>
      <c r="T37" s="24"/>
    </row>
    <row r="38" spans="2:53" ht="15" customHeight="1">
      <c r="B38" s="180"/>
      <c r="C38" s="1259" t="s">
        <v>788</v>
      </c>
      <c r="D38" s="196">
        <v>0</v>
      </c>
      <c r="E38" s="196">
        <v>0</v>
      </c>
      <c r="F38" s="196">
        <v>0</v>
      </c>
      <c r="G38" s="902">
        <v>0</v>
      </c>
      <c r="H38" s="902">
        <v>2.7505014000000001E-2</v>
      </c>
      <c r="I38" s="902">
        <v>2.7505014000000001E-2</v>
      </c>
      <c r="J38" s="902">
        <v>0</v>
      </c>
      <c r="K38" s="196">
        <v>0</v>
      </c>
      <c r="L38" s="196">
        <v>0</v>
      </c>
      <c r="M38" s="196">
        <v>0</v>
      </c>
      <c r="N38" s="196">
        <v>0.15047032299999999</v>
      </c>
      <c r="O38" s="196">
        <v>0.15025232899999999</v>
      </c>
      <c r="P38" s="196">
        <v>0.14825232899999999</v>
      </c>
      <c r="Q38" s="196">
        <v>0</v>
      </c>
      <c r="R38" s="196">
        <v>1.8406995999999998E-2</v>
      </c>
      <c r="S38" s="822"/>
      <c r="T38" s="24"/>
    </row>
    <row r="39" spans="2:53" ht="24">
      <c r="B39" s="180" t="s">
        <v>87</v>
      </c>
      <c r="C39" s="1170"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22"/>
      <c r="T39" s="24"/>
    </row>
    <row r="40" spans="2:53" ht="15" customHeight="1">
      <c r="B40" s="180"/>
      <c r="C40" s="1259"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22"/>
    </row>
    <row r="41" spans="2:53" ht="24.2" customHeight="1">
      <c r="B41" s="1508" t="s">
        <v>810</v>
      </c>
      <c r="C41" s="1509"/>
      <c r="D41" s="196"/>
      <c r="E41" s="196"/>
      <c r="S41" s="839"/>
    </row>
    <row r="42" spans="2:53" ht="15" customHeight="1">
      <c r="B42" s="1497" t="s">
        <v>635</v>
      </c>
      <c r="C42" s="1498"/>
      <c r="D42" s="196"/>
      <c r="E42" s="196"/>
      <c r="F42" s="196"/>
      <c r="G42" s="196"/>
      <c r="H42" s="196"/>
      <c r="I42" s="196"/>
      <c r="J42" s="196"/>
      <c r="K42" s="196"/>
      <c r="L42" s="196"/>
      <c r="M42" s="196"/>
      <c r="N42" s="196"/>
      <c r="O42" s="196"/>
      <c r="P42" s="196"/>
      <c r="Q42" s="196"/>
      <c r="R42" s="196"/>
      <c r="S42" s="590"/>
    </row>
    <row r="43" spans="2:53" ht="15" customHeight="1">
      <c r="B43" s="184" t="s">
        <v>17</v>
      </c>
      <c r="C43" s="1259" t="s">
        <v>636</v>
      </c>
      <c r="D43" s="196">
        <v>544004.40341005696</v>
      </c>
      <c r="E43" s="196">
        <v>586568.41837388102</v>
      </c>
      <c r="F43" s="196">
        <v>596899.05554529605</v>
      </c>
      <c r="G43" s="196">
        <v>599543.70479232003</v>
      </c>
      <c r="H43" s="196">
        <v>605046.23088879604</v>
      </c>
      <c r="I43" s="196">
        <v>611797.94141405902</v>
      </c>
      <c r="J43" s="196">
        <v>618197</v>
      </c>
      <c r="K43" s="196">
        <v>637534.22398469003</v>
      </c>
      <c r="L43" s="196">
        <v>642533.47921863606</v>
      </c>
      <c r="M43" s="196">
        <v>648485.53640759795</v>
      </c>
      <c r="N43" s="196">
        <v>654351.64175755496</v>
      </c>
      <c r="O43" s="196">
        <v>659766.104427082</v>
      </c>
      <c r="P43" s="196">
        <v>664035.45434931398</v>
      </c>
      <c r="Q43" s="196">
        <v>668307.31229511404</v>
      </c>
      <c r="R43" s="196">
        <v>637903.49927253497</v>
      </c>
      <c r="S43" s="822"/>
    </row>
    <row r="44" spans="2:53" ht="15" customHeight="1">
      <c r="B44" s="180"/>
      <c r="C44" s="1259" t="s">
        <v>788</v>
      </c>
      <c r="D44" s="196">
        <v>12163.842620906</v>
      </c>
      <c r="E44" s="196">
        <v>11831.417161055</v>
      </c>
      <c r="F44" s="196">
        <v>13039.556733243</v>
      </c>
      <c r="G44" s="196">
        <v>14391.810423544999</v>
      </c>
      <c r="H44" s="196">
        <v>15060.815374125001</v>
      </c>
      <c r="I44" s="196">
        <v>15386.179639141999</v>
      </c>
      <c r="J44" s="196">
        <v>15984</v>
      </c>
      <c r="K44" s="196">
        <v>16495.484633485001</v>
      </c>
      <c r="L44" s="196">
        <v>16112.585190448001</v>
      </c>
      <c r="M44" s="196">
        <v>16180.375145155</v>
      </c>
      <c r="N44" s="196">
        <v>15965.112765112999</v>
      </c>
      <c r="O44" s="196">
        <v>15381.520441385001</v>
      </c>
      <c r="P44" s="196">
        <v>16355.100934481001</v>
      </c>
      <c r="Q44" s="196">
        <v>16654.073843381</v>
      </c>
      <c r="R44" s="196">
        <v>14870.479397583</v>
      </c>
      <c r="S44" s="822"/>
    </row>
    <row r="45" spans="2:53" ht="15" customHeight="1">
      <c r="B45" s="184" t="s">
        <v>17</v>
      </c>
      <c r="C45" s="1259" t="s">
        <v>637</v>
      </c>
      <c r="D45" s="196">
        <v>26099.888217383999</v>
      </c>
      <c r="E45" s="196">
        <v>27944.881824815999</v>
      </c>
      <c r="F45" s="196">
        <v>27946.559552332001</v>
      </c>
      <c r="G45" s="196">
        <v>27913.100124529999</v>
      </c>
      <c r="H45" s="196">
        <v>28024.140595958001</v>
      </c>
      <c r="I45" s="196">
        <v>28264.964209411999</v>
      </c>
      <c r="J45" s="196">
        <v>28570</v>
      </c>
      <c r="K45" s="196">
        <v>28843.403656950999</v>
      </c>
      <c r="L45" s="196">
        <v>29089.202419174999</v>
      </c>
      <c r="M45" s="196">
        <v>29289.688166960001</v>
      </c>
      <c r="N45" s="196">
        <v>29296.992623727001</v>
      </c>
      <c r="O45" s="196">
        <v>29551.541088071001</v>
      </c>
      <c r="P45" s="196">
        <v>29517.962455667999</v>
      </c>
      <c r="Q45" s="196">
        <v>29497.239334385999</v>
      </c>
      <c r="R45" s="196">
        <v>29630.004071171999</v>
      </c>
      <c r="S45" s="822"/>
    </row>
    <row r="46" spans="2:53" ht="15" customHeight="1">
      <c r="B46" s="180"/>
      <c r="C46" s="1259" t="s">
        <v>788</v>
      </c>
      <c r="D46" s="196">
        <v>529.20865651099996</v>
      </c>
      <c r="E46" s="196">
        <v>542.26344476899999</v>
      </c>
      <c r="F46" s="196">
        <v>569.68717403999995</v>
      </c>
      <c r="G46" s="196">
        <v>621.19861318999995</v>
      </c>
      <c r="H46" s="196">
        <v>648.57204731599995</v>
      </c>
      <c r="I46" s="196">
        <v>669.32814675899999</v>
      </c>
      <c r="J46" s="196">
        <v>711</v>
      </c>
      <c r="K46" s="196">
        <v>723.14698166999995</v>
      </c>
      <c r="L46" s="196">
        <v>727.81765090199997</v>
      </c>
      <c r="M46" s="196">
        <v>758.921337569</v>
      </c>
      <c r="N46" s="196">
        <v>750.30922046000001</v>
      </c>
      <c r="O46" s="196">
        <v>710.45874213699994</v>
      </c>
      <c r="P46" s="196">
        <v>761.46599001300001</v>
      </c>
      <c r="Q46" s="196">
        <v>769.82508599200003</v>
      </c>
      <c r="R46" s="196">
        <v>776.766988158</v>
      </c>
      <c r="S46" s="822"/>
    </row>
    <row r="47" spans="2:53" ht="15" customHeight="1">
      <c r="B47" s="184" t="s">
        <v>17</v>
      </c>
      <c r="C47" s="1259" t="s">
        <v>638</v>
      </c>
      <c r="D47" s="196">
        <v>20771.027231197</v>
      </c>
      <c r="E47" s="196">
        <v>20994.756861326001</v>
      </c>
      <c r="F47" s="196">
        <v>20738.662699361001</v>
      </c>
      <c r="G47" s="196">
        <v>20734.402289442001</v>
      </c>
      <c r="H47" s="196">
        <v>20785.435496052</v>
      </c>
      <c r="I47" s="196">
        <v>20778.227550459</v>
      </c>
      <c r="J47" s="196">
        <v>20874</v>
      </c>
      <c r="K47" s="196">
        <v>21152.189319362002</v>
      </c>
      <c r="L47" s="196">
        <v>21378.275807664999</v>
      </c>
      <c r="M47" s="196">
        <v>21841.138143700999</v>
      </c>
      <c r="N47" s="196">
        <v>22028.107726482001</v>
      </c>
      <c r="O47" s="196">
        <v>22475.890473017</v>
      </c>
      <c r="P47" s="196">
        <v>22761.863885801999</v>
      </c>
      <c r="Q47" s="196">
        <v>22977.196895749999</v>
      </c>
      <c r="R47" s="1595">
        <v>70113.807600365006</v>
      </c>
      <c r="S47" s="822"/>
    </row>
    <row r="48" spans="2:53" ht="15" customHeight="1">
      <c r="B48" s="180"/>
      <c r="C48" s="1259" t="s">
        <v>788</v>
      </c>
      <c r="D48" s="196">
        <v>943.506661119</v>
      </c>
      <c r="E48" s="196">
        <v>1004.842408408</v>
      </c>
      <c r="F48" s="196">
        <v>1057.7340593869999</v>
      </c>
      <c r="G48" s="196">
        <v>1110.970071293</v>
      </c>
      <c r="H48" s="196">
        <v>1115.322134176</v>
      </c>
      <c r="I48" s="196">
        <v>1095.354478883</v>
      </c>
      <c r="J48" s="196">
        <v>1051</v>
      </c>
      <c r="K48" s="196">
        <v>1058.9335334110001</v>
      </c>
      <c r="L48" s="196">
        <v>1029.092820115</v>
      </c>
      <c r="M48" s="196">
        <v>1003.809607972</v>
      </c>
      <c r="N48" s="196">
        <v>983.56718145399998</v>
      </c>
      <c r="O48" s="196">
        <v>935.38900838500001</v>
      </c>
      <c r="P48" s="196">
        <v>987.11602197499997</v>
      </c>
      <c r="Q48" s="196">
        <v>1004.841825653</v>
      </c>
      <c r="R48" s="196">
        <v>2737.141529131</v>
      </c>
      <c r="S48" s="822"/>
    </row>
    <row r="49" spans="2:25" ht="15" customHeight="1">
      <c r="B49" s="184" t="s">
        <v>17</v>
      </c>
      <c r="C49" s="1259" t="s">
        <v>639</v>
      </c>
      <c r="D49" s="196">
        <v>99101.000490314007</v>
      </c>
      <c r="E49" s="196">
        <v>115954.524558793</v>
      </c>
      <c r="F49" s="196">
        <v>119560.805568133</v>
      </c>
      <c r="G49" s="196">
        <v>122668.518292311</v>
      </c>
      <c r="H49" s="196">
        <v>123893.910683151</v>
      </c>
      <c r="I49" s="196">
        <v>125261.982593098</v>
      </c>
      <c r="J49" s="196">
        <v>125331</v>
      </c>
      <c r="K49" s="196">
        <v>125195.31459744601</v>
      </c>
      <c r="L49" s="196">
        <v>126430.081698432</v>
      </c>
      <c r="M49" s="196">
        <v>127113.758048305</v>
      </c>
      <c r="N49" s="196">
        <v>128824.554302936</v>
      </c>
      <c r="O49" s="196">
        <v>131419.36622208401</v>
      </c>
      <c r="P49" s="196">
        <v>132259.057339286</v>
      </c>
      <c r="Q49" s="196">
        <v>133419.639531664</v>
      </c>
      <c r="R49" s="196">
        <v>134794.049378803</v>
      </c>
      <c r="S49" s="822"/>
    </row>
    <row r="50" spans="2:25" ht="15" customHeight="1">
      <c r="B50" s="180"/>
      <c r="C50" s="1259" t="s">
        <v>788</v>
      </c>
      <c r="D50" s="196">
        <v>1973.309295991</v>
      </c>
      <c r="E50" s="196">
        <v>1756.0057694990001</v>
      </c>
      <c r="F50" s="196">
        <v>1975.141205424</v>
      </c>
      <c r="G50" s="196">
        <v>2128.0392641140002</v>
      </c>
      <c r="H50" s="196">
        <v>2230.6629863550002</v>
      </c>
      <c r="I50" s="196">
        <v>2396.490342391</v>
      </c>
      <c r="J50" s="196">
        <v>2526</v>
      </c>
      <c r="K50" s="196">
        <v>2486.0100107540002</v>
      </c>
      <c r="L50" s="196">
        <v>2586.3298642350001</v>
      </c>
      <c r="M50" s="196">
        <v>2551.8317794230002</v>
      </c>
      <c r="N50" s="196">
        <v>2609.9614034249998</v>
      </c>
      <c r="O50" s="196">
        <v>2593.8781104149998</v>
      </c>
      <c r="P50" s="196">
        <v>2653.0111846700001</v>
      </c>
      <c r="Q50" s="196">
        <v>2676.0167360370001</v>
      </c>
      <c r="R50" s="196">
        <v>2781.1692329890002</v>
      </c>
      <c r="S50" s="822"/>
    </row>
    <row r="51" spans="2:25" ht="28.5" customHeight="1">
      <c r="B51" s="184" t="s">
        <v>17</v>
      </c>
      <c r="C51" s="1259" t="s">
        <v>640</v>
      </c>
      <c r="D51" s="196">
        <v>694728.53881211299</v>
      </c>
      <c r="E51" s="196">
        <v>773016.82578175596</v>
      </c>
      <c r="F51" s="196">
        <v>781343.22892811603</v>
      </c>
      <c r="G51" s="196">
        <v>780912.70018546702</v>
      </c>
      <c r="H51" s="196">
        <v>785800.03598846705</v>
      </c>
      <c r="I51" s="196">
        <v>787929.14317449403</v>
      </c>
      <c r="J51" s="196">
        <v>793045</v>
      </c>
      <c r="K51" s="196">
        <v>788316.877433819</v>
      </c>
      <c r="L51" s="196">
        <v>795771.16837940202</v>
      </c>
      <c r="M51" s="196">
        <v>802732.94812077296</v>
      </c>
      <c r="N51" s="196">
        <v>810272.369371876</v>
      </c>
      <c r="O51" s="196">
        <v>820985.12464504503</v>
      </c>
      <c r="P51" s="196">
        <v>821923.20065306197</v>
      </c>
      <c r="Q51" s="196">
        <v>825603.96197892295</v>
      </c>
      <c r="R51" s="196">
        <v>834120.156444725</v>
      </c>
      <c r="S51" s="822"/>
    </row>
    <row r="52" spans="2:25" ht="15" customHeight="1">
      <c r="B52" s="180"/>
      <c r="C52" s="1259" t="s">
        <v>788</v>
      </c>
      <c r="D52" s="196">
        <v>8961.4425076770003</v>
      </c>
      <c r="E52" s="196">
        <v>9726.3263120600004</v>
      </c>
      <c r="F52" s="196">
        <v>10357.093290139001</v>
      </c>
      <c r="G52" s="196">
        <v>10710.332658799</v>
      </c>
      <c r="H52" s="196">
        <v>11114.800430697</v>
      </c>
      <c r="I52" s="196">
        <v>9885.5501990600005</v>
      </c>
      <c r="J52" s="196">
        <v>10456</v>
      </c>
      <c r="K52" s="196">
        <v>10117.853531199</v>
      </c>
      <c r="L52" s="196">
        <v>10080.292434172999</v>
      </c>
      <c r="M52" s="196">
        <v>10349.708685961001</v>
      </c>
      <c r="N52" s="196">
        <v>10418.761936962999</v>
      </c>
      <c r="O52" s="196">
        <v>10271.008942646</v>
      </c>
      <c r="P52" s="196">
        <v>10952.512491809999</v>
      </c>
      <c r="Q52" s="196">
        <v>11359.794630324001</v>
      </c>
      <c r="R52" s="196">
        <v>11430.189349116001</v>
      </c>
      <c r="S52" s="822"/>
    </row>
    <row r="53" spans="2:25" ht="15" customHeight="1">
      <c r="B53" s="1502" t="s">
        <v>641</v>
      </c>
      <c r="C53" s="1503"/>
      <c r="D53" s="196">
        <v>235831.15104046199</v>
      </c>
      <c r="E53" s="196">
        <v>247851.95595600901</v>
      </c>
      <c r="F53" s="196">
        <v>250604.62622463299</v>
      </c>
      <c r="G53" s="196">
        <v>251154.498038113</v>
      </c>
      <c r="H53" s="196">
        <v>251327.20915680099</v>
      </c>
      <c r="I53" s="196">
        <v>254238.672029195</v>
      </c>
      <c r="J53" s="196">
        <v>256665</v>
      </c>
      <c r="K53" s="196">
        <v>259109.29186736501</v>
      </c>
      <c r="L53" s="196">
        <v>262324.48337610398</v>
      </c>
      <c r="M53" s="196">
        <v>265699.01540935301</v>
      </c>
      <c r="N53" s="196">
        <v>267795.603901016</v>
      </c>
      <c r="O53" s="196">
        <v>269457.59862389299</v>
      </c>
      <c r="P53" s="196">
        <v>270660.07505838003</v>
      </c>
      <c r="Q53" s="196">
        <v>272249.66381282301</v>
      </c>
      <c r="R53" s="196">
        <v>274280.75750372501</v>
      </c>
      <c r="S53" s="822"/>
    </row>
    <row r="54" spans="2:25" s="49" customFormat="1" ht="15" customHeight="1" thickBot="1">
      <c r="B54" s="185"/>
      <c r="C54" s="591" t="s">
        <v>789</v>
      </c>
      <c r="D54" s="314">
        <v>2776.245772407</v>
      </c>
      <c r="E54" s="314">
        <v>2371.183892176</v>
      </c>
      <c r="F54" s="314">
        <v>2522.8964887990001</v>
      </c>
      <c r="G54" s="314">
        <v>2572.669586817</v>
      </c>
      <c r="H54" s="314">
        <v>2602.6531311160002</v>
      </c>
      <c r="I54" s="314">
        <v>2598.457668688</v>
      </c>
      <c r="J54" s="314">
        <v>2727</v>
      </c>
      <c r="K54" s="314">
        <v>2713.6621057060001</v>
      </c>
      <c r="L54" s="314">
        <v>2804.38395498</v>
      </c>
      <c r="M54" s="314">
        <v>2841.2748408739999</v>
      </c>
      <c r="N54" s="314">
        <v>2892.5235538779998</v>
      </c>
      <c r="O54" s="314">
        <v>2793.5843524299999</v>
      </c>
      <c r="P54" s="314">
        <v>2933.7948643939999</v>
      </c>
      <c r="Q54" s="314">
        <v>3069.8335968040001</v>
      </c>
      <c r="R54" s="314">
        <v>3086.1506355199999</v>
      </c>
      <c r="S54" s="825"/>
    </row>
    <row r="55" spans="2:25" ht="102" customHeight="1">
      <c r="B55" s="1499" t="s">
        <v>835</v>
      </c>
      <c r="C55" s="1500"/>
      <c r="D55" s="1500"/>
      <c r="E55" s="1500"/>
      <c r="F55" s="1500"/>
      <c r="G55" s="1500"/>
      <c r="H55" s="1500"/>
      <c r="I55" s="1500"/>
      <c r="J55" s="1500"/>
      <c r="K55" s="1500"/>
      <c r="L55" s="1500"/>
      <c r="M55" s="1500"/>
      <c r="N55" s="1500"/>
      <c r="O55" s="1500"/>
      <c r="P55" s="1500"/>
      <c r="Q55" s="1500"/>
      <c r="R55" s="1500"/>
      <c r="S55" s="1501"/>
    </row>
    <row r="56" spans="2:25" ht="22.5" customHeight="1">
      <c r="B56" s="1360" t="s">
        <v>423</v>
      </c>
      <c r="C56" s="1475"/>
      <c r="D56" s="1324">
        <v>2021</v>
      </c>
      <c r="E56" s="1324">
        <v>2022</v>
      </c>
      <c r="F56" s="1324">
        <v>2023</v>
      </c>
      <c r="G56" s="1324"/>
      <c r="H56" s="1324"/>
      <c r="I56" s="1324"/>
      <c r="J56" s="1324"/>
      <c r="K56" s="1324"/>
      <c r="L56" s="1324"/>
      <c r="M56" s="1324"/>
      <c r="N56" s="1324"/>
      <c r="O56" s="1324"/>
      <c r="P56" s="1324">
        <v>2024</v>
      </c>
      <c r="Q56" s="1324"/>
      <c r="R56" s="1324"/>
      <c r="S56" s="878"/>
    </row>
    <row r="57" spans="2:25" ht="21" customHeight="1">
      <c r="B57" s="1360"/>
      <c r="C57" s="1475"/>
      <c r="D57" s="1326"/>
      <c r="E57" s="1324"/>
      <c r="F57" s="821" t="s">
        <v>2</v>
      </c>
      <c r="G57" s="821" t="s">
        <v>3</v>
      </c>
      <c r="H57" s="821" t="s">
        <v>4</v>
      </c>
      <c r="I57" s="821" t="s">
        <v>5</v>
      </c>
      <c r="J57" s="821" t="s">
        <v>6</v>
      </c>
      <c r="K57" s="821" t="s">
        <v>267</v>
      </c>
      <c r="L57" s="821" t="s">
        <v>7</v>
      </c>
      <c r="M57" s="821" t="s">
        <v>13</v>
      </c>
      <c r="N57" s="821" t="s">
        <v>14</v>
      </c>
      <c r="O57" s="821" t="s">
        <v>15</v>
      </c>
      <c r="P57" s="821" t="s">
        <v>0</v>
      </c>
      <c r="Q57" s="821" t="s">
        <v>1</v>
      </c>
      <c r="R57" s="821" t="s">
        <v>2</v>
      </c>
      <c r="S57" s="824"/>
    </row>
    <row r="58" spans="2:25" ht="15" customHeight="1">
      <c r="B58" s="1506" t="s">
        <v>790</v>
      </c>
      <c r="C58" s="1507"/>
      <c r="D58" s="588"/>
      <c r="E58" s="588"/>
      <c r="F58" s="588"/>
      <c r="G58" s="588"/>
      <c r="H58" s="588"/>
      <c r="I58" s="588"/>
      <c r="J58" s="588"/>
      <c r="K58" s="588"/>
      <c r="L58" s="588"/>
      <c r="M58" s="588"/>
      <c r="N58" s="588"/>
      <c r="O58" s="588"/>
      <c r="P58" s="588"/>
      <c r="Q58" s="588"/>
      <c r="R58" s="588"/>
      <c r="S58" s="589"/>
    </row>
    <row r="59" spans="2:25" ht="15" customHeight="1">
      <c r="B59" s="180" t="s">
        <v>18</v>
      </c>
      <c r="C59" s="1259" t="s">
        <v>618</v>
      </c>
      <c r="D59" s="196">
        <v>32865.479674702001</v>
      </c>
      <c r="E59" s="196">
        <v>35760.042881435998</v>
      </c>
      <c r="F59" s="196">
        <v>35344.885462516002</v>
      </c>
      <c r="G59" s="196">
        <v>34346.151114619002</v>
      </c>
      <c r="H59" s="196">
        <v>33393.929163232999</v>
      </c>
      <c r="I59" s="196">
        <v>34183.563547215002</v>
      </c>
      <c r="J59" s="196">
        <v>31714.757039436998</v>
      </c>
      <c r="K59" s="196">
        <v>31991.782169279999</v>
      </c>
      <c r="L59" s="196">
        <v>32359.915850293</v>
      </c>
      <c r="M59" s="196">
        <v>32830.522990794001</v>
      </c>
      <c r="N59" s="196">
        <v>32210.081668323</v>
      </c>
      <c r="O59" s="196">
        <v>33057.910568567997</v>
      </c>
      <c r="P59" s="196">
        <v>33469.539210613999</v>
      </c>
      <c r="Q59" s="196">
        <v>33637.068528543001</v>
      </c>
      <c r="R59" s="196">
        <v>27168.308958662001</v>
      </c>
      <c r="S59" s="313"/>
      <c r="T59" s="24"/>
      <c r="U59" s="24"/>
      <c r="V59" s="24"/>
      <c r="W59" s="24"/>
      <c r="X59" s="24">
        <f>R59+R61+R63+R65+R67+R69+R71+R73+R75+R77+R79+R81+R83+R85+R87+R89+R91+R97+R99+R101+R103+R105+R107</f>
        <v>715507.96968726197</v>
      </c>
      <c r="Y59" s="24"/>
    </row>
    <row r="60" spans="2:25" ht="15" customHeight="1">
      <c r="B60" s="180"/>
      <c r="C60" s="1259" t="s">
        <v>788</v>
      </c>
      <c r="D60" s="196">
        <v>1016.3997246289999</v>
      </c>
      <c r="E60" s="196">
        <v>669.26404037999998</v>
      </c>
      <c r="F60" s="196">
        <v>756.59006408699997</v>
      </c>
      <c r="G60" s="196">
        <v>817.31848034100005</v>
      </c>
      <c r="H60" s="196">
        <v>819.17308867600002</v>
      </c>
      <c r="I60" s="196">
        <v>815.09667141600005</v>
      </c>
      <c r="J60" s="196">
        <v>848.81628162000004</v>
      </c>
      <c r="K60" s="196">
        <v>866.13460302500005</v>
      </c>
      <c r="L60" s="196">
        <v>866.322945946</v>
      </c>
      <c r="M60" s="196">
        <v>873.07628214500005</v>
      </c>
      <c r="N60" s="196">
        <v>878.94279638800003</v>
      </c>
      <c r="O60" s="196">
        <v>814.82756147199996</v>
      </c>
      <c r="P60" s="196">
        <v>907.96886434099997</v>
      </c>
      <c r="Q60" s="196">
        <v>867.41408792599998</v>
      </c>
      <c r="R60" s="196">
        <v>871.56705741499991</v>
      </c>
      <c r="S60" s="313"/>
      <c r="T60" s="24"/>
      <c r="U60" s="24"/>
      <c r="V60" s="24"/>
      <c r="W60" s="24"/>
      <c r="X60" s="24">
        <f>R60+R62+R64+R66+R68+R70+R72+R74+R76+R78+R80+R82+R84+R86+R88+R90+R92+R98+R100+R102+R104+R106+R108</f>
        <v>17501.777751987</v>
      </c>
      <c r="Y60" s="24"/>
    </row>
    <row r="61" spans="2:25" ht="15" customHeight="1">
      <c r="B61" s="180" t="s">
        <v>19</v>
      </c>
      <c r="C61" s="1259" t="s">
        <v>619</v>
      </c>
      <c r="D61" s="196">
        <v>1875.9296114919998</v>
      </c>
      <c r="E61" s="196">
        <v>2621.8418503490002</v>
      </c>
      <c r="F61" s="196">
        <v>2287.5721310129998</v>
      </c>
      <c r="G61" s="196">
        <v>2269.8964409780001</v>
      </c>
      <c r="H61" s="196">
        <v>2114.2833658720001</v>
      </c>
      <c r="I61" s="196">
        <v>2135.751336932</v>
      </c>
      <c r="J61" s="196">
        <v>2154.5574877210001</v>
      </c>
      <c r="K61" s="196">
        <v>2209.4015111919998</v>
      </c>
      <c r="L61" s="196">
        <v>2258.578337856</v>
      </c>
      <c r="M61" s="196">
        <v>2285.4608242529998</v>
      </c>
      <c r="N61" s="196">
        <v>2143.0097129870001</v>
      </c>
      <c r="O61" s="196">
        <v>2145.9470725159999</v>
      </c>
      <c r="P61" s="196">
        <v>1980.0463457629999</v>
      </c>
      <c r="Q61" s="196">
        <v>1940.552864797</v>
      </c>
      <c r="R61" s="196">
        <v>1610.2187070130001</v>
      </c>
      <c r="S61" s="313"/>
    </row>
    <row r="62" spans="2:25" ht="15" customHeight="1">
      <c r="B62" s="180"/>
      <c r="C62" s="1259" t="s">
        <v>788</v>
      </c>
      <c r="D62" s="196">
        <v>91.632703113999995</v>
      </c>
      <c r="E62" s="196">
        <v>182.952673232</v>
      </c>
      <c r="F62" s="196">
        <v>185.93952009200001</v>
      </c>
      <c r="G62" s="196">
        <v>203.726772826</v>
      </c>
      <c r="H62" s="196">
        <v>194.87809234400001</v>
      </c>
      <c r="I62" s="196">
        <v>199.42607099899999</v>
      </c>
      <c r="J62" s="196">
        <v>215.11003878700001</v>
      </c>
      <c r="K62" s="196">
        <v>211.52879455500002</v>
      </c>
      <c r="L62" s="196">
        <v>216.50157142100002</v>
      </c>
      <c r="M62" s="196">
        <v>224.184452518</v>
      </c>
      <c r="N62" s="196">
        <v>219.40024103900001</v>
      </c>
      <c r="O62" s="196">
        <v>202.11146809100001</v>
      </c>
      <c r="P62" s="196">
        <v>208.726452868</v>
      </c>
      <c r="Q62" s="196">
        <v>144.13513713899999</v>
      </c>
      <c r="R62" s="196">
        <v>139.97201293500001</v>
      </c>
      <c r="S62" s="313"/>
    </row>
    <row r="63" spans="2:25" ht="15" customHeight="1">
      <c r="B63" s="180" t="s">
        <v>20</v>
      </c>
      <c r="C63" s="1259" t="s">
        <v>620</v>
      </c>
      <c r="D63" s="196">
        <v>9804.8153724940003</v>
      </c>
      <c r="E63" s="196">
        <v>15306.286820919</v>
      </c>
      <c r="F63" s="196">
        <v>14828.400121635999</v>
      </c>
      <c r="G63" s="196">
        <v>15465.884391718</v>
      </c>
      <c r="H63" s="196">
        <v>14056.968605041</v>
      </c>
      <c r="I63" s="196">
        <v>13984.910297717999</v>
      </c>
      <c r="J63" s="196">
        <v>13392.486896108001</v>
      </c>
      <c r="K63" s="196">
        <v>13967.571798921999</v>
      </c>
      <c r="L63" s="196">
        <v>14691.794474664999</v>
      </c>
      <c r="M63" s="196">
        <v>16650.062558931</v>
      </c>
      <c r="N63" s="196">
        <v>17383.624546805</v>
      </c>
      <c r="O63" s="196">
        <v>16137.788527288001</v>
      </c>
      <c r="P63" s="196">
        <v>16608.130573987</v>
      </c>
      <c r="Q63" s="196">
        <v>16599.21149564</v>
      </c>
      <c r="R63" s="196">
        <v>16814.124974709001</v>
      </c>
      <c r="S63" s="313"/>
    </row>
    <row r="64" spans="2:25" ht="15" customHeight="1">
      <c r="B64" s="183"/>
      <c r="C64" s="1259" t="s">
        <v>788</v>
      </c>
      <c r="D64" s="196">
        <v>248.97887816399998</v>
      </c>
      <c r="E64" s="196">
        <v>240.56679831699998</v>
      </c>
      <c r="F64" s="196">
        <v>303.63776346399999</v>
      </c>
      <c r="G64" s="196">
        <v>294.959867406</v>
      </c>
      <c r="H64" s="196">
        <v>244.026058893</v>
      </c>
      <c r="I64" s="196">
        <v>236.808034902</v>
      </c>
      <c r="J64" s="196">
        <v>226.97203847700001</v>
      </c>
      <c r="K64" s="196">
        <v>229.08203459800001</v>
      </c>
      <c r="L64" s="196">
        <v>228.805560797</v>
      </c>
      <c r="M64" s="196">
        <v>230.520673528</v>
      </c>
      <c r="N64" s="196">
        <v>235.14712614000001</v>
      </c>
      <c r="O64" s="196">
        <v>235.76893176999999</v>
      </c>
      <c r="P64" s="196">
        <v>248.17670881000001</v>
      </c>
      <c r="Q64" s="196">
        <v>250.91408179999999</v>
      </c>
      <c r="R64" s="196">
        <v>277.12855426100003</v>
      </c>
      <c r="S64" s="838"/>
    </row>
    <row r="65" spans="2:19" ht="15" customHeight="1">
      <c r="B65" s="180" t="s">
        <v>22</v>
      </c>
      <c r="C65" s="1259" t="s">
        <v>621</v>
      </c>
      <c r="D65" s="196">
        <v>102558.64845733601</v>
      </c>
      <c r="E65" s="196">
        <v>98215.821952315004</v>
      </c>
      <c r="F65" s="196">
        <v>94225.304889553998</v>
      </c>
      <c r="G65" s="196">
        <v>94438.142240522007</v>
      </c>
      <c r="H65" s="196">
        <v>91268.522575994008</v>
      </c>
      <c r="I65" s="196">
        <v>94068.368226896011</v>
      </c>
      <c r="J65" s="196">
        <v>95962.316564934998</v>
      </c>
      <c r="K65" s="196">
        <v>93801.962912763993</v>
      </c>
      <c r="L65" s="196">
        <v>94815.527373240999</v>
      </c>
      <c r="M65" s="196">
        <v>95917.324467668004</v>
      </c>
      <c r="N65" s="196">
        <v>94266.094413140003</v>
      </c>
      <c r="O65" s="196">
        <v>97423.738047526989</v>
      </c>
      <c r="P65" s="196">
        <v>94830.854080599995</v>
      </c>
      <c r="Q65" s="196">
        <v>94802.30612448699</v>
      </c>
      <c r="R65" s="196">
        <v>96642.189462359995</v>
      </c>
      <c r="S65" s="313"/>
    </row>
    <row r="66" spans="2:19" ht="15" customHeight="1">
      <c r="B66" s="180"/>
      <c r="C66" s="1259" t="s">
        <v>788</v>
      </c>
      <c r="D66" s="196">
        <v>4250.8771785370009</v>
      </c>
      <c r="E66" s="196">
        <v>2332.9408231789998</v>
      </c>
      <c r="F66" s="196">
        <v>2305.8716217619999</v>
      </c>
      <c r="G66" s="196">
        <v>2341.7926669119997</v>
      </c>
      <c r="H66" s="196">
        <v>2679.5456358240003</v>
      </c>
      <c r="I66" s="196">
        <v>2187.29253432</v>
      </c>
      <c r="J66" s="196">
        <v>2181.2909361649999</v>
      </c>
      <c r="K66" s="196">
        <v>2089.6443608210002</v>
      </c>
      <c r="L66" s="196">
        <v>2133.5025449190002</v>
      </c>
      <c r="M66" s="196">
        <v>2067.60991448</v>
      </c>
      <c r="N66" s="196">
        <v>2318.3993914010002</v>
      </c>
      <c r="O66" s="196">
        <v>2039.5036446070001</v>
      </c>
      <c r="P66" s="196">
        <v>2092.4675512859999</v>
      </c>
      <c r="Q66" s="196">
        <v>2075.6398482469999</v>
      </c>
      <c r="R66" s="196">
        <v>2071.2676534319999</v>
      </c>
      <c r="S66" s="313"/>
    </row>
    <row r="67" spans="2:19" ht="15" customHeight="1">
      <c r="B67" s="180" t="s">
        <v>23</v>
      </c>
      <c r="C67" s="1259" t="s">
        <v>622</v>
      </c>
      <c r="D67" s="196">
        <v>13334.775866153999</v>
      </c>
      <c r="E67" s="196">
        <v>11080.409180969</v>
      </c>
      <c r="F67" s="196">
        <v>10216.14639591</v>
      </c>
      <c r="G67" s="196">
        <v>10106.827778307999</v>
      </c>
      <c r="H67" s="196">
        <v>9677.9776249749993</v>
      </c>
      <c r="I67" s="196">
        <v>9931.3911266619998</v>
      </c>
      <c r="J67" s="196">
        <v>10303.044699778999</v>
      </c>
      <c r="K67" s="196">
        <v>10506.171356103001</v>
      </c>
      <c r="L67" s="196">
        <v>10804.619602221999</v>
      </c>
      <c r="M67" s="196">
        <v>11087.106995327998</v>
      </c>
      <c r="N67" s="196">
        <v>11938.621606827001</v>
      </c>
      <c r="O67" s="196">
        <v>9194.6276648879993</v>
      </c>
      <c r="P67" s="196">
        <v>8993.8845890350003</v>
      </c>
      <c r="Q67" s="196">
        <v>9365.3924705240006</v>
      </c>
      <c r="R67" s="196">
        <v>9786.8344969730006</v>
      </c>
      <c r="S67" s="313"/>
    </row>
    <row r="68" spans="2:19" ht="15" customHeight="1">
      <c r="B68" s="180"/>
      <c r="C68" s="1259" t="s">
        <v>788</v>
      </c>
      <c r="D68" s="196">
        <v>129.39794579299999</v>
      </c>
      <c r="E68" s="196">
        <v>66.607327514000005</v>
      </c>
      <c r="F68" s="196">
        <v>67.334284456999995</v>
      </c>
      <c r="G68" s="196">
        <v>66.747735120000002</v>
      </c>
      <c r="H68" s="196">
        <v>64.770144879</v>
      </c>
      <c r="I68" s="196">
        <v>12.594711447</v>
      </c>
      <c r="J68" s="196">
        <v>14.025543952</v>
      </c>
      <c r="K68" s="196">
        <v>13.987888947</v>
      </c>
      <c r="L68" s="196">
        <v>13.117995786</v>
      </c>
      <c r="M68" s="196">
        <v>13.299148992999999</v>
      </c>
      <c r="N68" s="196">
        <v>12.621648571</v>
      </c>
      <c r="O68" s="196">
        <v>12.585058398999999</v>
      </c>
      <c r="P68" s="196">
        <v>15.050884288000001</v>
      </c>
      <c r="Q68" s="196">
        <v>14.918352139</v>
      </c>
      <c r="R68" s="196">
        <v>10.7155377</v>
      </c>
      <c r="S68" s="313"/>
    </row>
    <row r="69" spans="2:19" ht="15" customHeight="1">
      <c r="B69" s="180" t="s">
        <v>24</v>
      </c>
      <c r="C69" s="1259" t="s">
        <v>575</v>
      </c>
      <c r="D69" s="196">
        <v>38985.870683169996</v>
      </c>
      <c r="E69" s="196">
        <v>44281.342817725003</v>
      </c>
      <c r="F69" s="196">
        <v>46005.431521376995</v>
      </c>
      <c r="G69" s="196">
        <v>46167.056191969001</v>
      </c>
      <c r="H69" s="196">
        <v>42806.197794862004</v>
      </c>
      <c r="I69" s="196">
        <v>45046.269073836003</v>
      </c>
      <c r="J69" s="196">
        <v>43943.844497575003</v>
      </c>
      <c r="K69" s="196">
        <v>44800.662786839996</v>
      </c>
      <c r="L69" s="196">
        <v>44307.401174298997</v>
      </c>
      <c r="M69" s="196">
        <v>44158.837688316999</v>
      </c>
      <c r="N69" s="196">
        <v>41257.073040921998</v>
      </c>
      <c r="O69" s="196">
        <v>38974.234104078001</v>
      </c>
      <c r="P69" s="196">
        <v>35960.584606550001</v>
      </c>
      <c r="Q69" s="196">
        <v>36192.041111050996</v>
      </c>
      <c r="R69" s="196">
        <v>36679.532747284</v>
      </c>
      <c r="S69" s="313"/>
    </row>
    <row r="70" spans="2:19" ht="15" customHeight="1">
      <c r="B70" s="183"/>
      <c r="C70" s="1259" t="s">
        <v>788</v>
      </c>
      <c r="D70" s="196">
        <v>2272.2414031970002</v>
      </c>
      <c r="E70" s="196">
        <v>2012.2315267710001</v>
      </c>
      <c r="F70" s="196">
        <v>2206.3463236729999</v>
      </c>
      <c r="G70" s="196">
        <v>2280.1681798090003</v>
      </c>
      <c r="H70" s="196">
        <v>2097.6506276689997</v>
      </c>
      <c r="I70" s="196">
        <v>2138.7973084260002</v>
      </c>
      <c r="J70" s="196">
        <v>2236.665340387</v>
      </c>
      <c r="K70" s="196">
        <v>2164.312054002</v>
      </c>
      <c r="L70" s="196">
        <v>2209.2614083070002</v>
      </c>
      <c r="M70" s="196">
        <v>2343.9450749279999</v>
      </c>
      <c r="N70" s="196">
        <v>2014.750322716</v>
      </c>
      <c r="O70" s="196">
        <v>1761.765308392</v>
      </c>
      <c r="P70" s="196">
        <v>1889.3034062950001</v>
      </c>
      <c r="Q70" s="196">
        <v>1938.2332115660001</v>
      </c>
      <c r="R70" s="196">
        <v>1964.662919743</v>
      </c>
      <c r="S70" s="313"/>
    </row>
    <row r="71" spans="2:19" ht="15" customHeight="1">
      <c r="B71" s="180" t="s">
        <v>25</v>
      </c>
      <c r="C71" s="1259" t="s">
        <v>623</v>
      </c>
      <c r="D71" s="196">
        <v>87472.729398273004</v>
      </c>
      <c r="E71" s="196">
        <v>97104.060819470993</v>
      </c>
      <c r="F71" s="196">
        <v>97746.512614225998</v>
      </c>
      <c r="G71" s="196">
        <v>97944.659075079006</v>
      </c>
      <c r="H71" s="196">
        <v>90919.964396448006</v>
      </c>
      <c r="I71" s="196">
        <v>93753.014022418996</v>
      </c>
      <c r="J71" s="196">
        <v>95105.379983551</v>
      </c>
      <c r="K71" s="196">
        <v>96447.222734429</v>
      </c>
      <c r="L71" s="196">
        <v>98815.414850449</v>
      </c>
      <c r="M71" s="196">
        <v>99515.129670775001</v>
      </c>
      <c r="N71" s="196">
        <v>95096.233291441997</v>
      </c>
      <c r="O71" s="196">
        <v>94827.719854180992</v>
      </c>
      <c r="P71" s="196">
        <v>96417.732585407997</v>
      </c>
      <c r="Q71" s="196">
        <v>96545.951715700008</v>
      </c>
      <c r="R71" s="196">
        <v>86781.743166123997</v>
      </c>
      <c r="S71" s="313"/>
    </row>
    <row r="72" spans="2:19" ht="15" customHeight="1">
      <c r="B72" s="180"/>
      <c r="C72" s="1259" t="s">
        <v>788</v>
      </c>
      <c r="D72" s="196">
        <v>3686.0221801489997</v>
      </c>
      <c r="E72" s="196">
        <v>4084.776323995</v>
      </c>
      <c r="F72" s="196">
        <v>4792.7596590550002</v>
      </c>
      <c r="G72" s="196">
        <v>4780.6163668520003</v>
      </c>
      <c r="H72" s="196">
        <v>4604.5728442689997</v>
      </c>
      <c r="I72" s="196">
        <v>4538.5015980070002</v>
      </c>
      <c r="J72" s="196">
        <v>5110.953299584</v>
      </c>
      <c r="K72" s="196">
        <v>4990.5236054760007</v>
      </c>
      <c r="L72" s="196">
        <v>5005.1276860420003</v>
      </c>
      <c r="M72" s="196">
        <v>5210.0049327939996</v>
      </c>
      <c r="N72" s="196">
        <v>4651.366466601</v>
      </c>
      <c r="O72" s="196">
        <v>4316.307762038</v>
      </c>
      <c r="P72" s="196">
        <v>4572.2557877660001</v>
      </c>
      <c r="Q72" s="196">
        <v>4336.5086524179997</v>
      </c>
      <c r="R72" s="196">
        <v>4388.7562659499999</v>
      </c>
      <c r="S72" s="822"/>
    </row>
    <row r="73" spans="2:19" s="49" customFormat="1" ht="24.2" customHeight="1">
      <c r="B73" s="180" t="s">
        <v>26</v>
      </c>
      <c r="C73" s="1259" t="s">
        <v>624</v>
      </c>
      <c r="D73" s="196">
        <v>24517.185827765999</v>
      </c>
      <c r="E73" s="196">
        <v>27827.500587062001</v>
      </c>
      <c r="F73" s="196">
        <v>28206.893830200999</v>
      </c>
      <c r="G73" s="196">
        <v>28642.884440674999</v>
      </c>
      <c r="H73" s="196">
        <v>23253.367871991999</v>
      </c>
      <c r="I73" s="196">
        <v>23617.623347815999</v>
      </c>
      <c r="J73" s="196">
        <v>23598.468929494</v>
      </c>
      <c r="K73" s="196">
        <v>23743.339584349</v>
      </c>
      <c r="L73" s="196">
        <v>23806.155600507998</v>
      </c>
      <c r="M73" s="196">
        <v>23618.310953857002</v>
      </c>
      <c r="N73" s="196">
        <v>22223.982073078001</v>
      </c>
      <c r="O73" s="196">
        <v>21655.467637891001</v>
      </c>
      <c r="P73" s="196">
        <v>21792.634884095001</v>
      </c>
      <c r="Q73" s="196">
        <v>21713.303552253001</v>
      </c>
      <c r="R73" s="196">
        <v>14022.981553818001</v>
      </c>
      <c r="S73" s="822"/>
    </row>
    <row r="74" spans="2:19" ht="15" customHeight="1">
      <c r="B74" s="180"/>
      <c r="C74" s="1259" t="s">
        <v>788</v>
      </c>
      <c r="D74" s="196">
        <v>2064.5472658429999</v>
      </c>
      <c r="E74" s="196">
        <v>1861.5657491069999</v>
      </c>
      <c r="F74" s="196">
        <v>1780.8936787289999</v>
      </c>
      <c r="G74" s="196">
        <v>1788.087386118</v>
      </c>
      <c r="H74" s="196">
        <v>926.48592399199993</v>
      </c>
      <c r="I74" s="196">
        <v>926.95242566799993</v>
      </c>
      <c r="J74" s="196">
        <v>973.80812964300003</v>
      </c>
      <c r="K74" s="196">
        <v>939.73892398699991</v>
      </c>
      <c r="L74" s="196">
        <v>934.23241556400001</v>
      </c>
      <c r="M74" s="196">
        <v>872.24270379200004</v>
      </c>
      <c r="N74" s="196">
        <v>764.365340565</v>
      </c>
      <c r="O74" s="196">
        <v>584.97071337399996</v>
      </c>
      <c r="P74" s="196">
        <v>569.00051154499999</v>
      </c>
      <c r="Q74" s="196">
        <v>579.10075158199993</v>
      </c>
      <c r="R74" s="196">
        <v>533.79226090500003</v>
      </c>
      <c r="S74" s="822"/>
    </row>
    <row r="75" spans="2:19" ht="24">
      <c r="B75" s="180" t="s">
        <v>27</v>
      </c>
      <c r="C75" s="1259" t="s">
        <v>625</v>
      </c>
      <c r="D75" s="196">
        <v>20014.914888030999</v>
      </c>
      <c r="E75" s="196">
        <v>21859.977750267</v>
      </c>
      <c r="F75" s="196">
        <v>22316.047653715999</v>
      </c>
      <c r="G75" s="196">
        <v>24087.25867255</v>
      </c>
      <c r="H75" s="196">
        <v>21844.484734078</v>
      </c>
      <c r="I75" s="196">
        <v>22630.643452052002</v>
      </c>
      <c r="J75" s="196">
        <v>22617.356916711</v>
      </c>
      <c r="K75" s="196">
        <v>22825.172138303002</v>
      </c>
      <c r="L75" s="196">
        <v>23533.557288807999</v>
      </c>
      <c r="M75" s="196">
        <v>23377.122335120002</v>
      </c>
      <c r="N75" s="196">
        <v>22205.753308789001</v>
      </c>
      <c r="O75" s="196">
        <v>22578.117496293999</v>
      </c>
      <c r="P75" s="196">
        <v>23007.216510291</v>
      </c>
      <c r="Q75" s="196">
        <v>22704.882869542998</v>
      </c>
      <c r="R75" s="196">
        <v>23943.516509564</v>
      </c>
      <c r="S75" s="822"/>
    </row>
    <row r="76" spans="2:19" ht="15" customHeight="1">
      <c r="B76" s="180"/>
      <c r="C76" s="1259" t="s">
        <v>788</v>
      </c>
      <c r="D76" s="196">
        <v>537.16482276700003</v>
      </c>
      <c r="E76" s="196">
        <v>658.23320456900001</v>
      </c>
      <c r="F76" s="196">
        <v>758.40730512699997</v>
      </c>
      <c r="G76" s="196">
        <v>797.189746904</v>
      </c>
      <c r="H76" s="196">
        <v>706.97371598500001</v>
      </c>
      <c r="I76" s="196">
        <v>689.32909019299996</v>
      </c>
      <c r="J76" s="196">
        <v>658.11849005299996</v>
      </c>
      <c r="K76" s="196">
        <v>644.32569154800001</v>
      </c>
      <c r="L76" s="196">
        <v>615.42797574200006</v>
      </c>
      <c r="M76" s="196">
        <v>608.99140210799999</v>
      </c>
      <c r="N76" s="196">
        <v>600.319640456</v>
      </c>
      <c r="O76" s="196">
        <v>549.51525027100001</v>
      </c>
      <c r="P76" s="196">
        <v>708.74515922199998</v>
      </c>
      <c r="Q76" s="196">
        <v>715.61548534099995</v>
      </c>
      <c r="R76" s="196">
        <v>645.56088618000001</v>
      </c>
      <c r="S76" s="822"/>
    </row>
    <row r="77" spans="2:19" ht="15" customHeight="1">
      <c r="B77" s="180" t="s">
        <v>28</v>
      </c>
      <c r="C77" s="1259" t="s">
        <v>626</v>
      </c>
      <c r="D77" s="196">
        <v>42842.929148357995</v>
      </c>
      <c r="E77" s="196">
        <v>49509.444149982002</v>
      </c>
      <c r="F77" s="196">
        <v>50797.625171964995</v>
      </c>
      <c r="G77" s="196">
        <v>50657.869784081995</v>
      </c>
      <c r="H77" s="196">
        <v>48920.469183031004</v>
      </c>
      <c r="I77" s="196">
        <v>50331.255395307002</v>
      </c>
      <c r="J77" s="196">
        <v>51094.718271348</v>
      </c>
      <c r="K77" s="196">
        <v>53072.196578487994</v>
      </c>
      <c r="L77" s="196">
        <v>55110.212942727005</v>
      </c>
      <c r="M77" s="196">
        <v>55202.915026657</v>
      </c>
      <c r="N77" s="196">
        <v>53289.213499906</v>
      </c>
      <c r="O77" s="196">
        <v>53748.947552336998</v>
      </c>
      <c r="P77" s="196">
        <v>49224.978725910005</v>
      </c>
      <c r="Q77" s="196">
        <v>49514.356476458001</v>
      </c>
      <c r="R77" s="196">
        <v>50455.749617547001</v>
      </c>
      <c r="S77" s="822"/>
    </row>
    <row r="78" spans="2:19" ht="15" customHeight="1">
      <c r="B78" s="180"/>
      <c r="C78" s="1259" t="s">
        <v>788</v>
      </c>
      <c r="D78" s="196">
        <v>191.068648422</v>
      </c>
      <c r="E78" s="196">
        <v>496.11833866699999</v>
      </c>
      <c r="F78" s="196">
        <v>517.74582419600006</v>
      </c>
      <c r="G78" s="196">
        <v>470.76474825300005</v>
      </c>
      <c r="H78" s="196">
        <v>264.501767965</v>
      </c>
      <c r="I78" s="196">
        <v>279.184562336</v>
      </c>
      <c r="J78" s="196">
        <v>279.11560604499999</v>
      </c>
      <c r="K78" s="196">
        <v>305.717239699</v>
      </c>
      <c r="L78" s="196">
        <v>305.85610078999997</v>
      </c>
      <c r="M78" s="196">
        <v>278.219841836</v>
      </c>
      <c r="N78" s="196">
        <v>274.830494601</v>
      </c>
      <c r="O78" s="196">
        <v>256.196280462</v>
      </c>
      <c r="P78" s="196">
        <v>263.83757942900002</v>
      </c>
      <c r="Q78" s="196">
        <v>377.72815665000002</v>
      </c>
      <c r="R78" s="196">
        <v>380.07725260300003</v>
      </c>
      <c r="S78" s="822"/>
    </row>
    <row r="79" spans="2:19" ht="24.2" customHeight="1">
      <c r="B79" s="180" t="s">
        <v>119</v>
      </c>
      <c r="C79" s="1259" t="s">
        <v>627</v>
      </c>
      <c r="D79" s="196">
        <v>33664.373735101995</v>
      </c>
      <c r="E79" s="196">
        <v>40856.078871707003</v>
      </c>
      <c r="F79" s="196">
        <v>42440.460494219995</v>
      </c>
      <c r="G79" s="196">
        <v>41774.015711937005</v>
      </c>
      <c r="H79" s="196">
        <v>39261.807714996998</v>
      </c>
      <c r="I79" s="196">
        <v>40769.497938795001</v>
      </c>
      <c r="J79" s="196">
        <v>43225.568354571005</v>
      </c>
      <c r="K79" s="196">
        <v>43110.722631930999</v>
      </c>
      <c r="L79" s="196">
        <v>44596.072349435999</v>
      </c>
      <c r="M79" s="196">
        <v>45469.480686770003</v>
      </c>
      <c r="N79" s="196">
        <v>43690.629137468997</v>
      </c>
      <c r="O79" s="196">
        <v>43365.141142434004</v>
      </c>
      <c r="P79" s="196">
        <v>41413.848582651</v>
      </c>
      <c r="Q79" s="196">
        <v>41937.835043430998</v>
      </c>
      <c r="R79" s="196">
        <v>40152.784039464001</v>
      </c>
      <c r="S79" s="822"/>
    </row>
    <row r="80" spans="2:19" ht="15" customHeight="1">
      <c r="B80" s="180"/>
      <c r="C80" s="1259" t="s">
        <v>788</v>
      </c>
      <c r="D80" s="196">
        <v>1202.953359204</v>
      </c>
      <c r="E80" s="196">
        <v>1044.4563357960001</v>
      </c>
      <c r="F80" s="196">
        <v>1086.3267913879999</v>
      </c>
      <c r="G80" s="196">
        <v>1108.332991302</v>
      </c>
      <c r="H80" s="196">
        <v>1068.9215714459999</v>
      </c>
      <c r="I80" s="196">
        <v>1045.675008617</v>
      </c>
      <c r="J80" s="196">
        <v>1250.220758703</v>
      </c>
      <c r="K80" s="196">
        <v>1255.6806920659999</v>
      </c>
      <c r="L80" s="196">
        <v>1223.2126805600001</v>
      </c>
      <c r="M80" s="196">
        <v>1249.4265091120001</v>
      </c>
      <c r="N80" s="196">
        <v>1228.372879449</v>
      </c>
      <c r="O80" s="196">
        <v>1209.7216800199999</v>
      </c>
      <c r="P80" s="196">
        <v>1213.711788931</v>
      </c>
      <c r="Q80" s="196">
        <v>1302.0113548659999</v>
      </c>
      <c r="R80" s="196">
        <v>1244.370845641</v>
      </c>
      <c r="S80" s="822"/>
    </row>
    <row r="81" spans="2:19" ht="24.2" customHeight="1">
      <c r="B81" s="180" t="s">
        <v>81</v>
      </c>
      <c r="C81" s="1259" t="s">
        <v>628</v>
      </c>
      <c r="D81" s="196">
        <v>2478.6225268809999</v>
      </c>
      <c r="E81" s="196">
        <v>2003.6571431990001</v>
      </c>
      <c r="F81" s="196">
        <v>1697.10419043</v>
      </c>
      <c r="G81" s="196">
        <v>1622.1291663760001</v>
      </c>
      <c r="H81" s="196">
        <v>1561.273737475</v>
      </c>
      <c r="I81" s="196">
        <v>1642.280034123</v>
      </c>
      <c r="J81" s="196">
        <v>1481.705934006</v>
      </c>
      <c r="K81" s="196">
        <v>1409.7029408559999</v>
      </c>
      <c r="L81" s="196">
        <v>1279.9486099179999</v>
      </c>
      <c r="M81" s="196">
        <v>1221.6288549880001</v>
      </c>
      <c r="N81" s="196">
        <v>1239.5146112750001</v>
      </c>
      <c r="O81" s="196">
        <v>1545.825191227</v>
      </c>
      <c r="P81" s="196">
        <v>1272.0910159109999</v>
      </c>
      <c r="Q81" s="196">
        <v>1193.5760139629999</v>
      </c>
      <c r="R81" s="196">
        <v>1086.517642219</v>
      </c>
      <c r="S81" s="822"/>
    </row>
    <row r="82" spans="2:19" ht="15" customHeight="1">
      <c r="B82" s="180"/>
      <c r="C82" s="1259" t="s">
        <v>788</v>
      </c>
      <c r="D82" s="196">
        <v>0.154527841</v>
      </c>
      <c r="E82" s="196">
        <v>7.6345655999999998E-2</v>
      </c>
      <c r="F82" s="196">
        <v>0.37131977799999999</v>
      </c>
      <c r="G82" s="196">
        <v>0.36346092499999999</v>
      </c>
      <c r="H82" s="196">
        <v>0.37277299699999999</v>
      </c>
      <c r="I82" s="196">
        <v>0.35951192600000004</v>
      </c>
      <c r="J82" s="196">
        <v>0.36805649499999998</v>
      </c>
      <c r="K82" s="196">
        <v>0.19886300200000001</v>
      </c>
      <c r="L82" s="196">
        <v>0.14585825899999999</v>
      </c>
      <c r="M82" s="196">
        <v>0.12744619699999998</v>
      </c>
      <c r="N82" s="196">
        <v>7.4605545999999995E-2</v>
      </c>
      <c r="O82" s="196">
        <v>0.21529759900000001</v>
      </c>
      <c r="P82" s="196">
        <v>0.20577343100000001</v>
      </c>
      <c r="Q82" s="196">
        <v>7.4622334999999998E-2</v>
      </c>
      <c r="R82" s="196">
        <v>5.1553094000000001E-2</v>
      </c>
      <c r="S82" s="822"/>
    </row>
    <row r="83" spans="2:19" ht="15" customHeight="1">
      <c r="B83" s="180" t="s">
        <v>82</v>
      </c>
      <c r="C83" s="1259" t="s">
        <v>629</v>
      </c>
      <c r="D83" s="196">
        <v>3539.5735892049997</v>
      </c>
      <c r="E83" s="196">
        <v>5192.1846622760004</v>
      </c>
      <c r="F83" s="196">
        <v>5228.7772995720006</v>
      </c>
      <c r="G83" s="196">
        <v>5492.3779200170002</v>
      </c>
      <c r="H83" s="196">
        <v>4834.1462719709998</v>
      </c>
      <c r="I83" s="196">
        <v>4847.6096130730002</v>
      </c>
      <c r="J83" s="196">
        <v>4903.9693337499994</v>
      </c>
      <c r="K83" s="196">
        <v>4941.6588375760002</v>
      </c>
      <c r="L83" s="196">
        <v>5016.191684036</v>
      </c>
      <c r="M83" s="196">
        <v>5098.726712488</v>
      </c>
      <c r="N83" s="196">
        <v>5279.4888653139997</v>
      </c>
      <c r="O83" s="196">
        <v>5313.0253771039997</v>
      </c>
      <c r="P83" s="196">
        <v>5315.9284071869997</v>
      </c>
      <c r="Q83" s="196">
        <v>5275.9328890300003</v>
      </c>
      <c r="R83" s="196">
        <v>5244.7708040749994</v>
      </c>
      <c r="S83" s="822"/>
    </row>
    <row r="84" spans="2:19" ht="15" customHeight="1">
      <c r="B84" s="180"/>
      <c r="C84" s="1259" t="s">
        <v>788</v>
      </c>
      <c r="D84" s="196">
        <v>39.061290427000003</v>
      </c>
      <c r="E84" s="196">
        <v>27.856465646</v>
      </c>
      <c r="F84" s="196">
        <v>53.330886618000001</v>
      </c>
      <c r="G84" s="196">
        <v>77.31884308299999</v>
      </c>
      <c r="H84" s="196">
        <v>60.437932296999996</v>
      </c>
      <c r="I84" s="196">
        <v>60.387329419000004</v>
      </c>
      <c r="J84" s="196">
        <v>59.245219031999994</v>
      </c>
      <c r="K84" s="196">
        <v>46.413883171000002</v>
      </c>
      <c r="L84" s="196">
        <v>56.989841718999998</v>
      </c>
      <c r="M84" s="196">
        <v>46.295519586000005</v>
      </c>
      <c r="N84" s="196">
        <v>42.525461184000001</v>
      </c>
      <c r="O84" s="196">
        <v>36.877268702000002</v>
      </c>
      <c r="P84" s="196">
        <v>45.090178154</v>
      </c>
      <c r="Q84" s="196">
        <v>45.286079581999999</v>
      </c>
      <c r="R84" s="196">
        <v>43.182103531000003</v>
      </c>
      <c r="S84" s="822"/>
    </row>
    <row r="85" spans="2:19" ht="15" customHeight="1">
      <c r="B85" s="180" t="s">
        <v>83</v>
      </c>
      <c r="C85" s="1259" t="s">
        <v>630</v>
      </c>
      <c r="D85" s="196">
        <v>3780.9513933839999</v>
      </c>
      <c r="E85" s="196">
        <v>4609.4243997039994</v>
      </c>
      <c r="F85" s="196">
        <v>4706.634979118</v>
      </c>
      <c r="G85" s="196">
        <v>4799.2518278589996</v>
      </c>
      <c r="H85" s="196">
        <v>4626.471355357</v>
      </c>
      <c r="I85" s="196">
        <v>4673.1455794659996</v>
      </c>
      <c r="J85" s="196">
        <v>4649.8539078849999</v>
      </c>
      <c r="K85" s="196">
        <v>4670.7927078600005</v>
      </c>
      <c r="L85" s="196">
        <v>4749.8709548850002</v>
      </c>
      <c r="M85" s="196">
        <v>4744.8557486469999</v>
      </c>
      <c r="N85" s="196">
        <v>4536.6636971299995</v>
      </c>
      <c r="O85" s="196">
        <v>4522.0058268089997</v>
      </c>
      <c r="P85" s="196">
        <v>4564.5134674330002</v>
      </c>
      <c r="Q85" s="196">
        <v>4700.877799721</v>
      </c>
      <c r="R85" s="196">
        <v>4155.8201289570006</v>
      </c>
      <c r="S85" s="822"/>
    </row>
    <row r="86" spans="2:19" ht="15" customHeight="1">
      <c r="B86" s="180"/>
      <c r="C86" s="1259" t="s">
        <v>788</v>
      </c>
      <c r="D86" s="196">
        <v>60.309802796999996</v>
      </c>
      <c r="E86" s="196">
        <v>87.416432076999996</v>
      </c>
      <c r="F86" s="196">
        <v>85.283053967000001</v>
      </c>
      <c r="G86" s="196">
        <v>85.483299014000011</v>
      </c>
      <c r="H86" s="196">
        <v>84.431777670000002</v>
      </c>
      <c r="I86" s="196">
        <v>84.559570833000009</v>
      </c>
      <c r="J86" s="196">
        <v>84.065947789000006</v>
      </c>
      <c r="K86" s="196">
        <v>83.078416872999995</v>
      </c>
      <c r="L86" s="196">
        <v>82.917729223000009</v>
      </c>
      <c r="M86" s="196">
        <v>83.259680058000001</v>
      </c>
      <c r="N86" s="196">
        <v>82.915132989</v>
      </c>
      <c r="O86" s="196">
        <v>66.619547326000003</v>
      </c>
      <c r="P86" s="196">
        <v>68.090041309</v>
      </c>
      <c r="Q86" s="196">
        <v>67.361745893000005</v>
      </c>
      <c r="R86" s="196">
        <v>66.182752555999997</v>
      </c>
      <c r="S86" s="822"/>
    </row>
    <row r="87" spans="2:19" ht="24.2" customHeight="1">
      <c r="B87" s="180" t="s">
        <v>84</v>
      </c>
      <c r="C87" s="1259" t="s">
        <v>631</v>
      </c>
      <c r="D87" s="196">
        <v>9175.9514708139995</v>
      </c>
      <c r="E87" s="196">
        <v>10687.082061145</v>
      </c>
      <c r="F87" s="196">
        <v>10931.915868292001</v>
      </c>
      <c r="G87" s="196">
        <v>11504.290257572</v>
      </c>
      <c r="H87" s="196">
        <v>11249.918418450001</v>
      </c>
      <c r="I87" s="196">
        <v>11532.513592679999</v>
      </c>
      <c r="J87" s="196">
        <v>10724.779314907999</v>
      </c>
      <c r="K87" s="196">
        <v>10591.166324103</v>
      </c>
      <c r="L87" s="196">
        <v>10268.922120531999</v>
      </c>
      <c r="M87" s="196">
        <v>10324.34228318</v>
      </c>
      <c r="N87" s="196">
        <v>9471.2014617429995</v>
      </c>
      <c r="O87" s="196">
        <v>9759.885531459</v>
      </c>
      <c r="P87" s="857">
        <v>9591.2958620640002</v>
      </c>
      <c r="Q87" s="857">
        <v>9688.6381314600003</v>
      </c>
      <c r="R87" s="857">
        <v>7796.9538635859999</v>
      </c>
      <c r="S87" s="822"/>
    </row>
    <row r="88" spans="2:19" ht="15" customHeight="1">
      <c r="B88" s="180"/>
      <c r="C88" s="1259" t="s">
        <v>788</v>
      </c>
      <c r="D88" s="196">
        <v>229.90863938699999</v>
      </c>
      <c r="E88" s="196">
        <v>352.67121510999999</v>
      </c>
      <c r="F88" s="196">
        <v>377.21717075599997</v>
      </c>
      <c r="G88" s="196">
        <v>383.434834104</v>
      </c>
      <c r="H88" s="196">
        <v>349.974285474</v>
      </c>
      <c r="I88" s="196">
        <v>397.49932779</v>
      </c>
      <c r="J88" s="196">
        <v>393.71423776</v>
      </c>
      <c r="K88" s="857">
        <v>378.77872310800001</v>
      </c>
      <c r="L88" s="857">
        <v>332.26212608600002</v>
      </c>
      <c r="M88" s="857">
        <v>360.73941777300001</v>
      </c>
      <c r="N88" s="857">
        <v>349.87258181499999</v>
      </c>
      <c r="O88" s="857">
        <v>230.16563692700001</v>
      </c>
      <c r="P88" s="857">
        <v>256.96382246899998</v>
      </c>
      <c r="Q88" s="857">
        <v>282.66970474200002</v>
      </c>
      <c r="R88" s="857">
        <v>275.01450796400002</v>
      </c>
      <c r="S88" s="822"/>
    </row>
    <row r="89" spans="2:19" ht="24">
      <c r="B89" s="180" t="s">
        <v>85</v>
      </c>
      <c r="C89" s="1259" t="s">
        <v>632</v>
      </c>
      <c r="D89" s="196">
        <v>1740.6906530680001</v>
      </c>
      <c r="E89" s="196">
        <v>1895.372469249</v>
      </c>
      <c r="F89" s="196">
        <v>1903.4770072229999</v>
      </c>
      <c r="G89" s="196">
        <v>1901.801829642</v>
      </c>
      <c r="H89" s="196">
        <v>1904.0745734970001</v>
      </c>
      <c r="I89" s="857">
        <v>1907.717553036</v>
      </c>
      <c r="J89" s="857">
        <v>1906.897937143</v>
      </c>
      <c r="K89" s="857">
        <v>1897.2633116470001</v>
      </c>
      <c r="L89" s="857">
        <v>1913.1743334509999</v>
      </c>
      <c r="M89" s="857">
        <v>1918.5987115189998</v>
      </c>
      <c r="N89" s="857">
        <v>1916.7771998440001</v>
      </c>
      <c r="O89" s="857">
        <v>1939.432980954</v>
      </c>
      <c r="P89" s="857">
        <v>1938.243445651</v>
      </c>
      <c r="Q89" s="857">
        <v>1939.3002224290001</v>
      </c>
      <c r="R89" s="857">
        <v>178.48011202000001</v>
      </c>
      <c r="S89" s="822"/>
    </row>
    <row r="90" spans="2:19" ht="15" customHeight="1">
      <c r="B90" s="180"/>
      <c r="C90" s="1259" t="s">
        <v>788</v>
      </c>
      <c r="D90" s="196">
        <v>18.409418537000001</v>
      </c>
      <c r="E90" s="196">
        <v>20.359155297999997</v>
      </c>
      <c r="F90" s="196">
        <v>21.203739850999998</v>
      </c>
      <c r="G90" s="857">
        <v>22.180956868000003</v>
      </c>
      <c r="H90" s="857">
        <v>22.809576988</v>
      </c>
      <c r="I90" s="857">
        <v>24.334568214000001</v>
      </c>
      <c r="J90" s="857">
        <v>24.326209637000002</v>
      </c>
      <c r="K90" s="857">
        <v>23.896129779000002</v>
      </c>
      <c r="L90" s="857">
        <v>23.200001411000002</v>
      </c>
      <c r="M90" s="857">
        <v>21.475895918999999</v>
      </c>
      <c r="N90" s="857">
        <v>15.883114776999999</v>
      </c>
      <c r="O90" s="857">
        <v>13.014559572</v>
      </c>
      <c r="P90" s="857">
        <v>27.100597226000001</v>
      </c>
      <c r="Q90" s="857">
        <v>27.070643608000001</v>
      </c>
      <c r="R90" s="857">
        <v>22.356361052999997</v>
      </c>
      <c r="S90" s="822"/>
    </row>
    <row r="91" spans="2:19" ht="24.2" customHeight="1">
      <c r="B91" s="180" t="s">
        <v>86</v>
      </c>
      <c r="C91" s="1259" t="s">
        <v>633</v>
      </c>
      <c r="D91" s="196">
        <v>0.73437140000000001</v>
      </c>
      <c r="E91" s="196">
        <v>0.61732035500000004</v>
      </c>
      <c r="F91" s="857">
        <v>0.60083435399999996</v>
      </c>
      <c r="G91" s="857">
        <v>0.59854742500000002</v>
      </c>
      <c r="H91" s="857">
        <v>0.59464246099999996</v>
      </c>
      <c r="I91" s="857">
        <v>0.32294136400000001</v>
      </c>
      <c r="J91" s="857">
        <v>1.0099363509999999</v>
      </c>
      <c r="K91" s="857">
        <v>0</v>
      </c>
      <c r="L91" s="857">
        <v>0</v>
      </c>
      <c r="M91" s="857">
        <v>0</v>
      </c>
      <c r="N91" s="857">
        <v>0</v>
      </c>
      <c r="O91" s="857">
        <v>0</v>
      </c>
      <c r="P91" s="857">
        <v>0</v>
      </c>
      <c r="Q91" s="857">
        <v>0</v>
      </c>
      <c r="R91" s="857">
        <v>0</v>
      </c>
      <c r="S91" s="822"/>
    </row>
    <row r="92" spans="2:19" ht="15" customHeight="1">
      <c r="B92" s="180"/>
      <c r="C92" s="1259" t="s">
        <v>788</v>
      </c>
      <c r="D92" s="196">
        <v>0</v>
      </c>
      <c r="E92" s="196">
        <v>0</v>
      </c>
      <c r="F92" s="857">
        <v>0</v>
      </c>
      <c r="G92" s="857">
        <v>0</v>
      </c>
      <c r="H92" s="857">
        <v>0</v>
      </c>
      <c r="I92" s="857">
        <v>0</v>
      </c>
      <c r="J92" s="857">
        <v>0</v>
      </c>
      <c r="K92" s="857">
        <v>0</v>
      </c>
      <c r="L92" s="857">
        <v>0</v>
      </c>
      <c r="M92" s="857">
        <v>0</v>
      </c>
      <c r="N92" s="857">
        <v>0</v>
      </c>
      <c r="O92" s="857">
        <v>0</v>
      </c>
      <c r="P92" s="857">
        <v>0</v>
      </c>
      <c r="Q92" s="857">
        <v>0</v>
      </c>
      <c r="R92" s="857">
        <v>0</v>
      </c>
      <c r="S92" s="822"/>
    </row>
    <row r="93" spans="2:19" ht="24">
      <c r="B93" s="180" t="s">
        <v>87</v>
      </c>
      <c r="C93" s="1170" t="s">
        <v>634</v>
      </c>
      <c r="D93" s="196">
        <v>359.18786653199999</v>
      </c>
      <c r="E93" s="196">
        <v>0</v>
      </c>
      <c r="F93" s="857">
        <v>0</v>
      </c>
      <c r="G93" s="857">
        <v>0</v>
      </c>
      <c r="H93" s="857">
        <v>0</v>
      </c>
      <c r="I93" s="857">
        <v>0</v>
      </c>
      <c r="J93" s="857">
        <v>0</v>
      </c>
      <c r="K93" s="857">
        <v>0</v>
      </c>
      <c r="L93" s="857">
        <v>0</v>
      </c>
      <c r="M93" s="857">
        <v>0</v>
      </c>
      <c r="N93" s="857">
        <v>0</v>
      </c>
      <c r="O93" s="857">
        <v>0</v>
      </c>
      <c r="P93" s="857">
        <v>0</v>
      </c>
      <c r="Q93" s="857">
        <v>0</v>
      </c>
      <c r="R93" s="857">
        <v>0</v>
      </c>
      <c r="S93" s="822"/>
    </row>
    <row r="94" spans="2:19" ht="15" customHeight="1">
      <c r="B94" s="180"/>
      <c r="C94" s="1259" t="s">
        <v>788</v>
      </c>
      <c r="D94" s="196">
        <v>73.002984412999993</v>
      </c>
      <c r="E94" s="196">
        <v>0</v>
      </c>
      <c r="F94" s="857">
        <v>0</v>
      </c>
      <c r="G94" s="857">
        <v>0</v>
      </c>
      <c r="H94" s="857">
        <v>0</v>
      </c>
      <c r="I94" s="857">
        <v>0</v>
      </c>
      <c r="J94" s="857">
        <v>0</v>
      </c>
      <c r="K94" s="857">
        <v>0</v>
      </c>
      <c r="L94" s="857">
        <v>0</v>
      </c>
      <c r="M94" s="857">
        <v>0</v>
      </c>
      <c r="N94" s="857">
        <v>0</v>
      </c>
      <c r="O94" s="857">
        <v>0</v>
      </c>
      <c r="P94" s="857">
        <v>0</v>
      </c>
      <c r="Q94" s="857">
        <v>0</v>
      </c>
      <c r="R94" s="857">
        <v>0</v>
      </c>
      <c r="S94" s="822"/>
    </row>
    <row r="95" spans="2:19" s="859" customFormat="1" ht="24.2" customHeight="1">
      <c r="B95" s="1508" t="s">
        <v>810</v>
      </c>
      <c r="C95" s="1509"/>
      <c r="D95" s="857"/>
      <c r="E95" s="857"/>
      <c r="S95" s="858"/>
    </row>
    <row r="96" spans="2:19" ht="15" customHeight="1">
      <c r="B96" s="1497" t="s">
        <v>635</v>
      </c>
      <c r="C96" s="1498"/>
      <c r="D96" s="196"/>
      <c r="E96" s="196"/>
      <c r="F96" s="196"/>
      <c r="G96" s="196"/>
      <c r="H96" s="196"/>
      <c r="I96" s="196"/>
      <c r="J96" s="196"/>
      <c r="K96" s="196"/>
      <c r="L96" s="196"/>
      <c r="M96" s="196"/>
      <c r="N96" s="196"/>
      <c r="O96" s="196"/>
      <c r="P96" s="196"/>
      <c r="Q96" s="196"/>
      <c r="R96" s="196"/>
      <c r="S96" s="590"/>
    </row>
    <row r="97" spans="2:19" ht="15" customHeight="1">
      <c r="B97" s="184" t="s">
        <v>17</v>
      </c>
      <c r="C97" s="1259" t="s">
        <v>636</v>
      </c>
      <c r="D97" s="196">
        <v>27850.961473214</v>
      </c>
      <c r="E97" s="196">
        <v>31555.730198409998</v>
      </c>
      <c r="F97" s="196">
        <v>32040.955295497002</v>
      </c>
      <c r="G97" s="196">
        <v>32153.743334159</v>
      </c>
      <c r="H97" s="196">
        <v>30950.330746688</v>
      </c>
      <c r="I97" s="196">
        <v>31285.565606027001</v>
      </c>
      <c r="J97" s="196">
        <v>31524.709779525998</v>
      </c>
      <c r="K97" s="196">
        <v>31796.670244821998</v>
      </c>
      <c r="L97" s="196">
        <v>31884.064605538999</v>
      </c>
      <c r="M97" s="196">
        <v>32337.339010807998</v>
      </c>
      <c r="N97" s="196">
        <v>32168.573784649998</v>
      </c>
      <c r="O97" s="196">
        <v>32045.592984262999</v>
      </c>
      <c r="P97" s="196">
        <v>32640.599021180999</v>
      </c>
      <c r="Q97" s="196">
        <v>33195.620709191004</v>
      </c>
      <c r="R97" s="196">
        <v>33604.248887941001</v>
      </c>
      <c r="S97" s="822"/>
    </row>
    <row r="98" spans="2:19" ht="15" customHeight="1">
      <c r="B98" s="180"/>
      <c r="C98" s="1259" t="s">
        <v>788</v>
      </c>
      <c r="D98" s="196">
        <v>866.34449795099999</v>
      </c>
      <c r="E98" s="196">
        <v>1046.6953190019999</v>
      </c>
      <c r="F98" s="196">
        <v>1193.8532930490001</v>
      </c>
      <c r="G98" s="196">
        <v>1295.257359085</v>
      </c>
      <c r="H98" s="196">
        <v>1268.4360561389999</v>
      </c>
      <c r="I98" s="196">
        <v>1267.928918395</v>
      </c>
      <c r="J98" s="196">
        <v>1322.0985387340002</v>
      </c>
      <c r="K98" s="196">
        <v>1377.3073211200001</v>
      </c>
      <c r="L98" s="196">
        <v>1356.8717138249999</v>
      </c>
      <c r="M98" s="196">
        <v>1368.0391999139999</v>
      </c>
      <c r="N98" s="196">
        <v>1354.1606832859998</v>
      </c>
      <c r="O98" s="196">
        <v>1218.0344810500001</v>
      </c>
      <c r="P98" s="196">
        <v>1268.184684821</v>
      </c>
      <c r="Q98" s="196">
        <v>1324.081699069</v>
      </c>
      <c r="R98" s="196">
        <v>1322.144341384</v>
      </c>
      <c r="S98" s="822"/>
    </row>
    <row r="99" spans="2:19" ht="15" customHeight="1">
      <c r="B99" s="184" t="s">
        <v>17</v>
      </c>
      <c r="C99" s="1259" t="s">
        <v>637</v>
      </c>
      <c r="D99" s="196">
        <v>2868.4788423230002</v>
      </c>
      <c r="E99" s="196">
        <v>2924.6777910000001</v>
      </c>
      <c r="F99" s="196">
        <v>2899.07751444</v>
      </c>
      <c r="G99" s="196">
        <v>2899.3549670500001</v>
      </c>
      <c r="H99" s="196">
        <v>2868.1047436200001</v>
      </c>
      <c r="I99" s="196">
        <v>2861.6807310740001</v>
      </c>
      <c r="J99" s="196">
        <v>2916.4061319469997</v>
      </c>
      <c r="K99" s="196">
        <v>2950.13296588</v>
      </c>
      <c r="L99" s="196">
        <v>2971.7683485289999</v>
      </c>
      <c r="M99" s="196">
        <v>2997.4574755799999</v>
      </c>
      <c r="N99" s="196">
        <v>2992.832454844</v>
      </c>
      <c r="O99" s="196">
        <v>2631.727237651</v>
      </c>
      <c r="P99" s="196">
        <v>2610.6108920679999</v>
      </c>
      <c r="Q99" s="196">
        <v>2607.0419513480001</v>
      </c>
      <c r="R99" s="196">
        <v>2611.0550194440002</v>
      </c>
      <c r="S99" s="822"/>
    </row>
    <row r="100" spans="2:19" ht="15" customHeight="1">
      <c r="B100" s="180"/>
      <c r="C100" s="1259" t="s">
        <v>788</v>
      </c>
      <c r="D100" s="196">
        <v>33.923487385000001</v>
      </c>
      <c r="E100" s="196">
        <v>30.182897278000002</v>
      </c>
      <c r="F100" s="196">
        <v>30.603858079000002</v>
      </c>
      <c r="G100" s="196">
        <v>31.300203159999999</v>
      </c>
      <c r="H100" s="196">
        <v>31.969233511999999</v>
      </c>
      <c r="I100" s="196">
        <v>24.962660758999998</v>
      </c>
      <c r="J100" s="196">
        <v>31.172393019000001</v>
      </c>
      <c r="K100" s="196">
        <v>29.832757639</v>
      </c>
      <c r="L100" s="196">
        <v>25.564003837999998</v>
      </c>
      <c r="M100" s="196">
        <v>29.184436378000001</v>
      </c>
      <c r="N100" s="196">
        <v>22.726560840000001</v>
      </c>
      <c r="O100" s="196">
        <v>23.358623507000001</v>
      </c>
      <c r="P100" s="196">
        <v>23.415896230000001</v>
      </c>
      <c r="Q100" s="196">
        <v>25.550228252000004</v>
      </c>
      <c r="R100" s="196">
        <v>26.616243564000001</v>
      </c>
      <c r="S100" s="822"/>
    </row>
    <row r="101" spans="2:19" ht="15" customHeight="1">
      <c r="B101" s="184" t="s">
        <v>17</v>
      </c>
      <c r="C101" s="1259" t="s">
        <v>638</v>
      </c>
      <c r="D101" s="196">
        <v>1242.4332892060002</v>
      </c>
      <c r="E101" s="196">
        <v>1515.0828844540001</v>
      </c>
      <c r="F101" s="196">
        <v>1527.8224110830001</v>
      </c>
      <c r="G101" s="196">
        <v>1532.0571200730001</v>
      </c>
      <c r="H101" s="196">
        <v>1487.950653329</v>
      </c>
      <c r="I101" s="196">
        <v>1510.6573639820001</v>
      </c>
      <c r="J101" s="196">
        <v>1522.1383750360001</v>
      </c>
      <c r="K101" s="196">
        <v>1550.033704063</v>
      </c>
      <c r="L101" s="196">
        <v>1546.2416256229999</v>
      </c>
      <c r="M101" s="196">
        <v>1622.661590937</v>
      </c>
      <c r="N101" s="196">
        <v>1615.149489675</v>
      </c>
      <c r="O101" s="196">
        <v>1446.3255311799999</v>
      </c>
      <c r="P101" s="196">
        <v>1503.4915927840002</v>
      </c>
      <c r="Q101" s="196">
        <v>1559.8182764150001</v>
      </c>
      <c r="R101" s="196">
        <v>1592.988273894</v>
      </c>
      <c r="S101" s="822"/>
    </row>
    <row r="102" spans="2:19" ht="15" customHeight="1">
      <c r="B102" s="180"/>
      <c r="C102" s="1259" t="s">
        <v>788</v>
      </c>
      <c r="D102" s="196">
        <v>76.963562288999995</v>
      </c>
      <c r="E102" s="196">
        <v>89.934983455999998</v>
      </c>
      <c r="F102" s="196">
        <v>95.540654520000004</v>
      </c>
      <c r="G102" s="196">
        <v>98.813186364000003</v>
      </c>
      <c r="H102" s="196">
        <v>90.757005555000006</v>
      </c>
      <c r="I102" s="196">
        <v>106.48946039099999</v>
      </c>
      <c r="J102" s="196">
        <v>106.727057233</v>
      </c>
      <c r="K102" s="196">
        <v>97.240893430999989</v>
      </c>
      <c r="L102" s="196">
        <v>98.10778139</v>
      </c>
      <c r="M102" s="196">
        <v>97.025144670999993</v>
      </c>
      <c r="N102" s="196">
        <v>97.765200776</v>
      </c>
      <c r="O102" s="196">
        <v>73.627985432000003</v>
      </c>
      <c r="P102" s="196">
        <v>80.155858518000002</v>
      </c>
      <c r="Q102" s="196">
        <v>84.056712051000005</v>
      </c>
      <c r="R102" s="196">
        <v>79.670461461000002</v>
      </c>
      <c r="S102" s="822"/>
    </row>
    <row r="103" spans="2:19" ht="15" customHeight="1">
      <c r="B103" s="184" t="s">
        <v>17</v>
      </c>
      <c r="C103" s="1259" t="s">
        <v>639</v>
      </c>
      <c r="D103" s="196">
        <v>5732.5448588640002</v>
      </c>
      <c r="E103" s="196">
        <v>7510.5050843709996</v>
      </c>
      <c r="F103" s="196">
        <v>7806.8465420480006</v>
      </c>
      <c r="G103" s="196">
        <v>7817.4279343450007</v>
      </c>
      <c r="H103" s="196">
        <v>7433.7381024119995</v>
      </c>
      <c r="I103" s="196">
        <v>7442.984623239</v>
      </c>
      <c r="J103" s="196">
        <v>7389.3447913219998</v>
      </c>
      <c r="K103" s="196">
        <v>7066.0733885099999</v>
      </c>
      <c r="L103" s="196">
        <v>6939.0854514210005</v>
      </c>
      <c r="M103" s="196">
        <v>6792.5958924789993</v>
      </c>
      <c r="N103" s="196">
        <v>6625.3538428539996</v>
      </c>
      <c r="O103" s="196">
        <v>6495.7010070679999</v>
      </c>
      <c r="P103" s="196">
        <v>6452.5406975770002</v>
      </c>
      <c r="Q103" s="196">
        <v>6359.0367676229998</v>
      </c>
      <c r="R103" s="196">
        <v>6405.6074463139994</v>
      </c>
      <c r="S103" s="822"/>
    </row>
    <row r="104" spans="2:19" ht="15" customHeight="1">
      <c r="B104" s="180"/>
      <c r="C104" s="1259" t="s">
        <v>788</v>
      </c>
      <c r="D104" s="196">
        <v>96.099001553999997</v>
      </c>
      <c r="E104" s="196">
        <v>168.259486917</v>
      </c>
      <c r="F104" s="196">
        <v>187.74842509500002</v>
      </c>
      <c r="G104" s="196">
        <v>201.318732737</v>
      </c>
      <c r="H104" s="196">
        <v>141.22873630500001</v>
      </c>
      <c r="I104" s="196">
        <v>145.24857524399999</v>
      </c>
      <c r="J104" s="196">
        <v>146.64804106899999</v>
      </c>
      <c r="K104" s="196">
        <v>143.81413418700001</v>
      </c>
      <c r="L104" s="196">
        <v>140.554736972</v>
      </c>
      <c r="M104" s="196">
        <v>141.46421494500001</v>
      </c>
      <c r="N104" s="196">
        <v>144.05314787399999</v>
      </c>
      <c r="O104" s="196">
        <v>133.598619477</v>
      </c>
      <c r="P104" s="196">
        <v>135.100304357</v>
      </c>
      <c r="Q104" s="196">
        <v>133.292244549</v>
      </c>
      <c r="R104" s="196">
        <v>133.13653611399999</v>
      </c>
      <c r="S104" s="822"/>
    </row>
    <row r="105" spans="2:19" ht="27.2" customHeight="1">
      <c r="B105" s="184" t="s">
        <v>17</v>
      </c>
      <c r="C105" s="1259" t="s">
        <v>640</v>
      </c>
      <c r="D105" s="196">
        <v>151190.45742024999</v>
      </c>
      <c r="E105" s="196">
        <v>176001.82249040299</v>
      </c>
      <c r="F105" s="196">
        <v>178245.48888793998</v>
      </c>
      <c r="G105" s="196">
        <v>177903.60581083497</v>
      </c>
      <c r="H105" s="196">
        <v>167358.97353884898</v>
      </c>
      <c r="I105" s="196">
        <v>167432.51551302499</v>
      </c>
      <c r="J105" s="196">
        <v>168623.11532549301</v>
      </c>
      <c r="K105" s="196">
        <v>170454.60332440899</v>
      </c>
      <c r="L105" s="196">
        <v>172568.150686704</v>
      </c>
      <c r="M105" s="196">
        <v>174223.79825893301</v>
      </c>
      <c r="N105" s="196">
        <v>165160.599512541</v>
      </c>
      <c r="O105" s="196">
        <v>166574.74086956101</v>
      </c>
      <c r="P105" s="196">
        <v>166944.21460689101</v>
      </c>
      <c r="Q105" s="196">
        <v>167632.19783023</v>
      </c>
      <c r="R105" s="196">
        <v>159865.57470322101</v>
      </c>
      <c r="S105" s="822"/>
    </row>
    <row r="106" spans="2:19" ht="15" customHeight="1">
      <c r="B106" s="180"/>
      <c r="C106" s="1259" t="s">
        <v>788</v>
      </c>
      <c r="D106" s="196">
        <v>1523.1380402090001</v>
      </c>
      <c r="E106" s="196">
        <v>3620.0837406850001</v>
      </c>
      <c r="F106" s="196">
        <v>3844.0407091380002</v>
      </c>
      <c r="G106" s="196">
        <v>3995.646610844</v>
      </c>
      <c r="H106" s="196">
        <v>2031.44655706</v>
      </c>
      <c r="I106" s="196">
        <v>1942.619380808</v>
      </c>
      <c r="J106" s="196">
        <v>2015.9085826109999</v>
      </c>
      <c r="K106" s="196">
        <v>2024.5707534979999</v>
      </c>
      <c r="L106" s="196">
        <v>2053.7218792670001</v>
      </c>
      <c r="M106" s="196">
        <v>2087.463400436</v>
      </c>
      <c r="N106" s="196">
        <v>1951.6287994300001</v>
      </c>
      <c r="O106" s="196">
        <v>1825.6555489479999</v>
      </c>
      <c r="P106" s="196">
        <v>1941.6917021050001</v>
      </c>
      <c r="Q106" s="196">
        <v>2081.5443762989999</v>
      </c>
      <c r="R106" s="196">
        <v>2081.2666402509999</v>
      </c>
      <c r="S106" s="822"/>
    </row>
    <row r="107" spans="2:19" ht="15" customHeight="1">
      <c r="B107" s="1502" t="s">
        <v>641</v>
      </c>
      <c r="C107" s="1503"/>
      <c r="D107" s="196">
        <v>75833.595661523999</v>
      </c>
      <c r="E107" s="196">
        <v>80867.924792054997</v>
      </c>
      <c r="F107" s="196">
        <v>80522.934213025001</v>
      </c>
      <c r="G107" s="196">
        <v>80656.681329056999</v>
      </c>
      <c r="H107" s="196">
        <v>80313.558254688993</v>
      </c>
      <c r="I107" s="196">
        <v>80745.360780181989</v>
      </c>
      <c r="J107" s="196">
        <v>81355.135403324995</v>
      </c>
      <c r="K107" s="196">
        <v>83022.279543505996</v>
      </c>
      <c r="L107" s="196">
        <v>83996.166675139</v>
      </c>
      <c r="M107" s="196">
        <v>85415.271072385993</v>
      </c>
      <c r="N107" s="196">
        <v>85904.835567781993</v>
      </c>
      <c r="O107" s="196">
        <v>86151.878824269996</v>
      </c>
      <c r="P107" s="196">
        <v>86795.876838755998</v>
      </c>
      <c r="Q107" s="196">
        <v>87752.569496411001</v>
      </c>
      <c r="R107" s="196">
        <v>88907.968572073005</v>
      </c>
      <c r="S107" s="822"/>
    </row>
    <row r="108" spans="2:19" s="49" customFormat="1" ht="15" customHeight="1" thickBot="1">
      <c r="B108" s="185"/>
      <c r="C108" s="591" t="s">
        <v>789</v>
      </c>
      <c r="D108" s="314">
        <v>559.37983558400003</v>
      </c>
      <c r="E108" s="314">
        <v>783.03352132300006</v>
      </c>
      <c r="F108" s="314">
        <v>776.62147175999996</v>
      </c>
      <c r="G108" s="314">
        <v>790.22885384300002</v>
      </c>
      <c r="H108" s="314">
        <v>824.59915488900003</v>
      </c>
      <c r="I108" s="314">
        <v>817.88918452200005</v>
      </c>
      <c r="J108" s="314">
        <v>794.45174055400003</v>
      </c>
      <c r="K108" s="314">
        <v>808.91159246400002</v>
      </c>
      <c r="L108" s="314">
        <v>820.70014336199995</v>
      </c>
      <c r="M108" s="314">
        <v>832.53909630499993</v>
      </c>
      <c r="N108" s="314">
        <v>841.20011767599999</v>
      </c>
      <c r="O108" s="314">
        <v>825.37827631099992</v>
      </c>
      <c r="P108" s="314">
        <v>869.53403247400001</v>
      </c>
      <c r="Q108" s="314">
        <v>924.37177361800002</v>
      </c>
      <c r="R108" s="314">
        <v>924.28500425000004</v>
      </c>
      <c r="S108" s="825"/>
    </row>
    <row r="109" spans="2:19" ht="102" customHeight="1">
      <c r="B109" s="1499" t="s">
        <v>836</v>
      </c>
      <c r="C109" s="1500"/>
      <c r="D109" s="1500"/>
      <c r="E109" s="1500"/>
      <c r="F109" s="1500"/>
      <c r="G109" s="1500"/>
      <c r="H109" s="1500"/>
      <c r="I109" s="1500"/>
      <c r="J109" s="1500"/>
      <c r="K109" s="1500"/>
      <c r="L109" s="1500"/>
      <c r="M109" s="1500"/>
      <c r="N109" s="1500"/>
      <c r="O109" s="1500"/>
      <c r="P109" s="1500"/>
      <c r="Q109" s="1500"/>
      <c r="R109" s="1500"/>
      <c r="S109" s="1501"/>
    </row>
    <row r="110" spans="2:19" ht="22.5" customHeight="1">
      <c r="B110" s="1360" t="s">
        <v>423</v>
      </c>
      <c r="C110" s="1475"/>
      <c r="D110" s="1324">
        <v>2021</v>
      </c>
      <c r="E110" s="1324">
        <v>2022</v>
      </c>
      <c r="F110" s="1324">
        <v>2023</v>
      </c>
      <c r="G110" s="1324"/>
      <c r="H110" s="1324"/>
      <c r="I110" s="1324"/>
      <c r="J110" s="1324"/>
      <c r="K110" s="1324"/>
      <c r="L110" s="1324"/>
      <c r="M110" s="1324"/>
      <c r="N110" s="1324"/>
      <c r="O110" s="1324"/>
      <c r="P110" s="1324">
        <v>2024</v>
      </c>
      <c r="Q110" s="1324"/>
      <c r="R110" s="1324"/>
      <c r="S110" s="878"/>
    </row>
    <row r="111" spans="2:19" ht="21" customHeight="1">
      <c r="B111" s="1360"/>
      <c r="C111" s="1475"/>
      <c r="D111" s="1326"/>
      <c r="E111" s="1324"/>
      <c r="F111" s="821" t="s">
        <v>2</v>
      </c>
      <c r="G111" s="821" t="s">
        <v>3</v>
      </c>
      <c r="H111" s="821" t="s">
        <v>4</v>
      </c>
      <c r="I111" s="821" t="s">
        <v>5</v>
      </c>
      <c r="J111" s="821" t="s">
        <v>6</v>
      </c>
      <c r="K111" s="821" t="s">
        <v>267</v>
      </c>
      <c r="L111" s="821" t="s">
        <v>7</v>
      </c>
      <c r="M111" s="821" t="s">
        <v>13</v>
      </c>
      <c r="N111" s="821" t="s">
        <v>14</v>
      </c>
      <c r="O111" s="821" t="s">
        <v>15</v>
      </c>
      <c r="P111" s="821" t="s">
        <v>0</v>
      </c>
      <c r="Q111" s="821" t="s">
        <v>1</v>
      </c>
      <c r="R111" s="821" t="s">
        <v>2</v>
      </c>
      <c r="S111" s="824"/>
    </row>
    <row r="112" spans="2:19" ht="15" customHeight="1">
      <c r="B112" s="1506" t="s">
        <v>790</v>
      </c>
      <c r="C112" s="1507"/>
      <c r="D112" s="588"/>
      <c r="E112" s="588"/>
      <c r="F112" s="588"/>
      <c r="G112" s="588"/>
      <c r="H112" s="588"/>
      <c r="I112" s="588"/>
      <c r="J112" s="588"/>
      <c r="K112" s="588"/>
      <c r="L112" s="588"/>
      <c r="M112" s="588"/>
      <c r="N112" s="588"/>
      <c r="O112" s="588"/>
      <c r="P112" s="588"/>
      <c r="Q112" s="588"/>
      <c r="R112" s="588"/>
      <c r="S112" s="589"/>
    </row>
    <row r="113" spans="2:26" ht="15" customHeight="1">
      <c r="B113" s="180" t="s">
        <v>18</v>
      </c>
      <c r="C113" s="1259" t="s">
        <v>618</v>
      </c>
      <c r="D113" s="196">
        <v>15080.817615030001</v>
      </c>
      <c r="E113" s="196">
        <v>13594.142672124999</v>
      </c>
      <c r="F113" s="196">
        <v>14869.426641897</v>
      </c>
      <c r="G113" s="196">
        <v>15080.855214341</v>
      </c>
      <c r="H113" s="196">
        <v>16641.51846644</v>
      </c>
      <c r="I113" s="196">
        <v>16470.482205934</v>
      </c>
      <c r="J113" s="196">
        <v>15904.8908147</v>
      </c>
      <c r="K113" s="196">
        <v>16041.339571577999</v>
      </c>
      <c r="L113" s="196">
        <v>16102.343795252</v>
      </c>
      <c r="M113" s="196">
        <v>16156.598610166</v>
      </c>
      <c r="N113" s="196">
        <v>17675.884469034001</v>
      </c>
      <c r="O113" s="196">
        <v>17330.317807495998</v>
      </c>
      <c r="P113" s="196">
        <v>16504.576448448999</v>
      </c>
      <c r="Q113" s="196">
        <v>16819.045860064001</v>
      </c>
      <c r="R113" s="196">
        <v>24587.761240234002</v>
      </c>
      <c r="S113" s="313"/>
      <c r="T113" s="24"/>
      <c r="U113" s="24"/>
      <c r="V113" s="24"/>
      <c r="W113" s="24">
        <f>R113+R115+R117+R119+R121+R123+R125+R127+R129+R131+R133+R135+R137+R139+R141+R143+R145+R151+R153+R155+R157+R159+R161</f>
        <v>900185.45377330109</v>
      </c>
      <c r="X113" s="24"/>
      <c r="Y113" s="24"/>
      <c r="Z113" s="24"/>
    </row>
    <row r="114" spans="2:26" ht="15" customHeight="1">
      <c r="B114" s="180"/>
      <c r="C114" s="1259" t="s">
        <v>788</v>
      </c>
      <c r="D114" s="196">
        <v>616.41332944400006</v>
      </c>
      <c r="E114" s="196">
        <v>560.72512274499991</v>
      </c>
      <c r="F114" s="196">
        <v>586.13140791600006</v>
      </c>
      <c r="G114" s="196">
        <v>602.54484534799997</v>
      </c>
      <c r="H114" s="196">
        <v>631.00906888199995</v>
      </c>
      <c r="I114" s="196">
        <v>825.27955271600001</v>
      </c>
      <c r="J114" s="196">
        <v>839.64519971800007</v>
      </c>
      <c r="K114" s="196">
        <v>842.30242088700004</v>
      </c>
      <c r="L114" s="196">
        <v>854.18937583299999</v>
      </c>
      <c r="M114" s="196">
        <v>874.62728877099994</v>
      </c>
      <c r="N114" s="196">
        <v>919.31563744800007</v>
      </c>
      <c r="O114" s="196">
        <v>679.73716334200003</v>
      </c>
      <c r="P114" s="196">
        <v>704.131254216</v>
      </c>
      <c r="Q114" s="196">
        <v>722.14922467500003</v>
      </c>
      <c r="R114" s="196">
        <v>768.96393504900004</v>
      </c>
      <c r="S114" s="313"/>
      <c r="T114" s="24"/>
      <c r="U114" s="24"/>
      <c r="V114" s="24"/>
      <c r="W114" s="24">
        <f>R114+R116+R118+R120+R122+R124+R126+R128+R130+R132+R134+R136+R138+R140+R142+R144+R146+R152+R154+R156+R158+R160+R162</f>
        <v>22636.609579286996</v>
      </c>
      <c r="X114" s="24"/>
      <c r="Y114" s="24"/>
      <c r="Z114" s="24"/>
    </row>
    <row r="115" spans="2:26" ht="15" customHeight="1">
      <c r="B115" s="180" t="s">
        <v>19</v>
      </c>
      <c r="C115" s="1259" t="s">
        <v>619</v>
      </c>
      <c r="D115" s="196">
        <v>1980.937596149</v>
      </c>
      <c r="E115" s="196">
        <v>1203.4823628839999</v>
      </c>
      <c r="F115" s="196">
        <v>1172.710949651</v>
      </c>
      <c r="G115" s="196">
        <v>1154.884980754</v>
      </c>
      <c r="H115" s="196">
        <v>1382.645122245</v>
      </c>
      <c r="I115" s="196">
        <v>1570.2510152940001</v>
      </c>
      <c r="J115" s="196">
        <v>1569.6737223150001</v>
      </c>
      <c r="K115" s="196">
        <v>1573.6185515050001</v>
      </c>
      <c r="L115" s="196">
        <v>1602.2890362810001</v>
      </c>
      <c r="M115" s="196">
        <v>1600.976743062</v>
      </c>
      <c r="N115" s="196">
        <v>1626.1765587</v>
      </c>
      <c r="O115" s="196">
        <v>1604.619664583</v>
      </c>
      <c r="P115" s="196">
        <v>1612.4525175179999</v>
      </c>
      <c r="Q115" s="196">
        <v>1560.1112931109999</v>
      </c>
      <c r="R115" s="196">
        <v>1955.230567161</v>
      </c>
      <c r="S115" s="313"/>
    </row>
    <row r="116" spans="2:26" ht="15" customHeight="1">
      <c r="B116" s="180"/>
      <c r="C116" s="1259" t="s">
        <v>788</v>
      </c>
      <c r="D116" s="196">
        <v>25.044904097</v>
      </c>
      <c r="E116" s="196">
        <v>10.909295289000001</v>
      </c>
      <c r="F116" s="196">
        <v>12.857873804</v>
      </c>
      <c r="G116" s="196">
        <v>13.36822682</v>
      </c>
      <c r="H116" s="196">
        <v>28.553125188999999</v>
      </c>
      <c r="I116" s="196">
        <v>26.15867102</v>
      </c>
      <c r="J116" s="196">
        <v>23.680093511999999</v>
      </c>
      <c r="K116" s="196">
        <v>30.500503697999999</v>
      </c>
      <c r="L116" s="196">
        <v>29.100992336000001</v>
      </c>
      <c r="M116" s="196">
        <v>29.402895535999999</v>
      </c>
      <c r="N116" s="196">
        <v>32.051674102</v>
      </c>
      <c r="O116" s="196">
        <v>31.135966981999999</v>
      </c>
      <c r="P116" s="196">
        <v>31.969140701000001</v>
      </c>
      <c r="Q116" s="196">
        <v>36.906446336999998</v>
      </c>
      <c r="R116" s="196">
        <v>43.135223762000003</v>
      </c>
      <c r="S116" s="313"/>
    </row>
    <row r="117" spans="2:26" ht="15" customHeight="1">
      <c r="B117" s="180" t="s">
        <v>20</v>
      </c>
      <c r="C117" s="1259" t="s">
        <v>620</v>
      </c>
      <c r="D117" s="196">
        <v>19720.087925282001</v>
      </c>
      <c r="E117" s="196">
        <v>26445.554161579999</v>
      </c>
      <c r="F117" s="196">
        <v>25611.742874255</v>
      </c>
      <c r="G117" s="196">
        <v>25268.406169785001</v>
      </c>
      <c r="H117" s="196">
        <v>32045.285515030002</v>
      </c>
      <c r="I117" s="196">
        <v>32358.814875041</v>
      </c>
      <c r="J117" s="196">
        <v>31564.258662351</v>
      </c>
      <c r="K117" s="196">
        <v>29725.005272273</v>
      </c>
      <c r="L117" s="196">
        <v>29888.480025711</v>
      </c>
      <c r="M117" s="196">
        <v>28869.176225761999</v>
      </c>
      <c r="N117" s="196">
        <v>29711.091437990999</v>
      </c>
      <c r="O117" s="196">
        <v>29016.276664454999</v>
      </c>
      <c r="P117" s="196">
        <v>31513.264694795998</v>
      </c>
      <c r="Q117" s="196">
        <v>32555.313838832</v>
      </c>
      <c r="R117" s="196">
        <v>32370.426961461999</v>
      </c>
      <c r="S117" s="313"/>
    </row>
    <row r="118" spans="2:26" ht="15" customHeight="1">
      <c r="B118" s="183"/>
      <c r="C118" s="1259" t="s">
        <v>788</v>
      </c>
      <c r="D118" s="196">
        <v>628.323454814</v>
      </c>
      <c r="E118" s="196">
        <v>449.88887042700003</v>
      </c>
      <c r="F118" s="196">
        <v>434.40200591499996</v>
      </c>
      <c r="G118" s="196">
        <v>424.57706466999997</v>
      </c>
      <c r="H118" s="196">
        <v>483.61462533399998</v>
      </c>
      <c r="I118" s="196">
        <v>1268.0233627020002</v>
      </c>
      <c r="J118" s="196">
        <v>1271.938206629</v>
      </c>
      <c r="K118" s="196">
        <v>1272.267190007</v>
      </c>
      <c r="L118" s="196">
        <v>1211.645080927</v>
      </c>
      <c r="M118" s="196">
        <v>1218.296146078</v>
      </c>
      <c r="N118" s="196">
        <v>1215.4091430819999</v>
      </c>
      <c r="O118" s="196">
        <v>1154.719383398</v>
      </c>
      <c r="P118" s="196">
        <v>1160.3431326120001</v>
      </c>
      <c r="Q118" s="196">
        <v>1159.245042665</v>
      </c>
      <c r="R118" s="196">
        <v>1182.1480165329999</v>
      </c>
      <c r="S118" s="838"/>
    </row>
    <row r="119" spans="2:26" ht="15" customHeight="1">
      <c r="B119" s="180" t="s">
        <v>22</v>
      </c>
      <c r="C119" s="1259" t="s">
        <v>621</v>
      </c>
      <c r="D119" s="196">
        <v>115242.711667907</v>
      </c>
      <c r="E119" s="196">
        <v>131594.36279814999</v>
      </c>
      <c r="F119" s="196">
        <v>122770.01890032299</v>
      </c>
      <c r="G119" s="196">
        <v>123444.75123397</v>
      </c>
      <c r="H119" s="196">
        <v>132729.44116354903</v>
      </c>
      <c r="I119" s="196">
        <v>135903.31315519899</v>
      </c>
      <c r="J119" s="196">
        <v>132918.39687302298</v>
      </c>
      <c r="K119" s="196">
        <v>136214.17508935701</v>
      </c>
      <c r="L119" s="196">
        <v>136824.01760024799</v>
      </c>
      <c r="M119" s="196">
        <v>137805.404461128</v>
      </c>
      <c r="N119" s="196">
        <v>146186.841216703</v>
      </c>
      <c r="O119" s="196">
        <v>144316.81596511201</v>
      </c>
      <c r="P119" s="196">
        <v>148571.25699264201</v>
      </c>
      <c r="Q119" s="196">
        <v>146362.04658872299</v>
      </c>
      <c r="R119" s="196">
        <v>150168.58978725201</v>
      </c>
      <c r="S119" s="313"/>
    </row>
    <row r="120" spans="2:26" ht="15" customHeight="1">
      <c r="B120" s="180"/>
      <c r="C120" s="1259" t="s">
        <v>788</v>
      </c>
      <c r="D120" s="196">
        <v>4485.2004274860001</v>
      </c>
      <c r="E120" s="196">
        <v>4026.884432842</v>
      </c>
      <c r="F120" s="196">
        <v>4118.6989744209995</v>
      </c>
      <c r="G120" s="196">
        <v>4097.805015504</v>
      </c>
      <c r="H120" s="196">
        <v>3979.4408694190001</v>
      </c>
      <c r="I120" s="196">
        <v>4058.7231869799998</v>
      </c>
      <c r="J120" s="196">
        <v>3907.62942514</v>
      </c>
      <c r="K120" s="196">
        <v>3928.2508568350004</v>
      </c>
      <c r="L120" s="196">
        <v>3848.576317049</v>
      </c>
      <c r="M120" s="196">
        <v>3848.280639908</v>
      </c>
      <c r="N120" s="196">
        <v>3855.3013602159999</v>
      </c>
      <c r="O120" s="196">
        <v>4036.5968754760002</v>
      </c>
      <c r="P120" s="196">
        <v>4035.9024232010001</v>
      </c>
      <c r="Q120" s="196">
        <v>3926.8124032410001</v>
      </c>
      <c r="R120" s="196">
        <v>4808.3991810609996</v>
      </c>
      <c r="S120" s="313"/>
    </row>
    <row r="121" spans="2:26" ht="15" customHeight="1">
      <c r="B121" s="180" t="s">
        <v>23</v>
      </c>
      <c r="C121" s="1259" t="s">
        <v>622</v>
      </c>
      <c r="D121" s="196">
        <v>13672.338887046</v>
      </c>
      <c r="E121" s="196">
        <v>10153.706200459001</v>
      </c>
      <c r="F121" s="196">
        <v>8827.9648093819997</v>
      </c>
      <c r="G121" s="196">
        <v>8629.6301400909997</v>
      </c>
      <c r="H121" s="196">
        <v>9387.2837184729997</v>
      </c>
      <c r="I121" s="196">
        <v>7939.005460155</v>
      </c>
      <c r="J121" s="196">
        <v>8817.7515085499999</v>
      </c>
      <c r="K121" s="196">
        <v>8888.8847998700003</v>
      </c>
      <c r="L121" s="196">
        <v>8955.8833990490002</v>
      </c>
      <c r="M121" s="196">
        <v>9247.0090902159991</v>
      </c>
      <c r="N121" s="196">
        <v>10180.247112905001</v>
      </c>
      <c r="O121" s="196">
        <v>15055.272579979001</v>
      </c>
      <c r="P121" s="196">
        <v>13887.495217836</v>
      </c>
      <c r="Q121" s="196">
        <v>14337.027959438999</v>
      </c>
      <c r="R121" s="196">
        <v>14670.273008557</v>
      </c>
      <c r="S121" s="313"/>
    </row>
    <row r="122" spans="2:26" ht="15" customHeight="1">
      <c r="B122" s="180"/>
      <c r="C122" s="1259" t="s">
        <v>788</v>
      </c>
      <c r="D122" s="196">
        <v>147.69500137599999</v>
      </c>
      <c r="E122" s="196">
        <v>5.9586437290000003</v>
      </c>
      <c r="F122" s="196">
        <v>0.27503441699999998</v>
      </c>
      <c r="G122" s="196">
        <v>0.25149877500000001</v>
      </c>
      <c r="H122" s="196">
        <v>0.79040121399999996</v>
      </c>
      <c r="I122" s="196">
        <v>33.913239873999999</v>
      </c>
      <c r="J122" s="196">
        <v>33.371915846999997</v>
      </c>
      <c r="K122" s="196">
        <v>33.371021413000001</v>
      </c>
      <c r="L122" s="196">
        <v>34.440017349999998</v>
      </c>
      <c r="M122" s="196">
        <v>34.440045527999999</v>
      </c>
      <c r="N122" s="196">
        <v>35.615997899</v>
      </c>
      <c r="O122" s="196">
        <v>16.757459583999999</v>
      </c>
      <c r="P122" s="196">
        <v>6.9530265050000004</v>
      </c>
      <c r="Q122" s="196">
        <v>18.453799512</v>
      </c>
      <c r="R122" s="196">
        <v>14.613403038</v>
      </c>
      <c r="S122" s="313"/>
    </row>
    <row r="123" spans="2:26" ht="15" customHeight="1">
      <c r="B123" s="180" t="s">
        <v>24</v>
      </c>
      <c r="C123" s="1259" t="s">
        <v>575</v>
      </c>
      <c r="D123" s="196">
        <v>50199.358347250003</v>
      </c>
      <c r="E123" s="196">
        <v>52727.143409035998</v>
      </c>
      <c r="F123" s="196">
        <v>50981.905502116002</v>
      </c>
      <c r="G123" s="196">
        <v>51303.693334623997</v>
      </c>
      <c r="H123" s="196">
        <v>54866.513841925</v>
      </c>
      <c r="I123" s="196">
        <v>54633.168880343997</v>
      </c>
      <c r="J123" s="196">
        <v>55226.190064103001</v>
      </c>
      <c r="K123" s="196">
        <v>55614.181213627999</v>
      </c>
      <c r="L123" s="196">
        <v>55868.023217305999</v>
      </c>
      <c r="M123" s="196">
        <v>55780.369088343003</v>
      </c>
      <c r="N123" s="196">
        <v>60397.716450751999</v>
      </c>
      <c r="O123" s="196">
        <v>60017.807829573001</v>
      </c>
      <c r="P123" s="196">
        <v>59389.339536795997</v>
      </c>
      <c r="Q123" s="196">
        <v>59511.087790680001</v>
      </c>
      <c r="R123" s="196">
        <v>59680.778556172001</v>
      </c>
      <c r="S123" s="313"/>
    </row>
    <row r="124" spans="2:26" ht="15" customHeight="1">
      <c r="B124" s="183"/>
      <c r="C124" s="1259" t="s">
        <v>788</v>
      </c>
      <c r="D124" s="196">
        <v>1682.6475213809999</v>
      </c>
      <c r="E124" s="196">
        <v>1297.0300338530001</v>
      </c>
      <c r="F124" s="196">
        <v>1320.3934699270001</v>
      </c>
      <c r="G124" s="196">
        <v>1896.248850937</v>
      </c>
      <c r="H124" s="196">
        <v>2182.248156611</v>
      </c>
      <c r="I124" s="196">
        <v>2384.2449469419998</v>
      </c>
      <c r="J124" s="196">
        <v>2394.5678894279999</v>
      </c>
      <c r="K124" s="196">
        <v>2418.8958400319998</v>
      </c>
      <c r="L124" s="196">
        <v>2237.2758153</v>
      </c>
      <c r="M124" s="196">
        <v>2252.8086805500002</v>
      </c>
      <c r="N124" s="196">
        <v>2595.366985267</v>
      </c>
      <c r="O124" s="196">
        <v>2554.5677662359999</v>
      </c>
      <c r="P124" s="196">
        <v>2977.3158051649998</v>
      </c>
      <c r="Q124" s="196">
        <v>2827.0454567470001</v>
      </c>
      <c r="R124" s="196">
        <v>2670.9037646209999</v>
      </c>
      <c r="S124" s="313"/>
    </row>
    <row r="125" spans="2:26" ht="15" customHeight="1">
      <c r="B125" s="180" t="s">
        <v>25</v>
      </c>
      <c r="C125" s="1259" t="s">
        <v>623</v>
      </c>
      <c r="D125" s="196">
        <v>91527.490755498991</v>
      </c>
      <c r="E125" s="196">
        <v>89669.805787739999</v>
      </c>
      <c r="F125" s="196">
        <v>89270.993002884003</v>
      </c>
      <c r="G125" s="196">
        <v>89726.083793988</v>
      </c>
      <c r="H125" s="196">
        <v>99554.090664848001</v>
      </c>
      <c r="I125" s="196">
        <v>100036.222685499</v>
      </c>
      <c r="J125" s="196">
        <v>99148.799750815</v>
      </c>
      <c r="K125" s="196">
        <v>99949.253237789002</v>
      </c>
      <c r="L125" s="196">
        <v>101710.527002156</v>
      </c>
      <c r="M125" s="196">
        <v>104226.86043455701</v>
      </c>
      <c r="N125" s="196">
        <v>111299.039033548</v>
      </c>
      <c r="O125" s="196">
        <v>115495.196728558</v>
      </c>
      <c r="P125" s="196">
        <v>105947.716787361</v>
      </c>
      <c r="Q125" s="196">
        <v>109748.107287059</v>
      </c>
      <c r="R125" s="196">
        <v>131884.02383103501</v>
      </c>
      <c r="S125" s="313"/>
    </row>
    <row r="126" spans="2:26" ht="15" customHeight="1">
      <c r="B126" s="180"/>
      <c r="C126" s="1259" t="s">
        <v>788</v>
      </c>
      <c r="D126" s="196">
        <v>4636.3318825210008</v>
      </c>
      <c r="E126" s="196">
        <v>3117.7666133160001</v>
      </c>
      <c r="F126" s="196">
        <v>3261.9265525350002</v>
      </c>
      <c r="G126" s="196">
        <v>3041.412151514</v>
      </c>
      <c r="H126" s="196">
        <v>3609.9027887040002</v>
      </c>
      <c r="I126" s="196">
        <v>3326.4118754720002</v>
      </c>
      <c r="J126" s="196">
        <v>4145.6276041159999</v>
      </c>
      <c r="K126" s="196">
        <v>4241.1630802059999</v>
      </c>
      <c r="L126" s="196">
        <v>4308.7247947759997</v>
      </c>
      <c r="M126" s="196">
        <v>4319.8683102089999</v>
      </c>
      <c r="N126" s="196">
        <v>4620.4251467659997</v>
      </c>
      <c r="O126" s="196">
        <v>4292.5323905650002</v>
      </c>
      <c r="P126" s="196">
        <v>4685.7285991549998</v>
      </c>
      <c r="Q126" s="196">
        <v>4711.9029986550004</v>
      </c>
      <c r="R126" s="196">
        <v>4692.403017742</v>
      </c>
      <c r="S126" s="822"/>
    </row>
    <row r="127" spans="2:26" s="49" customFormat="1" ht="24.2" customHeight="1">
      <c r="B127" s="180" t="s">
        <v>26</v>
      </c>
      <c r="C127" s="1259" t="s">
        <v>624</v>
      </c>
      <c r="D127" s="196">
        <v>8305.9078233029995</v>
      </c>
      <c r="E127" s="196">
        <v>3876.8567479020003</v>
      </c>
      <c r="F127" s="196">
        <v>3881.4715087700001</v>
      </c>
      <c r="G127" s="196">
        <v>3908.588602064</v>
      </c>
      <c r="H127" s="196">
        <v>8072.1366329250004</v>
      </c>
      <c r="I127" s="196">
        <v>7719.5640040449998</v>
      </c>
      <c r="J127" s="196">
        <v>7747.5425443579998</v>
      </c>
      <c r="K127" s="196">
        <v>7798.686850563</v>
      </c>
      <c r="L127" s="196">
        <v>7791.0140182539999</v>
      </c>
      <c r="M127" s="196">
        <v>7861.4083865430002</v>
      </c>
      <c r="N127" s="196">
        <v>9270.9412122729991</v>
      </c>
      <c r="O127" s="196">
        <v>9842.4430563820006</v>
      </c>
      <c r="P127" s="196">
        <v>9823.6939423559998</v>
      </c>
      <c r="Q127" s="196">
        <v>10068.324895643</v>
      </c>
      <c r="R127" s="196">
        <v>17533.026698396003</v>
      </c>
      <c r="S127" s="822"/>
    </row>
    <row r="128" spans="2:26" ht="15" customHeight="1">
      <c r="B128" s="180"/>
      <c r="C128" s="1259" t="s">
        <v>788</v>
      </c>
      <c r="D128" s="196">
        <v>421.130288183</v>
      </c>
      <c r="E128" s="196">
        <v>266.37216387999996</v>
      </c>
      <c r="F128" s="196">
        <v>192.25074820500001</v>
      </c>
      <c r="G128" s="196">
        <v>194.09284504800002</v>
      </c>
      <c r="H128" s="196">
        <v>252.420248461</v>
      </c>
      <c r="I128" s="196">
        <v>254.35456544599998</v>
      </c>
      <c r="J128" s="196">
        <v>257.80093856799999</v>
      </c>
      <c r="K128" s="196">
        <v>276.49556747299999</v>
      </c>
      <c r="L128" s="196">
        <v>219.931685687</v>
      </c>
      <c r="M128" s="196">
        <v>222.755499386</v>
      </c>
      <c r="N128" s="196">
        <v>237.38103606600001</v>
      </c>
      <c r="O128" s="196">
        <v>190.885898032</v>
      </c>
      <c r="P128" s="196">
        <v>193.34035671700002</v>
      </c>
      <c r="Q128" s="196">
        <v>197.92841317</v>
      </c>
      <c r="R128" s="196">
        <v>207.612969956</v>
      </c>
      <c r="S128" s="822"/>
    </row>
    <row r="129" spans="2:19" ht="24">
      <c r="B129" s="180" t="s">
        <v>27</v>
      </c>
      <c r="C129" s="1259" t="s">
        <v>625</v>
      </c>
      <c r="D129" s="196">
        <v>34102.016933419</v>
      </c>
      <c r="E129" s="196">
        <v>28511.235714147999</v>
      </c>
      <c r="F129" s="196">
        <v>28846.358850195</v>
      </c>
      <c r="G129" s="196">
        <v>29412.977420711002</v>
      </c>
      <c r="H129" s="196">
        <v>32582.711206676002</v>
      </c>
      <c r="I129" s="196">
        <v>33463.54634085</v>
      </c>
      <c r="J129" s="196">
        <v>32865.333135649002</v>
      </c>
      <c r="K129" s="196">
        <v>32417.799421229</v>
      </c>
      <c r="L129" s="196">
        <v>35891.668361882999</v>
      </c>
      <c r="M129" s="196">
        <v>34752.040270988</v>
      </c>
      <c r="N129" s="196">
        <v>34495.886000081999</v>
      </c>
      <c r="O129" s="196">
        <v>36211.062172588005</v>
      </c>
      <c r="P129" s="196">
        <v>35611.658155882003</v>
      </c>
      <c r="Q129" s="196">
        <v>35060.951267571007</v>
      </c>
      <c r="R129" s="196">
        <v>35439.392866606002</v>
      </c>
      <c r="S129" s="822"/>
    </row>
    <row r="130" spans="2:19" ht="15" customHeight="1">
      <c r="B130" s="180"/>
      <c r="C130" s="1259" t="s">
        <v>788</v>
      </c>
      <c r="D130" s="196">
        <v>912.79378090199998</v>
      </c>
      <c r="E130" s="196">
        <v>403.355108777</v>
      </c>
      <c r="F130" s="196">
        <v>406.81352059799997</v>
      </c>
      <c r="G130" s="196">
        <v>406.88294144400004</v>
      </c>
      <c r="H130" s="196">
        <v>638.849687141</v>
      </c>
      <c r="I130" s="196">
        <v>811.04575428399994</v>
      </c>
      <c r="J130" s="196">
        <v>814.07942785199998</v>
      </c>
      <c r="K130" s="196">
        <v>836.25185283899998</v>
      </c>
      <c r="L130" s="196">
        <v>879.4045435920001</v>
      </c>
      <c r="M130" s="196">
        <v>674.968628459</v>
      </c>
      <c r="N130" s="196">
        <v>720.06512874299995</v>
      </c>
      <c r="O130" s="196">
        <v>704.30023785900005</v>
      </c>
      <c r="P130" s="196">
        <v>740.49745328300003</v>
      </c>
      <c r="Q130" s="196">
        <v>763.11783834799996</v>
      </c>
      <c r="R130" s="196">
        <v>747.91184531900001</v>
      </c>
      <c r="S130" s="822"/>
    </row>
    <row r="131" spans="2:19" ht="15" customHeight="1">
      <c r="B131" s="180" t="s">
        <v>28</v>
      </c>
      <c r="C131" s="1259" t="s">
        <v>626</v>
      </c>
      <c r="D131" s="196">
        <v>49304.730081583002</v>
      </c>
      <c r="E131" s="196">
        <v>66749.022396104992</v>
      </c>
      <c r="F131" s="196">
        <v>69958.624735417005</v>
      </c>
      <c r="G131" s="196">
        <v>67727.734785646011</v>
      </c>
      <c r="H131" s="196">
        <v>68323.477730077007</v>
      </c>
      <c r="I131" s="196">
        <v>70844.632955184003</v>
      </c>
      <c r="J131" s="196">
        <v>63082.117379162999</v>
      </c>
      <c r="K131" s="196">
        <v>64173.811362138003</v>
      </c>
      <c r="L131" s="196">
        <v>68525.781882448995</v>
      </c>
      <c r="M131" s="196">
        <v>65867.331989530998</v>
      </c>
      <c r="N131" s="196">
        <v>70188.607186662004</v>
      </c>
      <c r="O131" s="196">
        <v>80484.501674820014</v>
      </c>
      <c r="P131" s="196">
        <v>78960.793594380011</v>
      </c>
      <c r="Q131" s="196">
        <v>80246.239306405012</v>
      </c>
      <c r="R131" s="196">
        <v>88274.190266937992</v>
      </c>
      <c r="S131" s="822"/>
    </row>
    <row r="132" spans="2:19" ht="15" customHeight="1">
      <c r="B132" s="180"/>
      <c r="C132" s="1259" t="s">
        <v>788</v>
      </c>
      <c r="D132" s="196">
        <v>1350.1073318439999</v>
      </c>
      <c r="E132" s="196">
        <v>267.64883617100003</v>
      </c>
      <c r="F132" s="196">
        <v>313.80019184299999</v>
      </c>
      <c r="G132" s="196">
        <v>317.46235029299999</v>
      </c>
      <c r="H132" s="196">
        <v>564.737708967</v>
      </c>
      <c r="I132" s="196">
        <v>565.20449902900009</v>
      </c>
      <c r="J132" s="196">
        <v>590.79391063000003</v>
      </c>
      <c r="K132" s="196">
        <v>632.03199953400008</v>
      </c>
      <c r="L132" s="196">
        <v>631.12302709400001</v>
      </c>
      <c r="M132" s="196">
        <v>646.79915413999993</v>
      </c>
      <c r="N132" s="196">
        <v>648.29500737399997</v>
      </c>
      <c r="O132" s="196">
        <v>399.69249449300003</v>
      </c>
      <c r="P132" s="196">
        <v>404.20482483799998</v>
      </c>
      <c r="Q132" s="196">
        <v>468.184331214</v>
      </c>
      <c r="R132" s="196">
        <v>486.69457990900003</v>
      </c>
      <c r="S132" s="822"/>
    </row>
    <row r="133" spans="2:19" ht="24.2" customHeight="1">
      <c r="B133" s="180" t="s">
        <v>119</v>
      </c>
      <c r="C133" s="1259" t="s">
        <v>627</v>
      </c>
      <c r="D133" s="196">
        <v>38836.159933304996</v>
      </c>
      <c r="E133" s="196">
        <v>65844.659198470996</v>
      </c>
      <c r="F133" s="196">
        <v>65678.990090680003</v>
      </c>
      <c r="G133" s="196">
        <v>65575.880801128005</v>
      </c>
      <c r="H133" s="196">
        <v>67965.321203813</v>
      </c>
      <c r="I133" s="196">
        <v>68055.54580736201</v>
      </c>
      <c r="J133" s="196">
        <v>68390.239726683998</v>
      </c>
      <c r="K133" s="196">
        <v>68699.082058650005</v>
      </c>
      <c r="L133" s="196">
        <v>69257.191855196012</v>
      </c>
      <c r="M133" s="196">
        <v>70004.185132818995</v>
      </c>
      <c r="N133" s="196">
        <v>71543.301282348999</v>
      </c>
      <c r="O133" s="196">
        <v>72368.128107432</v>
      </c>
      <c r="P133" s="196">
        <v>69244.016020594994</v>
      </c>
      <c r="Q133" s="196">
        <v>69196.750970597001</v>
      </c>
      <c r="R133" s="196">
        <v>72664.841358188001</v>
      </c>
      <c r="S133" s="822"/>
    </row>
    <row r="134" spans="2:19" ht="15" customHeight="1">
      <c r="B134" s="180"/>
      <c r="C134" s="1259" t="s">
        <v>788</v>
      </c>
      <c r="D134" s="196">
        <v>1080.4292328250001</v>
      </c>
      <c r="E134" s="196">
        <v>1423.1899983199999</v>
      </c>
      <c r="F134" s="196">
        <v>1361.3801509539999</v>
      </c>
      <c r="G134" s="196">
        <v>1589.3058130919999</v>
      </c>
      <c r="H134" s="196">
        <v>1732.413267661</v>
      </c>
      <c r="I134" s="196">
        <v>2043.1912009810001</v>
      </c>
      <c r="J134" s="196">
        <v>2052.0686532240002</v>
      </c>
      <c r="K134" s="196">
        <v>2036.6464051209998</v>
      </c>
      <c r="L134" s="196">
        <v>2059.1157633749999</v>
      </c>
      <c r="M134" s="196">
        <v>2084.023394154</v>
      </c>
      <c r="N134" s="196">
        <v>2094.9568009929999</v>
      </c>
      <c r="O134" s="196">
        <v>1439.376315472</v>
      </c>
      <c r="P134" s="196">
        <v>1746.5604974590001</v>
      </c>
      <c r="Q134" s="196">
        <v>1726.9735070060001</v>
      </c>
      <c r="R134" s="196">
        <v>1555.3389731560001</v>
      </c>
      <c r="S134" s="822"/>
    </row>
    <row r="135" spans="2:19" ht="24.2" customHeight="1">
      <c r="B135" s="180" t="s">
        <v>81</v>
      </c>
      <c r="C135" s="1259" t="s">
        <v>628</v>
      </c>
      <c r="D135" s="196">
        <v>214.24337656200001</v>
      </c>
      <c r="E135" s="196">
        <v>787.78195030899997</v>
      </c>
      <c r="F135" s="196">
        <v>942.02123935400004</v>
      </c>
      <c r="G135" s="196">
        <v>977.29657424699997</v>
      </c>
      <c r="H135" s="196">
        <v>973.86078268599999</v>
      </c>
      <c r="I135" s="196">
        <v>968.50780607199999</v>
      </c>
      <c r="J135" s="196">
        <v>897.51575091300003</v>
      </c>
      <c r="K135" s="196">
        <v>892.38879086500003</v>
      </c>
      <c r="L135" s="196">
        <v>993.50245224800005</v>
      </c>
      <c r="M135" s="196">
        <v>909.33564501800004</v>
      </c>
      <c r="N135" s="196">
        <v>1399.7916313539999</v>
      </c>
      <c r="O135" s="196">
        <v>1722.49148569</v>
      </c>
      <c r="P135" s="196">
        <v>2043.5500602950001</v>
      </c>
      <c r="Q135" s="196">
        <v>1757.5320214579999</v>
      </c>
      <c r="R135" s="196">
        <v>1840.514753961</v>
      </c>
      <c r="S135" s="822"/>
    </row>
    <row r="136" spans="2:19" ht="15" customHeight="1">
      <c r="B136" s="180"/>
      <c r="C136" s="1259" t="s">
        <v>788</v>
      </c>
      <c r="D136" s="196">
        <v>2.7824267999999999E-2</v>
      </c>
      <c r="E136" s="196">
        <v>0</v>
      </c>
      <c r="F136" s="196">
        <v>0.26731137900000002</v>
      </c>
      <c r="G136" s="196">
        <v>0.478445589</v>
      </c>
      <c r="H136" s="196">
        <v>0.805032372</v>
      </c>
      <c r="I136" s="196">
        <v>0.89703174500000005</v>
      </c>
      <c r="J136" s="196">
        <v>0.81578447499999995</v>
      </c>
      <c r="K136" s="196">
        <v>0.81578447499999995</v>
      </c>
      <c r="L136" s="196">
        <v>0.59217506799999997</v>
      </c>
      <c r="M136" s="196">
        <v>0.59217506799999997</v>
      </c>
      <c r="N136" s="196">
        <v>0.66318114500000003</v>
      </c>
      <c r="O136" s="196">
        <v>0.661405299</v>
      </c>
      <c r="P136" s="196">
        <v>1.0064172849999999</v>
      </c>
      <c r="Q136" s="196">
        <v>0.82394396999999997</v>
      </c>
      <c r="R136" s="196">
        <v>0.74458931299999997</v>
      </c>
      <c r="S136" s="822"/>
    </row>
    <row r="137" spans="2:19" ht="15" customHeight="1">
      <c r="B137" s="180" t="s">
        <v>82</v>
      </c>
      <c r="C137" s="1259" t="s">
        <v>629</v>
      </c>
      <c r="D137" s="196">
        <v>2002.8932400890001</v>
      </c>
      <c r="E137" s="196">
        <v>1209.5899789709999</v>
      </c>
      <c r="F137" s="196">
        <v>1657.716941547</v>
      </c>
      <c r="G137" s="196">
        <v>1680.2475594719999</v>
      </c>
      <c r="H137" s="196">
        <v>2361.552831896</v>
      </c>
      <c r="I137" s="196">
        <v>2370.5974210949998</v>
      </c>
      <c r="J137" s="196">
        <v>2340.3211289840001</v>
      </c>
      <c r="K137" s="196">
        <v>2452.6343155159998</v>
      </c>
      <c r="L137" s="196">
        <v>2461.71050827</v>
      </c>
      <c r="M137" s="196">
        <v>2529.1752165359999</v>
      </c>
      <c r="N137" s="196">
        <v>2583.8687040939999</v>
      </c>
      <c r="O137" s="196">
        <v>2686.267428867</v>
      </c>
      <c r="P137" s="196">
        <v>2683.7717144130002</v>
      </c>
      <c r="Q137" s="196">
        <v>2677.1681315440001</v>
      </c>
      <c r="R137" s="196">
        <v>2699.1607927149998</v>
      </c>
      <c r="S137" s="822"/>
    </row>
    <row r="138" spans="2:19" ht="15" customHeight="1">
      <c r="B138" s="180"/>
      <c r="C138" s="1259" t="s">
        <v>788</v>
      </c>
      <c r="D138" s="196">
        <v>111.10732074800001</v>
      </c>
      <c r="E138" s="196">
        <v>103.083513744</v>
      </c>
      <c r="F138" s="196">
        <v>103.034730299</v>
      </c>
      <c r="G138" s="196">
        <v>101.907260435</v>
      </c>
      <c r="H138" s="196">
        <v>120.097533091</v>
      </c>
      <c r="I138" s="196">
        <v>115.05647058300001</v>
      </c>
      <c r="J138" s="196">
        <v>120.683752746</v>
      </c>
      <c r="K138" s="196">
        <v>120.773343043</v>
      </c>
      <c r="L138" s="196">
        <v>120.943020276</v>
      </c>
      <c r="M138" s="196">
        <v>120.712648708</v>
      </c>
      <c r="N138" s="196">
        <v>120.425437874</v>
      </c>
      <c r="O138" s="196">
        <v>120.731057216</v>
      </c>
      <c r="P138" s="196">
        <v>121.187823882</v>
      </c>
      <c r="Q138" s="196">
        <v>132.260888193</v>
      </c>
      <c r="R138" s="196">
        <v>114.149419638</v>
      </c>
      <c r="S138" s="822"/>
    </row>
    <row r="139" spans="2:19" ht="15" customHeight="1">
      <c r="B139" s="180" t="s">
        <v>83</v>
      </c>
      <c r="C139" s="1259" t="s">
        <v>630</v>
      </c>
      <c r="D139" s="196">
        <v>3073.6118664970004</v>
      </c>
      <c r="E139" s="196">
        <v>2768.848850111</v>
      </c>
      <c r="F139" s="196">
        <v>2765.7987192400001</v>
      </c>
      <c r="G139" s="196">
        <v>2827.764970835</v>
      </c>
      <c r="H139" s="196">
        <v>3016.9523998909999</v>
      </c>
      <c r="I139" s="196">
        <v>2983.0957550480002</v>
      </c>
      <c r="J139" s="196">
        <v>3023.7525195499998</v>
      </c>
      <c r="K139" s="196">
        <v>3050.033386049</v>
      </c>
      <c r="L139" s="196">
        <v>3063.6047773539999</v>
      </c>
      <c r="M139" s="196">
        <v>2582.1162204789998</v>
      </c>
      <c r="N139" s="196">
        <v>2786.548894779</v>
      </c>
      <c r="O139" s="196">
        <v>2964.4260379010002</v>
      </c>
      <c r="P139" s="196">
        <v>2815.2183338260002</v>
      </c>
      <c r="Q139" s="196">
        <v>2713.8867754780003</v>
      </c>
      <c r="R139" s="196">
        <v>2742.4007320129999</v>
      </c>
      <c r="S139" s="822"/>
    </row>
    <row r="140" spans="2:19" ht="15" customHeight="1">
      <c r="B140" s="180"/>
      <c r="C140" s="1259" t="s">
        <v>788</v>
      </c>
      <c r="D140" s="196">
        <v>11.082617002000001</v>
      </c>
      <c r="E140" s="196">
        <v>18.434230774</v>
      </c>
      <c r="F140" s="196">
        <v>24.742555668000001</v>
      </c>
      <c r="G140" s="196">
        <v>24.401755643000001</v>
      </c>
      <c r="H140" s="196">
        <v>29.736631852999999</v>
      </c>
      <c r="I140" s="196">
        <v>24.766266180000002</v>
      </c>
      <c r="J140" s="196">
        <v>38.779497281999994</v>
      </c>
      <c r="K140" s="196">
        <v>38.516480051000002</v>
      </c>
      <c r="L140" s="196">
        <v>39.042887067000002</v>
      </c>
      <c r="M140" s="196">
        <v>38.607712411999998</v>
      </c>
      <c r="N140" s="196">
        <v>41.517570282000001</v>
      </c>
      <c r="O140" s="196">
        <v>192.73211683900001</v>
      </c>
      <c r="P140" s="196">
        <v>43.313015475999997</v>
      </c>
      <c r="Q140" s="196">
        <v>53.827012228000001</v>
      </c>
      <c r="R140" s="196">
        <v>55.469745459000002</v>
      </c>
      <c r="S140" s="822"/>
    </row>
    <row r="141" spans="2:19" ht="24.2" customHeight="1">
      <c r="B141" s="180" t="s">
        <v>84</v>
      </c>
      <c r="C141" s="1259" t="s">
        <v>631</v>
      </c>
      <c r="D141" s="196">
        <v>7202.1531104919995</v>
      </c>
      <c r="E141" s="196">
        <v>7173.6872528260001</v>
      </c>
      <c r="F141" s="196">
        <v>7179.9125167969996</v>
      </c>
      <c r="G141" s="196">
        <v>7119.3607668619998</v>
      </c>
      <c r="H141" s="196">
        <v>8098.5647571609998</v>
      </c>
      <c r="I141" s="196">
        <v>8159.7098193299998</v>
      </c>
      <c r="J141" s="196">
        <v>7973.5563398550003</v>
      </c>
      <c r="K141" s="196">
        <v>7799.3134405569999</v>
      </c>
      <c r="L141" s="196">
        <v>7929.061106737</v>
      </c>
      <c r="M141" s="196">
        <v>7934.5947077830006</v>
      </c>
      <c r="N141" s="196">
        <v>7955.8119522630004</v>
      </c>
      <c r="O141" s="196">
        <v>7932.899929274</v>
      </c>
      <c r="P141" s="196">
        <v>7729.4563605510002</v>
      </c>
      <c r="Q141" s="196">
        <v>7978.525328105</v>
      </c>
      <c r="R141" s="196">
        <v>10301.100038520999</v>
      </c>
      <c r="S141" s="822"/>
    </row>
    <row r="142" spans="2:19" ht="15" customHeight="1">
      <c r="B142" s="180"/>
      <c r="C142" s="1259" t="s">
        <v>788</v>
      </c>
      <c r="D142" s="196">
        <v>170.52380786700002</v>
      </c>
      <c r="E142" s="196">
        <v>109.940751314</v>
      </c>
      <c r="F142" s="196">
        <v>123.60654900199999</v>
      </c>
      <c r="G142" s="196">
        <v>132.76165695900002</v>
      </c>
      <c r="H142" s="196">
        <v>163.21214758900001</v>
      </c>
      <c r="I142" s="196">
        <v>151.87117106299999</v>
      </c>
      <c r="J142" s="196">
        <v>265.52100163</v>
      </c>
      <c r="K142" s="196">
        <v>261.87264889299996</v>
      </c>
      <c r="L142" s="196">
        <v>262.15231418500002</v>
      </c>
      <c r="M142" s="196">
        <v>267.451647041</v>
      </c>
      <c r="N142" s="196">
        <v>280.85415632600001</v>
      </c>
      <c r="O142" s="196">
        <v>522.04132362600001</v>
      </c>
      <c r="P142" s="196">
        <v>529.91177711900002</v>
      </c>
      <c r="Q142" s="196">
        <v>545.62373625999999</v>
      </c>
      <c r="R142" s="196">
        <v>551.43432011900006</v>
      </c>
      <c r="S142" s="822"/>
    </row>
    <row r="143" spans="2:19" ht="24">
      <c r="B143" s="180" t="s">
        <v>85</v>
      </c>
      <c r="C143" s="1259" t="s">
        <v>632</v>
      </c>
      <c r="D143" s="196">
        <v>615.22194909899997</v>
      </c>
      <c r="E143" s="196">
        <v>786.0780173600001</v>
      </c>
      <c r="F143" s="196">
        <v>754.40355433100001</v>
      </c>
      <c r="G143" s="196">
        <v>766.17753965400004</v>
      </c>
      <c r="H143" s="196">
        <v>755.21029427099995</v>
      </c>
      <c r="I143" s="196">
        <v>760.51327417999994</v>
      </c>
      <c r="J143" s="196">
        <v>748.16223514800004</v>
      </c>
      <c r="K143" s="196">
        <v>757.10998290700002</v>
      </c>
      <c r="L143" s="196">
        <v>792.61197699599995</v>
      </c>
      <c r="M143" s="196">
        <v>773.93753751500003</v>
      </c>
      <c r="N143" s="196">
        <v>745.22976889200004</v>
      </c>
      <c r="O143" s="196">
        <v>776.95606364700006</v>
      </c>
      <c r="P143" s="196">
        <v>708.55424157700008</v>
      </c>
      <c r="Q143" s="196">
        <v>694.84792783399996</v>
      </c>
      <c r="R143" s="196">
        <v>2450.2344512170002</v>
      </c>
      <c r="S143" s="822"/>
    </row>
    <row r="144" spans="2:19" ht="15" customHeight="1">
      <c r="B144" s="180"/>
      <c r="C144" s="1259" t="s">
        <v>788</v>
      </c>
      <c r="D144" s="196">
        <v>13.321528496000001</v>
      </c>
      <c r="E144" s="196">
        <v>18.278583586</v>
      </c>
      <c r="F144" s="196">
        <v>22.099615792999998</v>
      </c>
      <c r="G144" s="196">
        <v>23.785450337</v>
      </c>
      <c r="H144" s="196">
        <v>22.390783184</v>
      </c>
      <c r="I144" s="196">
        <v>22.021625920999998</v>
      </c>
      <c r="J144" s="196">
        <v>22.145335886999998</v>
      </c>
      <c r="K144" s="196">
        <v>22.764446126000003</v>
      </c>
      <c r="L144" s="196">
        <v>22.000483087999999</v>
      </c>
      <c r="M144" s="196">
        <v>21.976949454</v>
      </c>
      <c r="N144" s="196">
        <v>20.779259592000002</v>
      </c>
      <c r="O144" s="196">
        <v>20.984045346000002</v>
      </c>
      <c r="P144" s="196">
        <v>21.238624269999999</v>
      </c>
      <c r="Q144" s="196">
        <v>21.908303423</v>
      </c>
      <c r="R144" s="196">
        <v>27.957066286</v>
      </c>
      <c r="S144" s="822"/>
    </row>
    <row r="145" spans="2:19" ht="24.2" customHeight="1">
      <c r="B145" s="180" t="s">
        <v>86</v>
      </c>
      <c r="C145" s="1259" t="s">
        <v>633</v>
      </c>
      <c r="D145" s="196">
        <v>0.97767294000000005</v>
      </c>
      <c r="E145" s="196">
        <v>2.0009691950000001</v>
      </c>
      <c r="F145" s="196">
        <v>4.7007530260000001</v>
      </c>
      <c r="G145" s="196">
        <v>2.8484030979999999</v>
      </c>
      <c r="H145" s="196">
        <v>2.5099174889999998</v>
      </c>
      <c r="I145" s="196">
        <v>2.4838830120000002</v>
      </c>
      <c r="J145" s="196">
        <v>2.2853281820000002</v>
      </c>
      <c r="K145" s="196">
        <v>2.1912131829999999</v>
      </c>
      <c r="L145" s="196">
        <v>2.2083451279999999</v>
      </c>
      <c r="M145" s="196">
        <v>2.157903873</v>
      </c>
      <c r="N145" s="196">
        <v>2.2862147309999998</v>
      </c>
      <c r="O145" s="196">
        <v>2.306769053</v>
      </c>
      <c r="P145" s="196">
        <v>2.2378619749999999</v>
      </c>
      <c r="Q145" s="196">
        <v>2.105331466</v>
      </c>
      <c r="R145" s="196">
        <v>2.06440052</v>
      </c>
      <c r="S145" s="822"/>
    </row>
    <row r="146" spans="2:19" ht="15" customHeight="1">
      <c r="B146" s="180"/>
      <c r="C146" s="1259" t="s">
        <v>788</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822"/>
    </row>
    <row r="147" spans="2:19" ht="24">
      <c r="B147" s="180" t="s">
        <v>87</v>
      </c>
      <c r="C147" s="1170"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22"/>
    </row>
    <row r="148" spans="2:19" ht="15" customHeight="1">
      <c r="B148" s="180"/>
      <c r="C148" s="1259"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22"/>
    </row>
    <row r="149" spans="2:19" ht="24.2" customHeight="1">
      <c r="B149" s="1508" t="s">
        <v>810</v>
      </c>
      <c r="C149" s="1509"/>
      <c r="D149" s="196"/>
      <c r="E149" s="196"/>
      <c r="K149" s="196"/>
      <c r="L149" s="196"/>
      <c r="M149" s="196"/>
      <c r="N149" s="196"/>
      <c r="O149" s="196"/>
      <c r="P149" s="196"/>
      <c r="Q149" s="196"/>
      <c r="R149" s="196"/>
      <c r="S149" s="839"/>
    </row>
    <row r="150" spans="2:19" ht="15" customHeight="1">
      <c r="B150" s="1497" t="s">
        <v>635</v>
      </c>
      <c r="C150" s="1498"/>
      <c r="D150" s="196"/>
      <c r="E150" s="196"/>
      <c r="F150" s="196"/>
      <c r="G150" s="196"/>
      <c r="H150" s="196"/>
      <c r="I150" s="196"/>
      <c r="J150" s="196"/>
      <c r="S150" s="590"/>
    </row>
    <row r="151" spans="2:19" ht="15" customHeight="1">
      <c r="B151" s="184" t="s">
        <v>17</v>
      </c>
      <c r="C151" s="1259" t="s">
        <v>636</v>
      </c>
      <c r="D151" s="196">
        <v>16436.418290836002</v>
      </c>
      <c r="E151" s="196">
        <v>15378.927946657999</v>
      </c>
      <c r="F151" s="196">
        <v>15459.890801957001</v>
      </c>
      <c r="G151" s="196">
        <v>15494.085018356</v>
      </c>
      <c r="H151" s="196">
        <v>17001.083375024999</v>
      </c>
      <c r="I151" s="196">
        <v>17076.469906347</v>
      </c>
      <c r="J151" s="196">
        <v>17178.947346754001</v>
      </c>
      <c r="K151" s="196">
        <v>17338.291673021002</v>
      </c>
      <c r="L151" s="196">
        <v>17762.989810007999</v>
      </c>
      <c r="M151" s="196">
        <v>17912.226445089</v>
      </c>
      <c r="N151" s="196">
        <v>18347.340431951001</v>
      </c>
      <c r="O151" s="196">
        <v>18944.210054697</v>
      </c>
      <c r="P151" s="196">
        <v>19024.676666921001</v>
      </c>
      <c r="Q151" s="196">
        <v>19078.592266075</v>
      </c>
      <c r="R151" s="196">
        <v>19190.377278709999</v>
      </c>
      <c r="S151" s="822"/>
    </row>
    <row r="152" spans="2:19" ht="15" customHeight="1">
      <c r="B152" s="180"/>
      <c r="C152" s="1259" t="s">
        <v>788</v>
      </c>
      <c r="D152" s="196">
        <v>1455.6685279190001</v>
      </c>
      <c r="E152" s="196">
        <v>1006.690768177</v>
      </c>
      <c r="F152" s="196">
        <v>1046.905740894</v>
      </c>
      <c r="G152" s="196">
        <v>1090.9168710490001</v>
      </c>
      <c r="H152" s="196">
        <v>1180.13990511</v>
      </c>
      <c r="I152" s="196">
        <v>1592.0552627709999</v>
      </c>
      <c r="J152" s="196">
        <v>1630.112457464</v>
      </c>
      <c r="K152" s="196">
        <v>1621.5586761530001</v>
      </c>
      <c r="L152" s="196">
        <v>1668.3655302120001</v>
      </c>
      <c r="M152" s="196">
        <v>1680.4307461379999</v>
      </c>
      <c r="N152" s="196">
        <v>1612.2131335629999</v>
      </c>
      <c r="O152" s="196">
        <v>1497.8784322480001</v>
      </c>
      <c r="P152" s="196">
        <v>1587.705596952</v>
      </c>
      <c r="Q152" s="196">
        <v>1580.5715391809999</v>
      </c>
      <c r="R152" s="196">
        <v>1473.214730552</v>
      </c>
      <c r="S152" s="822"/>
    </row>
    <row r="153" spans="2:19" ht="15" customHeight="1">
      <c r="B153" s="184" t="s">
        <v>17</v>
      </c>
      <c r="C153" s="1259" t="s">
        <v>637</v>
      </c>
      <c r="D153" s="196">
        <v>724.05637117699996</v>
      </c>
      <c r="E153" s="196">
        <v>692.85524272299995</v>
      </c>
      <c r="F153" s="196">
        <v>685.77664392500003</v>
      </c>
      <c r="G153" s="196">
        <v>683.20541743900003</v>
      </c>
      <c r="H153" s="196">
        <v>740.00582905800002</v>
      </c>
      <c r="I153" s="196">
        <v>741.45015935200001</v>
      </c>
      <c r="J153" s="196">
        <v>748.18638774800002</v>
      </c>
      <c r="K153" s="196">
        <v>744.69534481300002</v>
      </c>
      <c r="L153" s="196">
        <v>759.37033408900004</v>
      </c>
      <c r="M153" s="196">
        <v>758.76590881799996</v>
      </c>
      <c r="N153" s="196">
        <v>756.47547173500004</v>
      </c>
      <c r="O153" s="196">
        <v>1103.944942292</v>
      </c>
      <c r="P153" s="196">
        <v>1089.334728731</v>
      </c>
      <c r="Q153" s="196">
        <v>1076.962463134</v>
      </c>
      <c r="R153" s="196">
        <v>1082.5204757710001</v>
      </c>
      <c r="S153" s="822"/>
    </row>
    <row r="154" spans="2:19" ht="15" customHeight="1">
      <c r="B154" s="180"/>
      <c r="C154" s="1259" t="s">
        <v>788</v>
      </c>
      <c r="D154" s="196">
        <v>41.929170048000003</v>
      </c>
      <c r="E154" s="196">
        <v>28.076218535999999</v>
      </c>
      <c r="F154" s="196">
        <v>33.963251405999998</v>
      </c>
      <c r="G154" s="196">
        <v>36.176172354999999</v>
      </c>
      <c r="H154" s="196">
        <v>43.437879037999998</v>
      </c>
      <c r="I154" s="196">
        <v>61.83645894</v>
      </c>
      <c r="J154" s="196">
        <v>64.568888888000004</v>
      </c>
      <c r="K154" s="196">
        <v>57.293344341000001</v>
      </c>
      <c r="L154" s="196">
        <v>62.579774104000002</v>
      </c>
      <c r="M154" s="196">
        <v>66.309686991999996</v>
      </c>
      <c r="N154" s="196">
        <v>71.100894925999995</v>
      </c>
      <c r="O154" s="196">
        <v>54.910223778999999</v>
      </c>
      <c r="P154" s="196">
        <v>56.359332883999997</v>
      </c>
      <c r="Q154" s="196">
        <v>59.232852856999997</v>
      </c>
      <c r="R154" s="196">
        <v>61.109804343</v>
      </c>
      <c r="S154" s="822"/>
    </row>
    <row r="155" spans="2:19" ht="15" customHeight="1">
      <c r="B155" s="184" t="s">
        <v>17</v>
      </c>
      <c r="C155" s="1259" t="s">
        <v>638</v>
      </c>
      <c r="D155" s="196">
        <v>368.51482714899998</v>
      </c>
      <c r="E155" s="196">
        <v>294.921957814</v>
      </c>
      <c r="F155" s="196">
        <v>286.01026822599999</v>
      </c>
      <c r="G155" s="196">
        <v>285.42185164199998</v>
      </c>
      <c r="H155" s="196">
        <v>309.292656814</v>
      </c>
      <c r="I155" s="196">
        <v>303.63694798</v>
      </c>
      <c r="J155" s="196">
        <v>297.56946488400001</v>
      </c>
      <c r="K155" s="196">
        <v>296.64054737499998</v>
      </c>
      <c r="L155" s="196">
        <v>296.78653009800001</v>
      </c>
      <c r="M155" s="196">
        <v>291.98947811599999</v>
      </c>
      <c r="N155" s="196">
        <v>292.1503798</v>
      </c>
      <c r="O155" s="196">
        <v>495.452118353</v>
      </c>
      <c r="P155" s="196">
        <v>488.90267477100002</v>
      </c>
      <c r="Q155" s="196">
        <v>507.58080602199999</v>
      </c>
      <c r="R155" s="196">
        <v>508.06373141699999</v>
      </c>
      <c r="S155" s="822"/>
    </row>
    <row r="156" spans="2:19" ht="15" customHeight="1">
      <c r="B156" s="180"/>
      <c r="C156" s="1259" t="s">
        <v>788</v>
      </c>
      <c r="D156" s="196">
        <v>72.344562427</v>
      </c>
      <c r="E156" s="196">
        <v>59.632016231999998</v>
      </c>
      <c r="F156" s="196">
        <v>58.269014212999998</v>
      </c>
      <c r="G156" s="196">
        <v>58.169864836999999</v>
      </c>
      <c r="H156" s="196">
        <v>61.646334742000001</v>
      </c>
      <c r="I156" s="196">
        <v>68.780266273999999</v>
      </c>
      <c r="J156" s="196">
        <v>75.134136648999998</v>
      </c>
      <c r="K156" s="196">
        <v>74.315928876000001</v>
      </c>
      <c r="L156" s="196">
        <v>67.389190454000001</v>
      </c>
      <c r="M156" s="196">
        <v>60.612340093999997</v>
      </c>
      <c r="N156" s="196">
        <v>58.513151571000002</v>
      </c>
      <c r="O156" s="196">
        <v>56.801828278000002</v>
      </c>
      <c r="P156" s="196">
        <v>62.297381446000003</v>
      </c>
      <c r="Q156" s="196">
        <v>69.596430627999993</v>
      </c>
      <c r="R156" s="196">
        <v>70.480954199999999</v>
      </c>
      <c r="S156" s="822"/>
    </row>
    <row r="157" spans="2:19" ht="15" customHeight="1">
      <c r="B157" s="184" t="s">
        <v>17</v>
      </c>
      <c r="C157" s="1259" t="s">
        <v>639</v>
      </c>
      <c r="D157" s="196">
        <v>3280.6190024880002</v>
      </c>
      <c r="E157" s="196">
        <v>3323.3104734829999</v>
      </c>
      <c r="F157" s="196">
        <v>3613.7550362550001</v>
      </c>
      <c r="G157" s="196">
        <v>3710.37622027</v>
      </c>
      <c r="H157" s="196">
        <v>4144.9393283589998</v>
      </c>
      <c r="I157" s="196">
        <v>4164.5568891700004</v>
      </c>
      <c r="J157" s="196">
        <v>4029.929063737</v>
      </c>
      <c r="K157" s="196">
        <v>4165.7713774889999</v>
      </c>
      <c r="L157" s="196">
        <v>4275.5301632689998</v>
      </c>
      <c r="M157" s="196">
        <v>4333.6881867769998</v>
      </c>
      <c r="N157" s="196">
        <v>4540.1269920340001</v>
      </c>
      <c r="O157" s="196">
        <v>4684.1508384680001</v>
      </c>
      <c r="P157" s="196">
        <v>5170.1272480240004</v>
      </c>
      <c r="Q157" s="196">
        <v>5520.1858078750001</v>
      </c>
      <c r="R157" s="196">
        <v>5619.3345135669997</v>
      </c>
      <c r="S157" s="822"/>
    </row>
    <row r="158" spans="2:19" ht="15" customHeight="1">
      <c r="B158" s="180"/>
      <c r="C158" s="1259" t="s">
        <v>788</v>
      </c>
      <c r="D158" s="196">
        <v>98.927512892999999</v>
      </c>
      <c r="E158" s="196">
        <v>68.697070408000002</v>
      </c>
      <c r="F158" s="196">
        <v>89.182296532999999</v>
      </c>
      <c r="G158" s="196">
        <v>102.11717493499999</v>
      </c>
      <c r="H158" s="196">
        <v>151.05143751599999</v>
      </c>
      <c r="I158" s="196">
        <v>265.72564510400002</v>
      </c>
      <c r="J158" s="196">
        <v>261.23430538000002</v>
      </c>
      <c r="K158" s="196">
        <v>254.21572497700001</v>
      </c>
      <c r="L158" s="196">
        <v>285.34246636900002</v>
      </c>
      <c r="M158" s="196">
        <v>270.30578619099998</v>
      </c>
      <c r="N158" s="196">
        <v>269.20250796800002</v>
      </c>
      <c r="O158" s="196">
        <v>267.80340303200001</v>
      </c>
      <c r="P158" s="196">
        <v>271.03187684599999</v>
      </c>
      <c r="Q158" s="196">
        <v>276.436788885</v>
      </c>
      <c r="R158" s="196">
        <v>265.28516137399998</v>
      </c>
      <c r="S158" s="822"/>
    </row>
    <row r="159" spans="2:19" ht="27.2" customHeight="1">
      <c r="B159" s="184" t="s">
        <v>17</v>
      </c>
      <c r="C159" s="1259" t="s">
        <v>640</v>
      </c>
      <c r="D159" s="196">
        <v>96872.988539658996</v>
      </c>
      <c r="E159" s="196">
        <v>105900.535617031</v>
      </c>
      <c r="F159" s="196">
        <v>110111.508385858</v>
      </c>
      <c r="G159" s="196">
        <v>110406.87368234299</v>
      </c>
      <c r="H159" s="196">
        <v>122898.245001812</v>
      </c>
      <c r="I159" s="196">
        <v>122771.215932936</v>
      </c>
      <c r="J159" s="196">
        <v>123623.19012151301</v>
      </c>
      <c r="K159" s="196">
        <v>125089.680853304</v>
      </c>
      <c r="L159" s="196">
        <v>126487.73809904199</v>
      </c>
      <c r="M159" s="196">
        <v>127333.03973285899</v>
      </c>
      <c r="N159" s="196">
        <v>138965.3253769</v>
      </c>
      <c r="O159" s="196">
        <v>141457.52222752201</v>
      </c>
      <c r="P159" s="196">
        <v>141832.31858372901</v>
      </c>
      <c r="Q159" s="196">
        <v>143099.133413031</v>
      </c>
      <c r="R159" s="196">
        <v>154333.437143299</v>
      </c>
      <c r="S159" s="822"/>
    </row>
    <row r="160" spans="2:19" ht="15" customHeight="1">
      <c r="B160" s="180"/>
      <c r="C160" s="1259" t="s">
        <v>788</v>
      </c>
      <c r="D160" s="196">
        <v>2199.3371754340001</v>
      </c>
      <c r="E160" s="196">
        <v>675.02816948700001</v>
      </c>
      <c r="F160" s="196">
        <v>729.57211563400006</v>
      </c>
      <c r="G160" s="196">
        <v>801.9673504220001</v>
      </c>
      <c r="H160" s="196">
        <v>2859.715030846</v>
      </c>
      <c r="I160" s="196">
        <v>1813.772748803</v>
      </c>
      <c r="J160" s="196">
        <v>1928.5326227350001</v>
      </c>
      <c r="K160" s="196">
        <v>1975.5089372739999</v>
      </c>
      <c r="L160" s="196">
        <v>1969.253299729</v>
      </c>
      <c r="M160" s="196">
        <v>2031.553918178</v>
      </c>
      <c r="N160" s="196">
        <v>2140.6697249499998</v>
      </c>
      <c r="O160" s="196">
        <v>2148.572056511</v>
      </c>
      <c r="P160" s="196">
        <v>2222.896553734</v>
      </c>
      <c r="Q160" s="196">
        <v>2278.7668532149996</v>
      </c>
      <c r="R160" s="196">
        <v>2328.2888172570001</v>
      </c>
      <c r="S160" s="822"/>
    </row>
    <row r="161" spans="2:26" ht="15" customHeight="1">
      <c r="B161" s="1502" t="s">
        <v>641</v>
      </c>
      <c r="C161" s="1503"/>
      <c r="D161" s="196">
        <v>76007.158064103001</v>
      </c>
      <c r="E161" s="196">
        <v>75077.83321400499</v>
      </c>
      <c r="F161" s="196">
        <v>75901.401511453994</v>
      </c>
      <c r="G161" s="196">
        <v>75876.100557320999</v>
      </c>
      <c r="H161" s="196">
        <v>76080.293227215006</v>
      </c>
      <c r="I161" s="196">
        <v>76661.123291968994</v>
      </c>
      <c r="J161" s="196">
        <v>77115.679726072995</v>
      </c>
      <c r="K161" s="196">
        <v>77559.922706776997</v>
      </c>
      <c r="L161" s="196">
        <v>78032.803288530005</v>
      </c>
      <c r="M161" s="196">
        <v>78222.249414433987</v>
      </c>
      <c r="N161" s="196">
        <v>70693.738869127003</v>
      </c>
      <c r="O161" s="196">
        <v>70278.723744465999</v>
      </c>
      <c r="P161" s="196">
        <v>70089.496291067</v>
      </c>
      <c r="Q161" s="196">
        <v>70271.454774130994</v>
      </c>
      <c r="R161" s="196">
        <v>70187.710319589009</v>
      </c>
      <c r="S161" s="822"/>
    </row>
    <row r="162" spans="2:26" s="49" customFormat="1" ht="15" customHeight="1" thickBot="1">
      <c r="B162" s="185"/>
      <c r="C162" s="591" t="s">
        <v>789</v>
      </c>
      <c r="D162" s="314">
        <v>668.97818638000001</v>
      </c>
      <c r="E162" s="314">
        <v>467.14007157899999</v>
      </c>
      <c r="F162" s="314">
        <v>499.66203280100001</v>
      </c>
      <c r="G162" s="314">
        <v>519.15431391200002</v>
      </c>
      <c r="H162" s="314">
        <v>528.28681274099995</v>
      </c>
      <c r="I162" s="314">
        <v>542.96784039299996</v>
      </c>
      <c r="J162" s="314">
        <v>570.07121471899995</v>
      </c>
      <c r="K162" s="314">
        <v>581.88562518900005</v>
      </c>
      <c r="L162" s="314">
        <v>606.92746091799995</v>
      </c>
      <c r="M162" s="314">
        <v>636.58742569799995</v>
      </c>
      <c r="N162" s="314">
        <v>475.17648647599998</v>
      </c>
      <c r="O162" s="314">
        <v>469.71950686700001</v>
      </c>
      <c r="P162" s="314">
        <v>480.87205583600002</v>
      </c>
      <c r="Q162" s="314">
        <v>522.96234674300001</v>
      </c>
      <c r="R162" s="314">
        <v>510.35006060000001</v>
      </c>
      <c r="S162" s="825"/>
    </row>
    <row r="163" spans="2:26" ht="102" customHeight="1">
      <c r="B163" s="1499" t="s">
        <v>837</v>
      </c>
      <c r="C163" s="1500"/>
      <c r="D163" s="1500"/>
      <c r="E163" s="1500"/>
      <c r="F163" s="1500"/>
      <c r="G163" s="1500"/>
      <c r="H163" s="1500"/>
      <c r="I163" s="1500"/>
      <c r="J163" s="1500"/>
      <c r="K163" s="1500"/>
      <c r="L163" s="1500"/>
      <c r="M163" s="1500"/>
      <c r="N163" s="1500"/>
      <c r="O163" s="1500"/>
      <c r="P163" s="1500"/>
      <c r="Q163" s="1500"/>
      <c r="R163" s="1500"/>
      <c r="S163" s="1501"/>
    </row>
    <row r="164" spans="2:26" ht="22.35" customHeight="1">
      <c r="B164" s="1360" t="s">
        <v>423</v>
      </c>
      <c r="C164" s="1475"/>
      <c r="D164" s="1326">
        <v>2021</v>
      </c>
      <c r="E164" s="1326">
        <v>2022</v>
      </c>
      <c r="F164" s="1324">
        <v>2023</v>
      </c>
      <c r="G164" s="1324"/>
      <c r="H164" s="1324"/>
      <c r="I164" s="1324"/>
      <c r="J164" s="1324"/>
      <c r="K164" s="1324"/>
      <c r="L164" s="1324"/>
      <c r="M164" s="1324"/>
      <c r="N164" s="1324"/>
      <c r="O164" s="1324"/>
      <c r="P164" s="1324">
        <v>2024</v>
      </c>
      <c r="Q164" s="1324"/>
      <c r="R164" s="1324"/>
      <c r="S164" s="878"/>
    </row>
    <row r="165" spans="2:26" ht="22.35" customHeight="1">
      <c r="B165" s="1360"/>
      <c r="C165" s="1475"/>
      <c r="D165" s="1326"/>
      <c r="E165" s="1326"/>
      <c r="F165" s="821" t="s">
        <v>2</v>
      </c>
      <c r="G165" s="821" t="s">
        <v>3</v>
      </c>
      <c r="H165" s="821" t="s">
        <v>4</v>
      </c>
      <c r="I165" s="821" t="s">
        <v>5</v>
      </c>
      <c r="J165" s="821" t="s">
        <v>6</v>
      </c>
      <c r="K165" s="821" t="s">
        <v>267</v>
      </c>
      <c r="L165" s="821" t="s">
        <v>7</v>
      </c>
      <c r="M165" s="821" t="s">
        <v>13</v>
      </c>
      <c r="N165" s="821" t="s">
        <v>14</v>
      </c>
      <c r="O165" s="821" t="s">
        <v>15</v>
      </c>
      <c r="P165" s="821" t="s">
        <v>0</v>
      </c>
      <c r="Q165" s="821" t="s">
        <v>1</v>
      </c>
      <c r="R165" s="821" t="s">
        <v>2</v>
      </c>
      <c r="S165" s="824"/>
    </row>
    <row r="166" spans="2:26" ht="49.9" hidden="1" customHeight="1">
      <c r="B166" s="1504" t="s">
        <v>200</v>
      </c>
      <c r="C166" s="1505"/>
      <c r="D166" s="588"/>
      <c r="E166" s="588"/>
      <c r="F166" s="588"/>
      <c r="G166" s="588"/>
      <c r="H166" s="588"/>
      <c r="I166" s="588"/>
      <c r="J166" s="588"/>
      <c r="K166" s="588"/>
      <c r="L166" s="588"/>
      <c r="M166" s="588"/>
      <c r="N166" s="588"/>
      <c r="O166" s="588"/>
      <c r="P166" s="588"/>
      <c r="Q166" s="588"/>
      <c r="R166" s="588"/>
      <c r="S166" s="589"/>
    </row>
    <row r="167" spans="2:26" ht="15" customHeight="1">
      <c r="B167" s="1506" t="s">
        <v>790</v>
      </c>
      <c r="C167" s="1507"/>
      <c r="D167" s="196"/>
      <c r="E167" s="196"/>
      <c r="F167" s="196"/>
      <c r="G167" s="196"/>
      <c r="H167" s="196"/>
      <c r="I167" s="196"/>
      <c r="J167" s="196"/>
      <c r="K167" s="196"/>
      <c r="L167" s="196"/>
      <c r="M167" s="196"/>
      <c r="N167" s="196"/>
      <c r="O167" s="196"/>
      <c r="P167" s="196"/>
      <c r="Q167" s="196"/>
      <c r="R167" s="196"/>
      <c r="S167" s="313"/>
    </row>
    <row r="168" spans="2:26" ht="15" customHeight="1">
      <c r="B168" s="180" t="s">
        <v>18</v>
      </c>
      <c r="C168" s="1259" t="s">
        <v>618</v>
      </c>
      <c r="D168" s="196">
        <v>55759.93114262</v>
      </c>
      <c r="E168" s="196">
        <v>59434.203260051996</v>
      </c>
      <c r="F168" s="196">
        <v>58656.560371489002</v>
      </c>
      <c r="G168" s="196">
        <v>57759.020299013995</v>
      </c>
      <c r="H168" s="196">
        <v>61020.721324382001</v>
      </c>
      <c r="I168" s="196">
        <v>61943.924209049001</v>
      </c>
      <c r="J168" s="196">
        <v>60148.440203516999</v>
      </c>
      <c r="K168" s="196">
        <v>60485.793479608001</v>
      </c>
      <c r="L168" s="196">
        <v>59443.935231069001</v>
      </c>
      <c r="M168" s="196">
        <v>58606.766304049001</v>
      </c>
      <c r="N168" s="196">
        <v>59502.262339308996</v>
      </c>
      <c r="O168" s="196">
        <v>62077.123936497999</v>
      </c>
      <c r="P168" s="196">
        <v>60884.190595831999</v>
      </c>
      <c r="Q168" s="196">
        <v>60723.723125623001</v>
      </c>
      <c r="R168" s="196">
        <v>63552.397878440002</v>
      </c>
      <c r="S168" s="313"/>
      <c r="T168" s="24"/>
      <c r="U168" s="24"/>
      <c r="V168" s="24"/>
      <c r="W168" s="24">
        <f>R168+R170+R172+R174+R176+R178+R180+R182+R184+R186+R188+R190+R192+R194+R196+R198+R200+R206+R208+R210+R212+R214+R216</f>
        <v>1874811.7707158008</v>
      </c>
      <c r="X168" s="24"/>
      <c r="Y168" s="24"/>
      <c r="Z168" s="24"/>
    </row>
    <row r="169" spans="2:26" ht="15" customHeight="1">
      <c r="B169" s="180"/>
      <c r="C169" s="1259" t="s">
        <v>788</v>
      </c>
      <c r="D169" s="196">
        <v>876.069954177</v>
      </c>
      <c r="E169" s="196">
        <v>797.05588202800004</v>
      </c>
      <c r="F169" s="196">
        <v>656.517848985</v>
      </c>
      <c r="G169" s="196">
        <v>701.807891617</v>
      </c>
      <c r="H169" s="196">
        <v>682.38137574000007</v>
      </c>
      <c r="I169" s="196">
        <v>708.79809483199995</v>
      </c>
      <c r="J169" s="196">
        <v>722.53279931999998</v>
      </c>
      <c r="K169" s="196">
        <v>700.16653145999999</v>
      </c>
      <c r="L169" s="196">
        <v>697.06017248199998</v>
      </c>
      <c r="M169" s="196">
        <v>659.966514523</v>
      </c>
      <c r="N169" s="196">
        <v>805.73795102999998</v>
      </c>
      <c r="O169" s="196">
        <v>791.52338279500009</v>
      </c>
      <c r="P169" s="196">
        <v>776.85801007600003</v>
      </c>
      <c r="Q169" s="196">
        <v>775.75792177099993</v>
      </c>
      <c r="R169" s="196">
        <v>772.22685220700009</v>
      </c>
      <c r="S169" s="313"/>
      <c r="T169" s="24"/>
      <c r="U169" s="24"/>
      <c r="V169" s="24"/>
      <c r="W169" s="24">
        <f>R169+R171+R173+R175+R177+R179+R181+R183+R185+R187+R189+R191+R193+R195+R197+R199+R201+R207+R209+R211+R213+R215+R217</f>
        <v>44057.419049778997</v>
      </c>
      <c r="X169" s="24"/>
      <c r="Y169" s="24"/>
      <c r="Z169" s="24"/>
    </row>
    <row r="170" spans="2:26" ht="15" customHeight="1">
      <c r="B170" s="180" t="s">
        <v>19</v>
      </c>
      <c r="C170" s="1259" t="s">
        <v>619</v>
      </c>
      <c r="D170" s="196">
        <v>2520.547973574</v>
      </c>
      <c r="E170" s="196">
        <v>1916.3787361959999</v>
      </c>
      <c r="F170" s="196">
        <v>1967.5001523880001</v>
      </c>
      <c r="G170" s="196">
        <v>1965.411981967</v>
      </c>
      <c r="H170" s="196">
        <v>2004.260768827</v>
      </c>
      <c r="I170" s="196">
        <v>2095.8608360529997</v>
      </c>
      <c r="J170" s="196">
        <v>2070.6443783459999</v>
      </c>
      <c r="K170" s="196">
        <v>2084.0797737460002</v>
      </c>
      <c r="L170" s="196">
        <v>2073.1695201789998</v>
      </c>
      <c r="M170" s="196">
        <v>2042.9944712199999</v>
      </c>
      <c r="N170" s="196">
        <v>2029.78509721</v>
      </c>
      <c r="O170" s="196">
        <v>1989.7084312060001</v>
      </c>
      <c r="P170" s="196">
        <v>1920.8772307630002</v>
      </c>
      <c r="Q170" s="196">
        <v>1872.2488807329999</v>
      </c>
      <c r="R170" s="196">
        <v>1964.2323313370002</v>
      </c>
      <c r="S170" s="313"/>
    </row>
    <row r="171" spans="2:26" ht="15" customHeight="1">
      <c r="B171" s="180"/>
      <c r="C171" s="1259" t="s">
        <v>788</v>
      </c>
      <c r="D171" s="196">
        <v>89.59288719300001</v>
      </c>
      <c r="E171" s="196">
        <v>204.418792795</v>
      </c>
      <c r="F171" s="196">
        <v>200.494239725</v>
      </c>
      <c r="G171" s="196">
        <v>197.30053186399999</v>
      </c>
      <c r="H171" s="196">
        <v>194.85197876300001</v>
      </c>
      <c r="I171" s="196">
        <v>200.85010746699999</v>
      </c>
      <c r="J171" s="196">
        <v>196.875047924</v>
      </c>
      <c r="K171" s="196">
        <v>216.565683065</v>
      </c>
      <c r="L171" s="196">
        <v>202.12165353200001</v>
      </c>
      <c r="M171" s="196">
        <v>205.669676208</v>
      </c>
      <c r="N171" s="196">
        <v>194.31258777400001</v>
      </c>
      <c r="O171" s="196">
        <v>186.70802472100002</v>
      </c>
      <c r="P171" s="196">
        <v>191.05561980900001</v>
      </c>
      <c r="Q171" s="196">
        <v>185.32515955099998</v>
      </c>
      <c r="R171" s="196">
        <v>183.51950563399998</v>
      </c>
      <c r="S171" s="313"/>
    </row>
    <row r="172" spans="2:26" ht="15" customHeight="1">
      <c r="B172" s="180" t="s">
        <v>20</v>
      </c>
      <c r="C172" s="1259" t="s">
        <v>620</v>
      </c>
      <c r="D172" s="196">
        <v>34252.337840596003</v>
      </c>
      <c r="E172" s="196">
        <v>54985.790074144003</v>
      </c>
      <c r="F172" s="196">
        <v>48539.587667542</v>
      </c>
      <c r="G172" s="196">
        <v>49009.249162533997</v>
      </c>
      <c r="H172" s="196">
        <v>54027.259783039997</v>
      </c>
      <c r="I172" s="196">
        <v>53543.773710790003</v>
      </c>
      <c r="J172" s="196">
        <v>53362.467928853999</v>
      </c>
      <c r="K172" s="196">
        <v>56562.983468827006</v>
      </c>
      <c r="L172" s="196">
        <v>56257.482217420998</v>
      </c>
      <c r="M172" s="196">
        <v>54574.044537425005</v>
      </c>
      <c r="N172" s="196">
        <v>52439.838176758996</v>
      </c>
      <c r="O172" s="196">
        <v>56059.615350913999</v>
      </c>
      <c r="P172" s="196">
        <v>57004.912124073999</v>
      </c>
      <c r="Q172" s="196">
        <v>59601.534607358</v>
      </c>
      <c r="R172" s="196">
        <v>61564.553908661997</v>
      </c>
      <c r="S172" s="838"/>
    </row>
    <row r="173" spans="2:26" ht="15" customHeight="1">
      <c r="B173" s="183"/>
      <c r="C173" s="1259" t="s">
        <v>788</v>
      </c>
      <c r="D173" s="196">
        <v>258.42569898900001</v>
      </c>
      <c r="E173" s="196">
        <v>291.20225704900002</v>
      </c>
      <c r="F173" s="196">
        <v>287.50570574800003</v>
      </c>
      <c r="G173" s="196">
        <v>289.720340959</v>
      </c>
      <c r="H173" s="196">
        <v>280.08679535699997</v>
      </c>
      <c r="I173" s="196">
        <v>277.45046576800002</v>
      </c>
      <c r="J173" s="196">
        <v>271.51162990700004</v>
      </c>
      <c r="K173" s="196">
        <v>265.527886776</v>
      </c>
      <c r="L173" s="196">
        <v>265.69474106199999</v>
      </c>
      <c r="M173" s="196">
        <v>264.68777939699999</v>
      </c>
      <c r="N173" s="196">
        <v>268.61402212999997</v>
      </c>
      <c r="O173" s="196">
        <v>265.68726339099999</v>
      </c>
      <c r="P173" s="196">
        <v>354.90386643400001</v>
      </c>
      <c r="Q173" s="196">
        <v>352.79150808099996</v>
      </c>
      <c r="R173" s="196">
        <v>352.23828711899995</v>
      </c>
      <c r="S173" s="313"/>
    </row>
    <row r="174" spans="2:26" ht="15" customHeight="1">
      <c r="B174" s="180" t="s">
        <v>22</v>
      </c>
      <c r="C174" s="1259" t="s">
        <v>621</v>
      </c>
      <c r="D174" s="196">
        <v>241045.44334717299</v>
      </c>
      <c r="E174" s="196">
        <v>291381.45672940899</v>
      </c>
      <c r="F174" s="196">
        <v>280563.63258232898</v>
      </c>
      <c r="G174" s="196">
        <v>281768.60198082402</v>
      </c>
      <c r="H174" s="196">
        <v>286206.56448486401</v>
      </c>
      <c r="I174" s="196">
        <v>287433.47394552198</v>
      </c>
      <c r="J174" s="196">
        <v>283894.24662849697</v>
      </c>
      <c r="K174" s="196">
        <v>286519.65528245398</v>
      </c>
      <c r="L174" s="196">
        <v>286210.61319388601</v>
      </c>
      <c r="M174" s="196">
        <v>291675.94272399897</v>
      </c>
      <c r="N174" s="196">
        <v>292595.09072843997</v>
      </c>
      <c r="O174" s="196">
        <v>288836.55101629999</v>
      </c>
      <c r="P174" s="196">
        <v>283685.47996783804</v>
      </c>
      <c r="Q174" s="196">
        <v>287328.44116810203</v>
      </c>
      <c r="R174" s="196">
        <v>293167.27350743598</v>
      </c>
      <c r="S174" s="313"/>
    </row>
    <row r="175" spans="2:26" ht="15" customHeight="1">
      <c r="B175" s="180"/>
      <c r="C175" s="1259" t="s">
        <v>788</v>
      </c>
      <c r="D175" s="196">
        <v>12329.169516963999</v>
      </c>
      <c r="E175" s="196">
        <v>11986.002949062</v>
      </c>
      <c r="F175" s="196">
        <v>11778.370139564</v>
      </c>
      <c r="G175" s="196">
        <v>11544.571578552001</v>
      </c>
      <c r="H175" s="196">
        <v>11463.097404967999</v>
      </c>
      <c r="I175" s="196">
        <v>11803.227174039999</v>
      </c>
      <c r="J175" s="196">
        <v>10420.109072951</v>
      </c>
      <c r="K175" s="196">
        <v>10546.742117254</v>
      </c>
      <c r="L175" s="196">
        <v>10251.041269029001</v>
      </c>
      <c r="M175" s="196">
        <v>10180.305030817</v>
      </c>
      <c r="N175" s="196">
        <v>9483.1302141310007</v>
      </c>
      <c r="O175" s="196">
        <v>8709.1825097550009</v>
      </c>
      <c r="P175" s="196">
        <v>8699.7782384029997</v>
      </c>
      <c r="Q175" s="196">
        <v>8668.912000037999</v>
      </c>
      <c r="R175" s="196">
        <v>8583.2852886199998</v>
      </c>
      <c r="S175" s="313"/>
    </row>
    <row r="176" spans="2:26" s="112" customFormat="1" ht="15" customHeight="1">
      <c r="B176" s="180" t="s">
        <v>23</v>
      </c>
      <c r="C176" s="1259" t="s">
        <v>622</v>
      </c>
      <c r="D176" s="196">
        <v>28905.645946417</v>
      </c>
      <c r="E176" s="196">
        <v>30864.722173574002</v>
      </c>
      <c r="F176" s="196">
        <v>25634.691734143998</v>
      </c>
      <c r="G176" s="196">
        <v>25512.292826759</v>
      </c>
      <c r="H176" s="196">
        <v>30502.666589920998</v>
      </c>
      <c r="I176" s="196">
        <v>33664.305263080001</v>
      </c>
      <c r="J176" s="196">
        <v>33964.536595042999</v>
      </c>
      <c r="K176" s="196">
        <v>33169.692167478999</v>
      </c>
      <c r="L176" s="196">
        <v>32725.298169813999</v>
      </c>
      <c r="M176" s="196">
        <v>33017.838727741997</v>
      </c>
      <c r="N176" s="196">
        <v>34663.661562775</v>
      </c>
      <c r="O176" s="196">
        <v>39464.044504035999</v>
      </c>
      <c r="P176" s="196">
        <v>39653.500450479994</v>
      </c>
      <c r="Q176" s="196">
        <v>39230.578968496993</v>
      </c>
      <c r="R176" s="196">
        <v>39391.840316123998</v>
      </c>
      <c r="S176" s="313"/>
    </row>
    <row r="177" spans="2:19" ht="15" customHeight="1">
      <c r="B177" s="180"/>
      <c r="C177" s="1259" t="s">
        <v>788</v>
      </c>
      <c r="D177" s="196">
        <v>455.16782741899999</v>
      </c>
      <c r="E177" s="196">
        <v>426.503539209</v>
      </c>
      <c r="F177" s="196">
        <v>396.78224788299997</v>
      </c>
      <c r="G177" s="196">
        <v>378.52999188000001</v>
      </c>
      <c r="H177" s="196">
        <v>386.61361750200001</v>
      </c>
      <c r="I177" s="196">
        <v>383.28796616</v>
      </c>
      <c r="J177" s="196">
        <v>380.137050891</v>
      </c>
      <c r="K177" s="196">
        <v>380.87447805699998</v>
      </c>
      <c r="L177" s="196">
        <v>381.83333892300004</v>
      </c>
      <c r="M177" s="196">
        <v>382.49000055099998</v>
      </c>
      <c r="N177" s="196">
        <v>369.91569689900001</v>
      </c>
      <c r="O177" s="196">
        <v>361.622185161</v>
      </c>
      <c r="P177" s="196">
        <v>196.334011148</v>
      </c>
      <c r="Q177" s="196">
        <v>195.058266463</v>
      </c>
      <c r="R177" s="196">
        <v>192.59556184500002</v>
      </c>
      <c r="S177" s="313"/>
    </row>
    <row r="178" spans="2:19" ht="15" customHeight="1">
      <c r="B178" s="180" t="s">
        <v>24</v>
      </c>
      <c r="C178" s="1259" t="s">
        <v>575</v>
      </c>
      <c r="D178" s="196">
        <v>116671.791805409</v>
      </c>
      <c r="E178" s="196">
        <v>114604.016298453</v>
      </c>
      <c r="F178" s="196">
        <v>118300.654561056</v>
      </c>
      <c r="G178" s="196">
        <v>118988.255716371</v>
      </c>
      <c r="H178" s="196">
        <v>107702.131468723</v>
      </c>
      <c r="I178" s="196">
        <v>108861.00519298</v>
      </c>
      <c r="J178" s="196">
        <v>107229.19100287498</v>
      </c>
      <c r="K178" s="196">
        <v>100173.100672371</v>
      </c>
      <c r="L178" s="196">
        <v>102264.37169137801</v>
      </c>
      <c r="M178" s="196">
        <v>101613.415752456</v>
      </c>
      <c r="N178" s="196">
        <v>100587.479544976</v>
      </c>
      <c r="O178" s="196">
        <v>101607.16179312799</v>
      </c>
      <c r="P178" s="196">
        <v>98260.306342846001</v>
      </c>
      <c r="Q178" s="196">
        <v>98093.237458874006</v>
      </c>
      <c r="R178" s="196">
        <v>98396.33577376201</v>
      </c>
      <c r="S178" s="313"/>
    </row>
    <row r="179" spans="2:19" ht="15" customHeight="1">
      <c r="B179" s="183"/>
      <c r="C179" s="1259" t="s">
        <v>788</v>
      </c>
      <c r="D179" s="196">
        <v>6822.7927964030005</v>
      </c>
      <c r="E179" s="196">
        <v>7432.3170922919999</v>
      </c>
      <c r="F179" s="196">
        <v>7730.8992209870003</v>
      </c>
      <c r="G179" s="196">
        <v>7587.872196927</v>
      </c>
      <c r="H179" s="196">
        <v>6979.3835311229996</v>
      </c>
      <c r="I179" s="196">
        <v>6750.3959085659999</v>
      </c>
      <c r="J179" s="196">
        <v>7784.7340209469994</v>
      </c>
      <c r="K179" s="196">
        <v>7735.7689976079992</v>
      </c>
      <c r="L179" s="196">
        <v>6751.1008376560003</v>
      </c>
      <c r="M179" s="196">
        <v>7704.2595090940004</v>
      </c>
      <c r="N179" s="196">
        <v>7705.3386842370001</v>
      </c>
      <c r="O179" s="196">
        <v>7167.3922376740002</v>
      </c>
      <c r="P179" s="196">
        <v>7291.0106432170005</v>
      </c>
      <c r="Q179" s="196">
        <v>7458.5142474590002</v>
      </c>
      <c r="R179" s="196">
        <v>7219.8264656450001</v>
      </c>
      <c r="S179" s="313"/>
    </row>
    <row r="180" spans="2:19" ht="15" customHeight="1">
      <c r="B180" s="180" t="s">
        <v>25</v>
      </c>
      <c r="C180" s="1259" t="s">
        <v>623</v>
      </c>
      <c r="D180" s="196">
        <v>185948.54349286901</v>
      </c>
      <c r="E180" s="196">
        <v>193307.77724830798</v>
      </c>
      <c r="F180" s="196">
        <v>201300.27993777499</v>
      </c>
      <c r="G180" s="196">
        <v>202535.62218769299</v>
      </c>
      <c r="H180" s="196">
        <v>198827.54135647599</v>
      </c>
      <c r="I180" s="196">
        <v>199315.81016152402</v>
      </c>
      <c r="J180" s="196">
        <v>198245.00718478701</v>
      </c>
      <c r="K180" s="196">
        <v>198450.40043026299</v>
      </c>
      <c r="L180" s="196">
        <v>203402.95564887501</v>
      </c>
      <c r="M180" s="196">
        <v>205117.16134435602</v>
      </c>
      <c r="N180" s="196">
        <v>206209.686703593</v>
      </c>
      <c r="O180" s="196">
        <v>210641.63341215</v>
      </c>
      <c r="P180" s="196">
        <v>204140.97807046599</v>
      </c>
      <c r="Q180" s="196">
        <v>216891.65920166898</v>
      </c>
      <c r="R180" s="196">
        <v>224141.72676196101</v>
      </c>
      <c r="S180" s="822"/>
    </row>
    <row r="181" spans="2:19" ht="15" customHeight="1">
      <c r="B181" s="180"/>
      <c r="C181" s="1259" t="s">
        <v>788</v>
      </c>
      <c r="D181" s="196">
        <v>10008.357751747</v>
      </c>
      <c r="E181" s="196">
        <v>9158.1088062950002</v>
      </c>
      <c r="F181" s="196">
        <v>9500.116058900001</v>
      </c>
      <c r="G181" s="196">
        <v>9289.2331268100006</v>
      </c>
      <c r="H181" s="196">
        <v>8999.0592885799997</v>
      </c>
      <c r="I181" s="196">
        <v>8938.454373302</v>
      </c>
      <c r="J181" s="196">
        <v>8907.9045724250009</v>
      </c>
      <c r="K181" s="196">
        <v>8916.9535828250009</v>
      </c>
      <c r="L181" s="196">
        <v>8919.7658502499999</v>
      </c>
      <c r="M181" s="196">
        <v>8705.5216733279995</v>
      </c>
      <c r="N181" s="196">
        <v>8262.7402563710002</v>
      </c>
      <c r="O181" s="196">
        <v>7628.7686792129998</v>
      </c>
      <c r="P181" s="196">
        <v>7719.2261170519996</v>
      </c>
      <c r="Q181" s="196">
        <v>7683.376986661</v>
      </c>
      <c r="R181" s="196">
        <v>7570.8038260530002</v>
      </c>
      <c r="S181" s="822"/>
    </row>
    <row r="182" spans="2:19" s="49" customFormat="1" ht="27.75" customHeight="1">
      <c r="B182" s="180" t="s">
        <v>26</v>
      </c>
      <c r="C182" s="1259" t="s">
        <v>624</v>
      </c>
      <c r="D182" s="196">
        <v>23043.802735922003</v>
      </c>
      <c r="E182" s="196">
        <v>24240.789436812003</v>
      </c>
      <c r="F182" s="196">
        <v>23296.850154225001</v>
      </c>
      <c r="G182" s="196">
        <v>21910.795591671998</v>
      </c>
      <c r="H182" s="196">
        <v>22911.422633987997</v>
      </c>
      <c r="I182" s="196">
        <v>23198.916557281002</v>
      </c>
      <c r="J182" s="196">
        <v>23145.398557707998</v>
      </c>
      <c r="K182" s="196">
        <v>23021.184117014</v>
      </c>
      <c r="L182" s="196">
        <v>23335.225936334999</v>
      </c>
      <c r="M182" s="196">
        <v>23427.153076465002</v>
      </c>
      <c r="N182" s="196">
        <v>23366.957836676</v>
      </c>
      <c r="O182" s="196">
        <v>23293.413353725002</v>
      </c>
      <c r="P182" s="196">
        <v>23068.517760801002</v>
      </c>
      <c r="Q182" s="196">
        <v>23067.485880452001</v>
      </c>
      <c r="R182" s="196">
        <v>23118.853040531998</v>
      </c>
      <c r="S182" s="822"/>
    </row>
    <row r="183" spans="2:19" ht="15" customHeight="1">
      <c r="B183" s="180"/>
      <c r="C183" s="1259" t="s">
        <v>788</v>
      </c>
      <c r="D183" s="196">
        <v>1163.9521619280001</v>
      </c>
      <c r="E183" s="196">
        <v>1800.9804581560002</v>
      </c>
      <c r="F183" s="196">
        <v>1686.5764367530001</v>
      </c>
      <c r="G183" s="196">
        <v>1251.5489857360001</v>
      </c>
      <c r="H183" s="196">
        <v>1327.3933406420001</v>
      </c>
      <c r="I183" s="196">
        <v>1352.4209184909998</v>
      </c>
      <c r="J183" s="196">
        <v>1314.6260668709999</v>
      </c>
      <c r="K183" s="196">
        <v>1292.5133918829999</v>
      </c>
      <c r="L183" s="196">
        <v>1388.834753262</v>
      </c>
      <c r="M183" s="196">
        <v>1373.453964244</v>
      </c>
      <c r="N183" s="196">
        <v>1354.9050253569999</v>
      </c>
      <c r="O183" s="196">
        <v>1215.9789718330001</v>
      </c>
      <c r="P183" s="196">
        <v>1483.645814296</v>
      </c>
      <c r="Q183" s="196">
        <v>1515.5134561059999</v>
      </c>
      <c r="R183" s="196">
        <v>1520.93120862</v>
      </c>
      <c r="S183" s="822"/>
    </row>
    <row r="184" spans="2:19" ht="24">
      <c r="B184" s="180" t="s">
        <v>27</v>
      </c>
      <c r="C184" s="1259" t="s">
        <v>625</v>
      </c>
      <c r="D184" s="196">
        <v>78203.345716312993</v>
      </c>
      <c r="E184" s="196">
        <v>79996.87572137799</v>
      </c>
      <c r="F184" s="196">
        <v>78214.604671345005</v>
      </c>
      <c r="G184" s="196">
        <v>83768.721337625</v>
      </c>
      <c r="H184" s="196">
        <v>89847.527639826003</v>
      </c>
      <c r="I184" s="196">
        <v>91935.459060763009</v>
      </c>
      <c r="J184" s="196">
        <v>91704.728947462994</v>
      </c>
      <c r="K184" s="196">
        <v>91434.699813086001</v>
      </c>
      <c r="L184" s="196">
        <v>92063.761514288999</v>
      </c>
      <c r="M184" s="196">
        <v>94280.976870186001</v>
      </c>
      <c r="N184" s="196">
        <v>96529.72321221701</v>
      </c>
      <c r="O184" s="196">
        <v>97341.025528399012</v>
      </c>
      <c r="P184" s="196">
        <v>97749.941221195011</v>
      </c>
      <c r="Q184" s="196">
        <v>98444.911836725005</v>
      </c>
      <c r="R184" s="196">
        <v>100185.61143261299</v>
      </c>
      <c r="S184" s="822"/>
    </row>
    <row r="185" spans="2:19" ht="15" customHeight="1">
      <c r="B185" s="180"/>
      <c r="C185" s="1259" t="s">
        <v>788</v>
      </c>
      <c r="D185" s="196">
        <v>999.43227134799997</v>
      </c>
      <c r="E185" s="196">
        <v>903.81433194600004</v>
      </c>
      <c r="F185" s="196">
        <v>917.62053497199997</v>
      </c>
      <c r="G185" s="196">
        <v>908.32536553099999</v>
      </c>
      <c r="H185" s="196">
        <v>854.52017025199996</v>
      </c>
      <c r="I185" s="196">
        <v>865.47065406400009</v>
      </c>
      <c r="J185" s="196">
        <v>884.98354534999999</v>
      </c>
      <c r="K185" s="196">
        <v>884.57127295800001</v>
      </c>
      <c r="L185" s="196">
        <v>905.595773872</v>
      </c>
      <c r="M185" s="196">
        <v>896.14563541199993</v>
      </c>
      <c r="N185" s="196">
        <v>877.43647807399998</v>
      </c>
      <c r="O185" s="196">
        <v>922.51874198600001</v>
      </c>
      <c r="P185" s="196">
        <v>939.04251079400001</v>
      </c>
      <c r="Q185" s="196">
        <v>943.78158769499998</v>
      </c>
      <c r="R185" s="196">
        <v>895.16760740300003</v>
      </c>
      <c r="S185" s="822"/>
    </row>
    <row r="186" spans="2:19" ht="15" customHeight="1">
      <c r="B186" s="180" t="s">
        <v>28</v>
      </c>
      <c r="C186" s="1259" t="s">
        <v>626</v>
      </c>
      <c r="D186" s="196">
        <v>65862.151708445002</v>
      </c>
      <c r="E186" s="196">
        <v>104206.758997005</v>
      </c>
      <c r="F186" s="196">
        <v>109201.71745130001</v>
      </c>
      <c r="G186" s="196">
        <v>110531.21370264499</v>
      </c>
      <c r="H186" s="196">
        <v>114501.034304039</v>
      </c>
      <c r="I186" s="196">
        <v>113141.46462438699</v>
      </c>
      <c r="J186" s="196">
        <v>117089.903761633</v>
      </c>
      <c r="K186" s="196">
        <v>116399.301082258</v>
      </c>
      <c r="L186" s="196">
        <v>118817.68651329201</v>
      </c>
      <c r="M186" s="196">
        <v>121168.295781907</v>
      </c>
      <c r="N186" s="196">
        <v>120872.18688947501</v>
      </c>
      <c r="O186" s="196">
        <v>125669.83026848901</v>
      </c>
      <c r="P186" s="196">
        <v>122361.42723697</v>
      </c>
      <c r="Q186" s="196">
        <v>121284.612643199</v>
      </c>
      <c r="R186" s="196">
        <v>134751.88479102301</v>
      </c>
      <c r="S186" s="822"/>
    </row>
    <row r="187" spans="2:19" ht="15" customHeight="1">
      <c r="B187" s="180"/>
      <c r="C187" s="1259" t="s">
        <v>788</v>
      </c>
      <c r="D187" s="196">
        <v>677.90978037799994</v>
      </c>
      <c r="E187" s="196">
        <v>1230.373714697</v>
      </c>
      <c r="F187" s="196">
        <v>800.79540938599996</v>
      </c>
      <c r="G187" s="196">
        <v>793.58391717400002</v>
      </c>
      <c r="H187" s="196">
        <v>792.90461163199996</v>
      </c>
      <c r="I187" s="196">
        <v>781.09914495100008</v>
      </c>
      <c r="J187" s="196">
        <v>781.66964019700004</v>
      </c>
      <c r="K187" s="196">
        <v>797.47146671499991</v>
      </c>
      <c r="L187" s="196">
        <v>797.56025521599997</v>
      </c>
      <c r="M187" s="196">
        <v>795.87461639100002</v>
      </c>
      <c r="N187" s="196">
        <v>795.45941400699996</v>
      </c>
      <c r="O187" s="196">
        <v>777.409650027</v>
      </c>
      <c r="P187" s="196">
        <v>778.6111327210001</v>
      </c>
      <c r="Q187" s="196">
        <v>796.968611334</v>
      </c>
      <c r="R187" s="196">
        <v>795.85396954800001</v>
      </c>
      <c r="S187" s="822"/>
    </row>
    <row r="188" spans="2:19" ht="24.2" customHeight="1">
      <c r="B188" s="180" t="s">
        <v>119</v>
      </c>
      <c r="C188" s="1259" t="s">
        <v>627</v>
      </c>
      <c r="D188" s="196">
        <v>85783.884221300003</v>
      </c>
      <c r="E188" s="196">
        <v>101492.5178381</v>
      </c>
      <c r="F188" s="196">
        <v>98372.883985387001</v>
      </c>
      <c r="G188" s="196">
        <v>98729.058245654989</v>
      </c>
      <c r="H188" s="196">
        <v>104230.693135497</v>
      </c>
      <c r="I188" s="196">
        <v>107558.048236609</v>
      </c>
      <c r="J188" s="196">
        <v>109194.69451574399</v>
      </c>
      <c r="K188" s="196">
        <v>109611.49542765599</v>
      </c>
      <c r="L188" s="196">
        <v>110833.13577984799</v>
      </c>
      <c r="M188" s="196">
        <v>109292.483644789</v>
      </c>
      <c r="N188" s="196">
        <v>110878.50036643</v>
      </c>
      <c r="O188" s="196">
        <v>115018.51986745899</v>
      </c>
      <c r="P188" s="196">
        <v>115791.405083195</v>
      </c>
      <c r="Q188" s="196">
        <v>108516.49384188499</v>
      </c>
      <c r="R188" s="196">
        <v>108114.994181292</v>
      </c>
      <c r="S188" s="822"/>
    </row>
    <row r="189" spans="2:19" ht="15" customHeight="1">
      <c r="B189" s="180"/>
      <c r="C189" s="1259" t="s">
        <v>788</v>
      </c>
      <c r="D189" s="196">
        <v>2074.4733816459998</v>
      </c>
      <c r="E189" s="196">
        <v>2211.3081519070001</v>
      </c>
      <c r="F189" s="196">
        <v>1770.59484793</v>
      </c>
      <c r="G189" s="196">
        <v>1740.7965716219999</v>
      </c>
      <c r="H189" s="196">
        <v>2178.6232470909999</v>
      </c>
      <c r="I189" s="196">
        <v>2287.7606018230003</v>
      </c>
      <c r="J189" s="196">
        <v>2319.5653386139998</v>
      </c>
      <c r="K189" s="196">
        <v>2293.5152545430001</v>
      </c>
      <c r="L189" s="196">
        <v>2291.5635805829997</v>
      </c>
      <c r="M189" s="196">
        <v>2728.9265183299999</v>
      </c>
      <c r="N189" s="196">
        <v>2659.5871646420001</v>
      </c>
      <c r="O189" s="196">
        <v>2248.5017883700002</v>
      </c>
      <c r="P189" s="196">
        <v>4704.2014950859993</v>
      </c>
      <c r="Q189" s="196">
        <v>4656.1222709120002</v>
      </c>
      <c r="R189" s="196">
        <v>2252.160127828</v>
      </c>
      <c r="S189" s="822"/>
    </row>
    <row r="190" spans="2:19" ht="24.2" customHeight="1">
      <c r="B190" s="180" t="s">
        <v>81</v>
      </c>
      <c r="C190" s="1259" t="s">
        <v>628</v>
      </c>
      <c r="D190" s="196">
        <v>6.688029781</v>
      </c>
      <c r="E190" s="196">
        <v>7.3669704600000001</v>
      </c>
      <c r="F190" s="196">
        <v>7.4328635270000003</v>
      </c>
      <c r="G190" s="196">
        <v>7.333098466</v>
      </c>
      <c r="H190" s="196">
        <v>339.275351032</v>
      </c>
      <c r="I190" s="196">
        <v>486.48205461999999</v>
      </c>
      <c r="J190" s="196">
        <v>686.55322120599999</v>
      </c>
      <c r="K190" s="196">
        <v>848.64674536500002</v>
      </c>
      <c r="L190" s="196">
        <v>1586.5048329670001</v>
      </c>
      <c r="M190" s="196">
        <v>2087.179903272</v>
      </c>
      <c r="N190" s="196">
        <v>2344.4646122640002</v>
      </c>
      <c r="O190" s="196">
        <v>4345.3430130460001</v>
      </c>
      <c r="P190" s="196">
        <v>3167.5308386420002</v>
      </c>
      <c r="Q190" s="196">
        <v>3167.4757043069999</v>
      </c>
      <c r="R190" s="196">
        <v>3167.3499663120001</v>
      </c>
      <c r="S190" s="822"/>
    </row>
    <row r="191" spans="2:19" ht="15" customHeight="1">
      <c r="B191" s="180"/>
      <c r="C191" s="1259" t="s">
        <v>788</v>
      </c>
      <c r="D191" s="196">
        <v>0</v>
      </c>
      <c r="E191" s="196">
        <v>0</v>
      </c>
      <c r="F191" s="196">
        <v>0</v>
      </c>
      <c r="G191" s="196">
        <v>0</v>
      </c>
      <c r="H191" s="196">
        <v>0</v>
      </c>
      <c r="I191" s="196">
        <v>0</v>
      </c>
      <c r="J191" s="196">
        <v>0</v>
      </c>
      <c r="K191" s="196">
        <v>0</v>
      </c>
      <c r="L191" s="196">
        <v>0</v>
      </c>
      <c r="M191" s="196">
        <v>0</v>
      </c>
      <c r="N191" s="196">
        <v>0</v>
      </c>
      <c r="O191" s="196">
        <v>0</v>
      </c>
      <c r="P191" s="196">
        <v>0</v>
      </c>
      <c r="Q191" s="196">
        <v>8.7510924000000004E-2</v>
      </c>
      <c r="R191" s="196">
        <v>8.7510924000000004E-2</v>
      </c>
      <c r="S191" s="822"/>
    </row>
    <row r="192" spans="2:19" ht="15" customHeight="1">
      <c r="B192" s="180" t="s">
        <v>82</v>
      </c>
      <c r="C192" s="1259" t="s">
        <v>629</v>
      </c>
      <c r="D192" s="196">
        <v>5160.9277474769997</v>
      </c>
      <c r="E192" s="196">
        <v>5196.5551159930001</v>
      </c>
      <c r="F192" s="196">
        <v>5039.9354061000004</v>
      </c>
      <c r="G192" s="196">
        <v>5048.5502581179999</v>
      </c>
      <c r="H192" s="196">
        <v>5412.9580403250002</v>
      </c>
      <c r="I192" s="196">
        <v>5480.6922785770003</v>
      </c>
      <c r="J192" s="196">
        <v>5455.9370254749992</v>
      </c>
      <c r="K192" s="196">
        <v>5472.5672404790002</v>
      </c>
      <c r="L192" s="196">
        <v>5454.1244047740001</v>
      </c>
      <c r="M192" s="196">
        <v>5493.8281459420004</v>
      </c>
      <c r="N192" s="196">
        <v>5519.2267186900008</v>
      </c>
      <c r="O192" s="196">
        <v>5608.7366692149999</v>
      </c>
      <c r="P192" s="196">
        <v>5688.8087773679999</v>
      </c>
      <c r="Q192" s="196">
        <v>5777.0750885979996</v>
      </c>
      <c r="R192" s="196">
        <v>5832.8691802600006</v>
      </c>
      <c r="S192" s="822"/>
    </row>
    <row r="193" spans="2:19" ht="15" customHeight="1">
      <c r="B193" s="180"/>
      <c r="C193" s="1259" t="s">
        <v>788</v>
      </c>
      <c r="D193" s="196">
        <v>48.149416621</v>
      </c>
      <c r="E193" s="196">
        <v>95.189595416000003</v>
      </c>
      <c r="F193" s="196">
        <v>95.445465944999995</v>
      </c>
      <c r="G193" s="196">
        <v>72.50593856399999</v>
      </c>
      <c r="H193" s="196">
        <v>67.407535510000002</v>
      </c>
      <c r="I193" s="196">
        <v>69.889371343999997</v>
      </c>
      <c r="J193" s="196">
        <v>69.565660062000006</v>
      </c>
      <c r="K193" s="196">
        <v>56.960104537000007</v>
      </c>
      <c r="L193" s="196">
        <v>48.278493820999998</v>
      </c>
      <c r="M193" s="196">
        <v>31.717792338999999</v>
      </c>
      <c r="N193" s="196">
        <v>32.872798619999998</v>
      </c>
      <c r="O193" s="196">
        <v>42.019981634000004</v>
      </c>
      <c r="P193" s="196">
        <v>47.340128190000001</v>
      </c>
      <c r="Q193" s="196">
        <v>46.352604334999995</v>
      </c>
      <c r="R193" s="196">
        <v>45.946680740000005</v>
      </c>
      <c r="S193" s="822"/>
    </row>
    <row r="194" spans="2:19" ht="15" customHeight="1">
      <c r="B194" s="180" t="s">
        <v>83</v>
      </c>
      <c r="C194" s="1259" t="s">
        <v>630</v>
      </c>
      <c r="D194" s="196">
        <v>8111.4242600979996</v>
      </c>
      <c r="E194" s="196">
        <v>9446.3181725579998</v>
      </c>
      <c r="F194" s="196">
        <v>9338.6676580719995</v>
      </c>
      <c r="G194" s="196">
        <v>9346.7560856239998</v>
      </c>
      <c r="H194" s="196">
        <v>9848.5616085149995</v>
      </c>
      <c r="I194" s="196">
        <v>10210.490748232</v>
      </c>
      <c r="J194" s="196">
        <v>10056.939457385</v>
      </c>
      <c r="K194" s="196">
        <v>10505.155039508001</v>
      </c>
      <c r="L194" s="196">
        <v>10735.428759506001</v>
      </c>
      <c r="M194" s="196">
        <v>11019.572766859001</v>
      </c>
      <c r="N194" s="196">
        <v>11236.420353148</v>
      </c>
      <c r="O194" s="196">
        <v>11808.723873135001</v>
      </c>
      <c r="P194" s="196">
        <v>11363.033200524002</v>
      </c>
      <c r="Q194" s="196">
        <v>11410.435056570001</v>
      </c>
      <c r="R194" s="196">
        <v>11951.63106612</v>
      </c>
      <c r="S194" s="822"/>
    </row>
    <row r="195" spans="2:19" ht="15" customHeight="1">
      <c r="B195" s="180"/>
      <c r="C195" s="1259" t="s">
        <v>788</v>
      </c>
      <c r="D195" s="196">
        <v>51.178890809000002</v>
      </c>
      <c r="E195" s="196">
        <v>64.818844072999994</v>
      </c>
      <c r="F195" s="196">
        <v>67.375118920000006</v>
      </c>
      <c r="G195" s="196">
        <v>67.494124697000004</v>
      </c>
      <c r="H195" s="196">
        <v>70.007887595999989</v>
      </c>
      <c r="I195" s="196">
        <v>70.844155118999993</v>
      </c>
      <c r="J195" s="196">
        <v>66.890161980000002</v>
      </c>
      <c r="K195" s="196">
        <v>68.546391903</v>
      </c>
      <c r="L195" s="196">
        <v>74.966066107999993</v>
      </c>
      <c r="M195" s="196">
        <v>86.333574060000004</v>
      </c>
      <c r="N195" s="196">
        <v>86.360535687999999</v>
      </c>
      <c r="O195" s="196">
        <v>77.156995164000008</v>
      </c>
      <c r="P195" s="196">
        <v>80.359160746000001</v>
      </c>
      <c r="Q195" s="196">
        <v>82.576686632000005</v>
      </c>
      <c r="R195" s="196">
        <v>83.945287844000006</v>
      </c>
      <c r="S195" s="822"/>
    </row>
    <row r="196" spans="2:19" ht="24.2" customHeight="1">
      <c r="B196" s="180" t="s">
        <v>84</v>
      </c>
      <c r="C196" s="1259" t="s">
        <v>631</v>
      </c>
      <c r="D196" s="196">
        <v>12071.059005956</v>
      </c>
      <c r="E196" s="196">
        <v>10055.493001133</v>
      </c>
      <c r="F196" s="196">
        <v>12376.033608836</v>
      </c>
      <c r="G196" s="196">
        <v>13810.325657398</v>
      </c>
      <c r="H196" s="196">
        <v>10482.394929455</v>
      </c>
      <c r="I196" s="196">
        <v>10538.219050297001</v>
      </c>
      <c r="J196" s="196">
        <v>10339.039615222</v>
      </c>
      <c r="K196" s="196">
        <v>12546.909960853</v>
      </c>
      <c r="L196" s="196">
        <v>10778.93909025</v>
      </c>
      <c r="M196" s="196">
        <v>10929.498056115999</v>
      </c>
      <c r="N196" s="196">
        <v>11033.189292691</v>
      </c>
      <c r="O196" s="196">
        <v>11659.428488932001</v>
      </c>
      <c r="P196" s="196">
        <v>11875.737068113001</v>
      </c>
      <c r="Q196" s="196">
        <v>10966.153240258</v>
      </c>
      <c r="R196" s="196">
        <v>10853.629852350999</v>
      </c>
      <c r="S196" s="822"/>
    </row>
    <row r="197" spans="2:19" ht="15" customHeight="1">
      <c r="B197" s="180"/>
      <c r="C197" s="1259" t="s">
        <v>788</v>
      </c>
      <c r="D197" s="196">
        <v>296.06170254699998</v>
      </c>
      <c r="E197" s="196">
        <v>297.74154183400003</v>
      </c>
      <c r="F197" s="196">
        <v>282.62109937000002</v>
      </c>
      <c r="G197" s="196">
        <v>292.64383082500001</v>
      </c>
      <c r="H197" s="196">
        <v>297.65370737900002</v>
      </c>
      <c r="I197" s="196">
        <v>320.89753610700001</v>
      </c>
      <c r="J197" s="196">
        <v>321.94418704600002</v>
      </c>
      <c r="K197" s="196">
        <v>230.028916864</v>
      </c>
      <c r="L197" s="196">
        <v>221.366649537</v>
      </c>
      <c r="M197" s="196">
        <v>225.71612124699999</v>
      </c>
      <c r="N197" s="196">
        <v>229.64187607499997</v>
      </c>
      <c r="O197" s="196">
        <v>217.98345372</v>
      </c>
      <c r="P197" s="196">
        <v>221.24742349500002</v>
      </c>
      <c r="Q197" s="196">
        <v>216.765886596</v>
      </c>
      <c r="R197" s="196">
        <v>242.739959312</v>
      </c>
      <c r="S197" s="822"/>
    </row>
    <row r="198" spans="2:19" ht="24">
      <c r="B198" s="180" t="s">
        <v>85</v>
      </c>
      <c r="C198" s="1259" t="s">
        <v>632</v>
      </c>
      <c r="D198" s="196">
        <v>331.40377141800002</v>
      </c>
      <c r="E198" s="196">
        <v>283.36599340200002</v>
      </c>
      <c r="F198" s="196">
        <v>266.75639428200003</v>
      </c>
      <c r="G198" s="196">
        <v>258.74556901200003</v>
      </c>
      <c r="H198" s="196">
        <v>293.542302753</v>
      </c>
      <c r="I198" s="196">
        <v>285.41372128099999</v>
      </c>
      <c r="J198" s="196">
        <v>287.89734435399998</v>
      </c>
      <c r="K198" s="196">
        <v>278.09210977399999</v>
      </c>
      <c r="L198" s="196">
        <v>269.50650253800001</v>
      </c>
      <c r="M198" s="196">
        <v>263.80068306800001</v>
      </c>
      <c r="N198" s="196">
        <v>271.90391113300001</v>
      </c>
      <c r="O198" s="196">
        <v>268.835486613</v>
      </c>
      <c r="P198" s="196">
        <v>276.36051750500002</v>
      </c>
      <c r="Q198" s="196">
        <v>274.03722126000002</v>
      </c>
      <c r="R198" s="196">
        <v>273.82949494299999</v>
      </c>
      <c r="S198" s="822"/>
    </row>
    <row r="199" spans="2:19" ht="15" customHeight="1">
      <c r="B199" s="180"/>
      <c r="C199" s="1259" t="s">
        <v>788</v>
      </c>
      <c r="D199" s="196">
        <v>14.681094631000001</v>
      </c>
      <c r="E199" s="196">
        <v>12.850891676</v>
      </c>
      <c r="F199" s="196">
        <v>8.5758404909999992</v>
      </c>
      <c r="G199" s="196">
        <v>7.1326113370000002</v>
      </c>
      <c r="H199" s="196">
        <v>12.282319137</v>
      </c>
      <c r="I199" s="196">
        <v>12.116285411</v>
      </c>
      <c r="J199" s="196">
        <v>11.668026578999999</v>
      </c>
      <c r="K199" s="196">
        <v>11.943531691</v>
      </c>
      <c r="L199" s="196">
        <v>12.559058364</v>
      </c>
      <c r="M199" s="196">
        <v>14.803586130999999</v>
      </c>
      <c r="N199" s="196">
        <v>16.427466566</v>
      </c>
      <c r="O199" s="196">
        <v>16.481034913000002</v>
      </c>
      <c r="P199" s="196">
        <v>15.895598689</v>
      </c>
      <c r="Q199" s="196">
        <v>16.324899416000001</v>
      </c>
      <c r="R199" s="196">
        <v>20.657335772000003</v>
      </c>
      <c r="S199" s="822"/>
    </row>
    <row r="200" spans="2:19" ht="24.2" customHeight="1">
      <c r="B200" s="180" t="s">
        <v>86</v>
      </c>
      <c r="C200" s="1259" t="s">
        <v>633</v>
      </c>
      <c r="D200" s="196">
        <v>0.57010000000000005</v>
      </c>
      <c r="E200" s="196">
        <v>0.62270000000000003</v>
      </c>
      <c r="F200" s="196">
        <v>0.59977999999999998</v>
      </c>
      <c r="G200" s="196">
        <v>0.58679999999999999</v>
      </c>
      <c r="H200" s="196">
        <v>0.59960000000000002</v>
      </c>
      <c r="I200" s="196">
        <v>0.59970000000000001</v>
      </c>
      <c r="J200" s="196">
        <v>0.60319999999999996</v>
      </c>
      <c r="K200" s="196">
        <v>0.60919999999999996</v>
      </c>
      <c r="L200" s="196">
        <v>0.61819999999999997</v>
      </c>
      <c r="M200" s="196">
        <v>0.63539999999999996</v>
      </c>
      <c r="N200" s="196">
        <v>0.62039999999999995</v>
      </c>
      <c r="O200" s="196">
        <v>0.61587999999999998</v>
      </c>
      <c r="P200" s="196">
        <v>0.63119999999999998</v>
      </c>
      <c r="Q200" s="196">
        <v>0.62860000000000005</v>
      </c>
      <c r="R200" s="196">
        <v>0.63419999999999999</v>
      </c>
      <c r="S200" s="822"/>
    </row>
    <row r="201" spans="2:19" ht="15" customHeight="1">
      <c r="B201" s="180"/>
      <c r="C201" s="1259"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22"/>
    </row>
    <row r="202" spans="2:19" ht="24">
      <c r="B202" s="180" t="s">
        <v>87</v>
      </c>
      <c r="C202" s="1170"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22"/>
    </row>
    <row r="203" spans="2:19" ht="15" customHeight="1">
      <c r="B203" s="180"/>
      <c r="C203" s="1259"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40"/>
    </row>
    <row r="204" spans="2:19" ht="24.2" customHeight="1">
      <c r="B204" s="1508" t="s">
        <v>810</v>
      </c>
      <c r="C204" s="1509"/>
      <c r="D204" s="196"/>
      <c r="E204" s="196"/>
      <c r="S204" s="590"/>
    </row>
    <row r="205" spans="2:19" ht="15" customHeight="1">
      <c r="B205" s="1497" t="s">
        <v>635</v>
      </c>
      <c r="C205" s="1498"/>
      <c r="D205" s="196"/>
      <c r="E205" s="196"/>
      <c r="F205" s="196"/>
      <c r="G205" s="196"/>
      <c r="H205" s="196"/>
      <c r="I205" s="196"/>
      <c r="J205" s="196"/>
      <c r="K205" s="196"/>
      <c r="L205" s="196"/>
      <c r="M205" s="196"/>
      <c r="N205" s="196"/>
      <c r="O205" s="196"/>
      <c r="P205" s="196"/>
      <c r="Q205" s="196"/>
      <c r="R205" s="196"/>
      <c r="S205" s="822"/>
    </row>
    <row r="206" spans="2:19" ht="15" customHeight="1">
      <c r="B206" s="184" t="s">
        <v>17</v>
      </c>
      <c r="C206" s="1259" t="s">
        <v>636</v>
      </c>
      <c r="D206" s="196">
        <v>341767.64094751299</v>
      </c>
      <c r="E206" s="196">
        <v>381089.79441782302</v>
      </c>
      <c r="F206" s="196">
        <v>387249.002197447</v>
      </c>
      <c r="G206" s="196">
        <v>388921.90412249998</v>
      </c>
      <c r="H206" s="196">
        <v>392016.46830680396</v>
      </c>
      <c r="I206" s="196">
        <v>397233.63878925703</v>
      </c>
      <c r="J206" s="196">
        <v>401133.061377217</v>
      </c>
      <c r="K206" s="196">
        <v>405297.10857631202</v>
      </c>
      <c r="L206" s="196">
        <v>408558.51689032599</v>
      </c>
      <c r="M206" s="196">
        <v>412469.56844731799</v>
      </c>
      <c r="N206" s="196">
        <v>416745.52380058297</v>
      </c>
      <c r="O206" s="196">
        <v>419915.364964835</v>
      </c>
      <c r="P206" s="196">
        <v>422918.33617476001</v>
      </c>
      <c r="Q206" s="196">
        <v>425841.44820900098</v>
      </c>
      <c r="R206" s="196">
        <v>428245.39772460802</v>
      </c>
      <c r="S206" s="841"/>
    </row>
    <row r="207" spans="2:19" ht="15" customHeight="1">
      <c r="B207" s="180"/>
      <c r="C207" s="1259" t="s">
        <v>788</v>
      </c>
      <c r="D207" s="196">
        <v>6220.8145232669995</v>
      </c>
      <c r="E207" s="196">
        <v>6552.1001963869994</v>
      </c>
      <c r="F207" s="196">
        <v>7048.4146752339993</v>
      </c>
      <c r="G207" s="196">
        <v>8050.7187236139998</v>
      </c>
      <c r="H207" s="196">
        <v>8323.1109270510005</v>
      </c>
      <c r="I207" s="196">
        <v>8433.3457682940007</v>
      </c>
      <c r="J207" s="196">
        <v>8742.3090214619988</v>
      </c>
      <c r="K207" s="196">
        <v>8675.2501978170003</v>
      </c>
      <c r="L207" s="196">
        <v>8393.4925861760003</v>
      </c>
      <c r="M207" s="196">
        <v>8426.8170857830009</v>
      </c>
      <c r="N207" s="196">
        <v>8306.3452960220002</v>
      </c>
      <c r="O207" s="196">
        <v>8139.3980530539993</v>
      </c>
      <c r="P207" s="196">
        <v>8610.4425850619991</v>
      </c>
      <c r="Q207" s="196">
        <v>8724.0211820149998</v>
      </c>
      <c r="R207" s="196">
        <v>8570.2970998950004</v>
      </c>
      <c r="S207" s="841"/>
    </row>
    <row r="208" spans="2:19" ht="15" customHeight="1">
      <c r="B208" s="184" t="s">
        <v>17</v>
      </c>
      <c r="C208" s="1259" t="s">
        <v>637</v>
      </c>
      <c r="D208" s="196">
        <v>14052.230893263</v>
      </c>
      <c r="E208" s="196">
        <v>15268.723971194</v>
      </c>
      <c r="F208" s="196">
        <v>15293.375594678</v>
      </c>
      <c r="G208" s="196">
        <v>15258.891540813</v>
      </c>
      <c r="H208" s="196">
        <v>15270.920702273999</v>
      </c>
      <c r="I208" s="196">
        <v>15515.838214437999</v>
      </c>
      <c r="J208" s="196">
        <v>15699.893000622</v>
      </c>
      <c r="K208" s="196">
        <v>15886.339403622</v>
      </c>
      <c r="L208" s="196">
        <v>16031.469123622999</v>
      </c>
      <c r="M208" s="196">
        <v>16122.533705403001</v>
      </c>
      <c r="N208" s="196">
        <v>16166.327791544001</v>
      </c>
      <c r="O208" s="196">
        <v>16333.7327104</v>
      </c>
      <c r="P208" s="196">
        <v>16364.748119005999</v>
      </c>
      <c r="Q208" s="196">
        <v>16353.393003409999</v>
      </c>
      <c r="R208" s="196">
        <v>16435.602816172999</v>
      </c>
      <c r="S208" s="841"/>
    </row>
    <row r="209" spans="2:29" ht="15" customHeight="1">
      <c r="B209" s="180"/>
      <c r="C209" s="1259" t="s">
        <v>788</v>
      </c>
      <c r="D209" s="196">
        <v>264.01066888600002</v>
      </c>
      <c r="E209" s="196">
        <v>313.32137428699997</v>
      </c>
      <c r="F209" s="196">
        <v>304.38182742399999</v>
      </c>
      <c r="G209" s="196">
        <v>339.39333539199998</v>
      </c>
      <c r="H209" s="196">
        <v>353.11007216500002</v>
      </c>
      <c r="I209" s="196">
        <v>363.04103362500001</v>
      </c>
      <c r="J209" s="196">
        <v>382.95737640999999</v>
      </c>
      <c r="K209" s="196">
        <v>399.57590237300002</v>
      </c>
      <c r="L209" s="196">
        <v>394.29395000300002</v>
      </c>
      <c r="M209" s="196">
        <v>422.24996675300002</v>
      </c>
      <c r="N209" s="196">
        <v>413.314209027</v>
      </c>
      <c r="O209" s="196">
        <v>390.68166627100004</v>
      </c>
      <c r="P209" s="196">
        <v>418.607418155</v>
      </c>
      <c r="Q209" s="196">
        <v>410.55735483399997</v>
      </c>
      <c r="R209" s="196">
        <v>425.71120891300001</v>
      </c>
      <c r="S209" s="841"/>
    </row>
    <row r="210" spans="2:29" ht="15" customHeight="1">
      <c r="B210" s="184" t="s">
        <v>17</v>
      </c>
      <c r="C210" s="1259" t="s">
        <v>638</v>
      </c>
      <c r="D210" s="196">
        <v>12227.996718674001</v>
      </c>
      <c r="E210" s="196">
        <v>12794.947611277001</v>
      </c>
      <c r="F210" s="196">
        <v>12695.607050899001</v>
      </c>
      <c r="G210" s="196">
        <v>12758.701198564</v>
      </c>
      <c r="H210" s="196">
        <v>12835.46215836</v>
      </c>
      <c r="I210" s="196">
        <v>12984.109823793</v>
      </c>
      <c r="J210" s="196">
        <v>13138.46783331</v>
      </c>
      <c r="K210" s="196">
        <v>13353.635706020999</v>
      </c>
      <c r="L210" s="196">
        <v>13560.724346128</v>
      </c>
      <c r="M210" s="196">
        <v>13903.593304082</v>
      </c>
      <c r="N210" s="196">
        <v>14038.813898674</v>
      </c>
      <c r="O210" s="196">
        <v>14285.528696349</v>
      </c>
      <c r="P210" s="196">
        <v>14417.626053401002</v>
      </c>
      <c r="Q210" s="196">
        <v>14545.937700487999</v>
      </c>
      <c r="R210" s="196">
        <v>14698.062415388</v>
      </c>
      <c r="S210" s="841"/>
    </row>
    <row r="211" spans="2:29" ht="15" customHeight="1">
      <c r="B211" s="180"/>
      <c r="C211" s="1259" t="s">
        <v>788</v>
      </c>
      <c r="D211" s="196">
        <v>497.68205914399999</v>
      </c>
      <c r="E211" s="196">
        <v>461.98590689700001</v>
      </c>
      <c r="F211" s="196">
        <v>484.47219980599999</v>
      </c>
      <c r="G211" s="196">
        <v>496.33409897299998</v>
      </c>
      <c r="H211" s="196">
        <v>497.47563192199999</v>
      </c>
      <c r="I211" s="196">
        <v>518.56192007699997</v>
      </c>
      <c r="J211" s="196">
        <v>511.57718769100001</v>
      </c>
      <c r="K211" s="196">
        <v>526.81733644099995</v>
      </c>
      <c r="L211" s="196">
        <v>515.82914362200006</v>
      </c>
      <c r="M211" s="196">
        <v>510.801231014</v>
      </c>
      <c r="N211" s="196">
        <v>498.440711265</v>
      </c>
      <c r="O211" s="196">
        <v>495.73880748599998</v>
      </c>
      <c r="P211" s="196">
        <v>510.47310726699999</v>
      </c>
      <c r="Q211" s="196">
        <v>511.278825219</v>
      </c>
      <c r="R211" s="196">
        <v>511.851262969</v>
      </c>
      <c r="S211" s="841"/>
    </row>
    <row r="212" spans="2:29" ht="15" customHeight="1">
      <c r="B212" s="184" t="s">
        <v>17</v>
      </c>
      <c r="C212" s="1259" t="s">
        <v>639</v>
      </c>
      <c r="D212" s="196">
        <v>28997.966348029</v>
      </c>
      <c r="E212" s="196">
        <v>37044.665919777995</v>
      </c>
      <c r="F212" s="196">
        <v>38606.951005337003</v>
      </c>
      <c r="G212" s="196">
        <v>39520.627946164001</v>
      </c>
      <c r="H212" s="196">
        <v>40196.858307348004</v>
      </c>
      <c r="I212" s="196">
        <v>40929.942287822996</v>
      </c>
      <c r="J212" s="196">
        <v>40899.133555954999</v>
      </c>
      <c r="K212" s="196">
        <v>40736.252100923004</v>
      </c>
      <c r="L212" s="196">
        <v>41214.970953515003</v>
      </c>
      <c r="M212" s="196">
        <v>41035.167377728998</v>
      </c>
      <c r="N212" s="196">
        <v>41708.361608175997</v>
      </c>
      <c r="O212" s="196">
        <v>43391.178577226994</v>
      </c>
      <c r="P212" s="196">
        <v>43118.084861618001</v>
      </c>
      <c r="Q212" s="196">
        <v>43535.772892472996</v>
      </c>
      <c r="R212" s="196">
        <v>44126.085728891994</v>
      </c>
      <c r="S212" s="841"/>
    </row>
    <row r="213" spans="2:29" ht="15" customHeight="1">
      <c r="B213" s="180"/>
      <c r="C213" s="1259" t="s">
        <v>788</v>
      </c>
      <c r="D213" s="196">
        <v>452.37748015900002</v>
      </c>
      <c r="E213" s="196">
        <v>466.20199288600003</v>
      </c>
      <c r="F213" s="196">
        <v>512.391676609</v>
      </c>
      <c r="G213" s="196">
        <v>542.03956534200006</v>
      </c>
      <c r="H213" s="196">
        <v>587.03313414800004</v>
      </c>
      <c r="I213" s="196">
        <v>591.74678522900001</v>
      </c>
      <c r="J213" s="196">
        <v>595.99772451799993</v>
      </c>
      <c r="K213" s="196">
        <v>612.83021587999997</v>
      </c>
      <c r="L213" s="196">
        <v>619.95718771099996</v>
      </c>
      <c r="M213" s="196">
        <v>626.90244805299994</v>
      </c>
      <c r="N213" s="196">
        <v>611.72420913600001</v>
      </c>
      <c r="O213" s="196">
        <v>623.32991282500006</v>
      </c>
      <c r="P213" s="196">
        <v>661.13111276699999</v>
      </c>
      <c r="Q213" s="196">
        <v>648.75343364899993</v>
      </c>
      <c r="R213" s="196">
        <v>695.72471705499993</v>
      </c>
      <c r="S213" s="841"/>
    </row>
    <row r="214" spans="2:29" ht="30.95" customHeight="1">
      <c r="B214" s="184" t="s">
        <v>17</v>
      </c>
      <c r="C214" s="1259" t="s">
        <v>640</v>
      </c>
      <c r="D214" s="196">
        <v>121728.321241375</v>
      </c>
      <c r="E214" s="196">
        <v>140330.018896728</v>
      </c>
      <c r="F214" s="196">
        <v>143213.00066504302</v>
      </c>
      <c r="G214" s="196">
        <v>143694.64547507401</v>
      </c>
      <c r="H214" s="196">
        <v>144623.60367253999</v>
      </c>
      <c r="I214" s="196">
        <v>144787.37559134999</v>
      </c>
      <c r="J214" s="196">
        <v>146248.41106161498</v>
      </c>
      <c r="K214" s="196">
        <v>148217.66818919301</v>
      </c>
      <c r="L214" s="196">
        <v>149867.81522433599</v>
      </c>
      <c r="M214" s="196">
        <v>151642.93322050199</v>
      </c>
      <c r="N214" s="196">
        <v>153984.67875169002</v>
      </c>
      <c r="O214" s="196">
        <v>157408.36096358101</v>
      </c>
      <c r="P214" s="196">
        <v>158201.47403751098</v>
      </c>
      <c r="Q214" s="196">
        <v>159742.10205661901</v>
      </c>
      <c r="R214" s="196">
        <v>163377.25527939101</v>
      </c>
      <c r="S214" s="841"/>
    </row>
    <row r="215" spans="2:29" s="49" customFormat="1" ht="15" customHeight="1">
      <c r="B215" s="180"/>
      <c r="C215" s="1259" t="s">
        <v>788</v>
      </c>
      <c r="D215" s="196">
        <v>1868.1936822560001</v>
      </c>
      <c r="E215" s="196">
        <v>1938.1075262889999</v>
      </c>
      <c r="F215" s="196">
        <v>1969.588527824</v>
      </c>
      <c r="G215" s="196">
        <v>1973.399416366</v>
      </c>
      <c r="H215" s="196">
        <v>2094.8460630119998</v>
      </c>
      <c r="I215" s="196">
        <v>2099.7640938730001</v>
      </c>
      <c r="J215" s="196">
        <v>2188.1677281779998</v>
      </c>
      <c r="K215" s="196">
        <v>2215.467788853</v>
      </c>
      <c r="L215" s="196">
        <v>2127.77883694</v>
      </c>
      <c r="M215" s="196">
        <v>2185.1827198230003</v>
      </c>
      <c r="N215" s="196">
        <v>2218.2830098439999</v>
      </c>
      <c r="O215" s="196">
        <v>2235.3672037699998</v>
      </c>
      <c r="P215" s="196">
        <v>2397.1915010820003</v>
      </c>
      <c r="Q215" s="196">
        <v>2419.50391339</v>
      </c>
      <c r="R215" s="196">
        <v>2521.8657654660001</v>
      </c>
      <c r="S215" s="841"/>
    </row>
    <row r="216" spans="2:29" ht="15" customHeight="1">
      <c r="B216" s="1502" t="s">
        <v>641</v>
      </c>
      <c r="C216" s="1503"/>
      <c r="D216" s="196">
        <v>20428.058711374</v>
      </c>
      <c r="E216" s="196">
        <v>19260.034405455001</v>
      </c>
      <c r="F216" s="196">
        <v>18928.748165531</v>
      </c>
      <c r="G216" s="196">
        <v>19265.035011362001</v>
      </c>
      <c r="H216" s="196">
        <v>18950.174672573001</v>
      </c>
      <c r="I216" s="196">
        <v>19152.161026381003</v>
      </c>
      <c r="J216" s="196">
        <v>19097.168777331</v>
      </c>
      <c r="K216" s="196">
        <v>19105.915055444999</v>
      </c>
      <c r="L216" s="196">
        <v>19402.576504108001</v>
      </c>
      <c r="M216" s="196">
        <v>19614.105105123999</v>
      </c>
      <c r="N216" s="196">
        <v>27831.417394376</v>
      </c>
      <c r="O216" s="196">
        <v>27883.208346128999</v>
      </c>
      <c r="P216" s="196">
        <v>27747.012203270002</v>
      </c>
      <c r="Q216" s="196">
        <v>27533.6359734</v>
      </c>
      <c r="R216" s="196">
        <v>27499.719068180999</v>
      </c>
      <c r="S216" s="841"/>
    </row>
    <row r="217" spans="2:29" s="49" customFormat="1" ht="15" customHeight="1" thickBot="1">
      <c r="B217" s="185"/>
      <c r="C217" s="591" t="s">
        <v>789</v>
      </c>
      <c r="D217" s="314">
        <v>548.96352532200001</v>
      </c>
      <c r="E217" s="314">
        <v>371.553336167</v>
      </c>
      <c r="F217" s="314">
        <v>362.32477657300001</v>
      </c>
      <c r="G217" s="314">
        <v>365.73435723099999</v>
      </c>
      <c r="H217" s="314">
        <v>374.38726130599997</v>
      </c>
      <c r="I217" s="314">
        <v>384.07528017300001</v>
      </c>
      <c r="J217" s="314">
        <v>393.52665818999998</v>
      </c>
      <c r="K217" s="314">
        <v>399.936966418</v>
      </c>
      <c r="L217" s="314">
        <v>389.329222695</v>
      </c>
      <c r="M217" s="314">
        <v>385.23301475899996</v>
      </c>
      <c r="N217" s="314">
        <v>567.09032031499999</v>
      </c>
      <c r="O217" s="314">
        <v>532.97526294399995</v>
      </c>
      <c r="P217" s="314">
        <v>538.26048097900002</v>
      </c>
      <c r="Q217" s="314">
        <v>564.83466707000002</v>
      </c>
      <c r="R217" s="314">
        <v>599.98352036699998</v>
      </c>
      <c r="S217" s="842"/>
    </row>
    <row r="218" spans="2:29" ht="102" customHeight="1">
      <c r="B218" s="1499" t="s">
        <v>838</v>
      </c>
      <c r="C218" s="1500"/>
      <c r="D218" s="1500"/>
      <c r="E218" s="1500"/>
      <c r="F218" s="1500"/>
      <c r="G218" s="1500"/>
      <c r="H218" s="1500"/>
      <c r="I218" s="1500"/>
      <c r="J218" s="1500"/>
      <c r="K218" s="1500"/>
      <c r="L218" s="1500"/>
      <c r="M218" s="1500"/>
      <c r="N218" s="1500"/>
      <c r="O218" s="1500"/>
      <c r="P218" s="1500"/>
      <c r="Q218" s="1500"/>
      <c r="R218" s="1500"/>
      <c r="S218" s="1501"/>
    </row>
    <row r="219" spans="2:29" ht="21" customHeight="1">
      <c r="B219" s="1360" t="s">
        <v>423</v>
      </c>
      <c r="C219" s="1475"/>
      <c r="D219" s="1324">
        <v>2021</v>
      </c>
      <c r="E219" s="1324">
        <v>2022</v>
      </c>
      <c r="F219" s="1324">
        <v>2023</v>
      </c>
      <c r="G219" s="1324"/>
      <c r="H219" s="1324"/>
      <c r="I219" s="1324"/>
      <c r="J219" s="1324"/>
      <c r="K219" s="1324"/>
      <c r="L219" s="1324"/>
      <c r="M219" s="1324"/>
      <c r="N219" s="1324"/>
      <c r="O219" s="1324"/>
      <c r="P219" s="1324">
        <v>2024</v>
      </c>
      <c r="Q219" s="1324"/>
      <c r="R219" s="1324"/>
      <c r="S219" s="878"/>
    </row>
    <row r="220" spans="2:29" ht="20.45" customHeight="1">
      <c r="B220" s="1360"/>
      <c r="C220" s="1475"/>
      <c r="D220" s="1326"/>
      <c r="E220" s="1324"/>
      <c r="F220" s="821" t="s">
        <v>2</v>
      </c>
      <c r="G220" s="821" t="s">
        <v>3</v>
      </c>
      <c r="H220" s="821" t="s">
        <v>4</v>
      </c>
      <c r="I220" s="821" t="s">
        <v>5</v>
      </c>
      <c r="J220" s="821" t="s">
        <v>6</v>
      </c>
      <c r="K220" s="821" t="s">
        <v>267</v>
      </c>
      <c r="L220" s="821" t="s">
        <v>7</v>
      </c>
      <c r="M220" s="821" t="s">
        <v>13</v>
      </c>
      <c r="N220" s="821" t="s">
        <v>14</v>
      </c>
      <c r="O220" s="821" t="s">
        <v>15</v>
      </c>
      <c r="P220" s="821" t="s">
        <v>0</v>
      </c>
      <c r="Q220" s="821" t="s">
        <v>1</v>
      </c>
      <c r="R220" s="821" t="s">
        <v>916</v>
      </c>
      <c r="S220" s="824"/>
    </row>
    <row r="221" spans="2:29" ht="15" customHeight="1">
      <c r="B221" s="1506" t="s">
        <v>790</v>
      </c>
      <c r="C221" s="1507"/>
      <c r="D221" s="588"/>
      <c r="E221" s="588"/>
      <c r="F221" s="588"/>
      <c r="G221" s="588"/>
      <c r="H221" s="588"/>
      <c r="I221" s="588"/>
      <c r="J221" s="588"/>
      <c r="K221" s="588"/>
      <c r="L221" s="588"/>
      <c r="M221" s="588"/>
      <c r="N221" s="588"/>
      <c r="O221" s="588"/>
      <c r="P221" s="588"/>
      <c r="Q221" s="588"/>
      <c r="R221" s="588"/>
      <c r="S221" s="589"/>
    </row>
    <row r="222" spans="2:29" ht="15" customHeight="1">
      <c r="B222" s="180" t="s">
        <v>18</v>
      </c>
      <c r="C222" s="1259" t="s">
        <v>618</v>
      </c>
      <c r="D222" s="196">
        <v>311809.23390337301</v>
      </c>
      <c r="E222" s="196">
        <v>349536.36349317897</v>
      </c>
      <c r="F222" s="196">
        <v>353431.38518519897</v>
      </c>
      <c r="G222" s="196">
        <v>355557.14474320703</v>
      </c>
      <c r="H222" s="196">
        <v>361170.22431697702</v>
      </c>
      <c r="I222" s="196">
        <v>361110.21900492598</v>
      </c>
      <c r="J222" s="196">
        <v>372312.54926079803</v>
      </c>
      <c r="K222" s="196">
        <v>374342.950649979</v>
      </c>
      <c r="L222" s="196">
        <v>372642.18020604702</v>
      </c>
      <c r="M222" s="196">
        <v>377717.998519919</v>
      </c>
      <c r="N222" s="196">
        <v>383764.56129849103</v>
      </c>
      <c r="O222" s="196">
        <v>385193.03703288903</v>
      </c>
      <c r="P222" s="196">
        <v>384572.43502634001</v>
      </c>
      <c r="Q222" s="196">
        <v>384896.589708585</v>
      </c>
      <c r="R222" s="196">
        <v>388772.78734182101</v>
      </c>
      <c r="S222" s="313"/>
      <c r="T222" s="24"/>
      <c r="U222" s="24"/>
      <c r="V222" s="24"/>
      <c r="W222" s="24">
        <f>R222+R224+R226+R228+R230+R232+R234+R236+R238+R240+R242+R244+R246+R248+R250+R252+R254+R260+R262+R264+R266+R268+R270</f>
        <v>3754131.8413070119</v>
      </c>
      <c r="X222" s="24"/>
      <c r="Y222" s="24"/>
      <c r="Z222" s="24"/>
      <c r="AA222" s="24"/>
      <c r="AB222" s="24"/>
      <c r="AC222" s="24"/>
    </row>
    <row r="223" spans="2:29" ht="15" customHeight="1">
      <c r="B223" s="180"/>
      <c r="C223" s="1259" t="s">
        <v>788</v>
      </c>
      <c r="D223" s="196">
        <v>4009.2866581849999</v>
      </c>
      <c r="E223" s="196">
        <v>4315.1996990349999</v>
      </c>
      <c r="F223" s="196">
        <v>4715.8811943800001</v>
      </c>
      <c r="G223" s="196">
        <v>4862.3016508780001</v>
      </c>
      <c r="H223" s="196">
        <v>6985.5941465489996</v>
      </c>
      <c r="I223" s="196">
        <v>6639.006200236</v>
      </c>
      <c r="J223" s="196">
        <v>7096.9489592959999</v>
      </c>
      <c r="K223" s="196">
        <v>6955.5722403059999</v>
      </c>
      <c r="L223" s="196">
        <v>8197.6221448390006</v>
      </c>
      <c r="M223" s="196">
        <v>8625.4764983940004</v>
      </c>
      <c r="N223" s="196">
        <v>8685.1935708460005</v>
      </c>
      <c r="O223" s="196">
        <v>6984.5005517520003</v>
      </c>
      <c r="P223" s="196">
        <v>7616.0421291720004</v>
      </c>
      <c r="Q223" s="196">
        <v>7808.9853978159999</v>
      </c>
      <c r="R223" s="196">
        <v>7323.5246134179997</v>
      </c>
      <c r="S223" s="313"/>
      <c r="T223" s="24"/>
      <c r="U223" s="24"/>
      <c r="V223" s="24"/>
      <c r="W223" s="24">
        <f>R223+R225+R227+R229+R231+R233+R235+R237+R239+R241+R243+R245+R247+R249+R251+R253+R255+R261+R263+R265+R267+R269+R271</f>
        <v>79063.875879513987</v>
      </c>
      <c r="X223" s="24"/>
      <c r="Y223" s="24"/>
      <c r="Z223" s="24"/>
      <c r="AA223" s="24"/>
      <c r="AB223" s="24"/>
      <c r="AC223" s="24"/>
    </row>
    <row r="224" spans="2:29" ht="15" customHeight="1">
      <c r="B224" s="180" t="s">
        <v>19</v>
      </c>
      <c r="C224" s="1259" t="s">
        <v>619</v>
      </c>
      <c r="D224" s="196">
        <v>12310.650075124</v>
      </c>
      <c r="E224" s="196">
        <v>13984.608876058999</v>
      </c>
      <c r="F224" s="196">
        <v>14152.960171025001</v>
      </c>
      <c r="G224" s="196">
        <v>14318.301762438001</v>
      </c>
      <c r="H224" s="196">
        <v>14472.85735439</v>
      </c>
      <c r="I224" s="196">
        <v>14344.948086212</v>
      </c>
      <c r="J224" s="196">
        <v>14420.325849397999</v>
      </c>
      <c r="K224" s="196">
        <v>14684.61620536</v>
      </c>
      <c r="L224" s="196">
        <v>14794.971273126001</v>
      </c>
      <c r="M224" s="196">
        <v>14839.606307210999</v>
      </c>
      <c r="N224" s="196">
        <v>14930.400977474999</v>
      </c>
      <c r="O224" s="196">
        <v>15056.360935747</v>
      </c>
      <c r="P224" s="196">
        <v>15035.782869090001</v>
      </c>
      <c r="Q224" s="196">
        <v>15092.653621216001</v>
      </c>
      <c r="R224" s="196">
        <v>15202.177762177</v>
      </c>
      <c r="S224" s="313"/>
    </row>
    <row r="225" spans="2:19" ht="15" customHeight="1">
      <c r="B225" s="180"/>
      <c r="C225" s="1259" t="s">
        <v>788</v>
      </c>
      <c r="D225" s="196">
        <v>846.818522755</v>
      </c>
      <c r="E225" s="196">
        <v>887.42483498800004</v>
      </c>
      <c r="F225" s="196">
        <v>952.26499784500004</v>
      </c>
      <c r="G225" s="196">
        <v>976.52239171099995</v>
      </c>
      <c r="H225" s="196">
        <v>996.82565871400004</v>
      </c>
      <c r="I225" s="196">
        <v>616.10709053899996</v>
      </c>
      <c r="J225" s="196">
        <v>660.90152990700005</v>
      </c>
      <c r="K225" s="196">
        <v>680.47399129200005</v>
      </c>
      <c r="L225" s="196">
        <v>656.39512254399995</v>
      </c>
      <c r="M225" s="196">
        <v>678.16167852800004</v>
      </c>
      <c r="N225" s="196">
        <v>690.88370348599994</v>
      </c>
      <c r="O225" s="196">
        <v>682.29921157599995</v>
      </c>
      <c r="P225" s="196">
        <v>737.66279025899996</v>
      </c>
      <c r="Q225" s="196">
        <v>755.92293511900004</v>
      </c>
      <c r="R225" s="196">
        <v>786.39662459299996</v>
      </c>
      <c r="S225" s="313"/>
    </row>
    <row r="226" spans="2:19" ht="15" customHeight="1">
      <c r="B226" s="180" t="s">
        <v>20</v>
      </c>
      <c r="C226" s="1259" t="s">
        <v>620</v>
      </c>
      <c r="D226" s="196">
        <v>90025.695185261997</v>
      </c>
      <c r="E226" s="196">
        <v>140652.86280996399</v>
      </c>
      <c r="F226" s="196">
        <v>148243.149160689</v>
      </c>
      <c r="G226" s="196">
        <v>142508.44471148899</v>
      </c>
      <c r="H226" s="196">
        <v>156276.15604937499</v>
      </c>
      <c r="I226" s="196">
        <v>153286.87567311901</v>
      </c>
      <c r="J226" s="196">
        <v>154280.16858318201</v>
      </c>
      <c r="K226" s="196">
        <v>161406.31606919799</v>
      </c>
      <c r="L226" s="196">
        <v>169173.93864530601</v>
      </c>
      <c r="M226" s="196">
        <v>180269.19283953501</v>
      </c>
      <c r="N226" s="196">
        <v>177049.74879783101</v>
      </c>
      <c r="O226" s="196">
        <v>189254.42848047201</v>
      </c>
      <c r="P226" s="196">
        <v>193309.623376045</v>
      </c>
      <c r="Q226" s="196">
        <v>190949.08521009501</v>
      </c>
      <c r="R226" s="196">
        <v>197087.547898747</v>
      </c>
      <c r="S226" s="313"/>
    </row>
    <row r="227" spans="2:19" ht="15" customHeight="1">
      <c r="B227" s="183"/>
      <c r="C227" s="1259" t="s">
        <v>788</v>
      </c>
      <c r="D227" s="196">
        <v>5663.3147308199996</v>
      </c>
      <c r="E227" s="196">
        <v>4773.4244331210002</v>
      </c>
      <c r="F227" s="196">
        <v>4444.6681934170001</v>
      </c>
      <c r="G227" s="196">
        <v>4251.3840852410003</v>
      </c>
      <c r="H227" s="196">
        <v>4393.321293344</v>
      </c>
      <c r="I227" s="196">
        <v>4327.2596557659999</v>
      </c>
      <c r="J227" s="196">
        <v>3996.4881618899999</v>
      </c>
      <c r="K227" s="196">
        <v>4178.7228483159997</v>
      </c>
      <c r="L227" s="196">
        <v>4033.3937932919998</v>
      </c>
      <c r="M227" s="196">
        <v>1967.041481989</v>
      </c>
      <c r="N227" s="196">
        <v>1971.0608588340001</v>
      </c>
      <c r="O227" s="196">
        <v>1908.1652220220001</v>
      </c>
      <c r="P227" s="196">
        <v>2006.320158171</v>
      </c>
      <c r="Q227" s="196">
        <v>1967.146722257</v>
      </c>
      <c r="R227" s="196">
        <v>2002.4686004969999</v>
      </c>
      <c r="S227" s="838"/>
    </row>
    <row r="228" spans="2:19" ht="15" customHeight="1">
      <c r="B228" s="180" t="s">
        <v>22</v>
      </c>
      <c r="C228" s="1259" t="s">
        <v>621</v>
      </c>
      <c r="D228" s="196">
        <v>492262.12978076597</v>
      </c>
      <c r="E228" s="196">
        <v>545814.45098398905</v>
      </c>
      <c r="F228" s="196">
        <v>536547.86597876705</v>
      </c>
      <c r="G228" s="196">
        <v>538012.70770013705</v>
      </c>
      <c r="H228" s="196">
        <v>541474.18416679802</v>
      </c>
      <c r="I228" s="196">
        <v>542849.55770038895</v>
      </c>
      <c r="J228" s="196">
        <v>547979.45398462098</v>
      </c>
      <c r="K228" s="196">
        <v>548589.38946270803</v>
      </c>
      <c r="L228" s="196">
        <v>562584.354677786</v>
      </c>
      <c r="M228" s="196">
        <v>577556.34873290698</v>
      </c>
      <c r="N228" s="196">
        <v>572652.321668308</v>
      </c>
      <c r="O228" s="196">
        <v>586762.63049723196</v>
      </c>
      <c r="P228" s="196">
        <v>577168.89978968096</v>
      </c>
      <c r="Q228" s="196">
        <v>572922.15138177504</v>
      </c>
      <c r="R228" s="196">
        <v>588563.08667035797</v>
      </c>
      <c r="S228" s="313"/>
    </row>
    <row r="229" spans="2:19" ht="15" customHeight="1">
      <c r="B229" s="180"/>
      <c r="C229" s="1259" t="s">
        <v>788</v>
      </c>
      <c r="D229" s="196">
        <v>28182.555547233998</v>
      </c>
      <c r="E229" s="196">
        <v>21838.011891327998</v>
      </c>
      <c r="F229" s="196">
        <v>23089.233033051001</v>
      </c>
      <c r="G229" s="196">
        <v>22914.261077501</v>
      </c>
      <c r="H229" s="196">
        <v>21268.082893299001</v>
      </c>
      <c r="I229" s="196">
        <v>20868.041753130001</v>
      </c>
      <c r="J229" s="196">
        <v>20844.016345256001</v>
      </c>
      <c r="K229" s="196">
        <v>20791.299336257998</v>
      </c>
      <c r="L229" s="196">
        <v>22613.224184223</v>
      </c>
      <c r="M229" s="196">
        <v>23167.608238539</v>
      </c>
      <c r="N229" s="196">
        <v>22495.057780569001</v>
      </c>
      <c r="O229" s="196">
        <v>21597.795848128</v>
      </c>
      <c r="P229" s="196">
        <v>21628.330989818998</v>
      </c>
      <c r="Q229" s="196">
        <v>20897.786858060001</v>
      </c>
      <c r="R229" s="196">
        <v>20847.453379662002</v>
      </c>
      <c r="S229" s="313"/>
    </row>
    <row r="230" spans="2:19" ht="15" customHeight="1">
      <c r="B230" s="180" t="s">
        <v>23</v>
      </c>
      <c r="C230" s="1259" t="s">
        <v>622</v>
      </c>
      <c r="D230" s="196">
        <v>103788.113965704</v>
      </c>
      <c r="E230" s="196">
        <v>110227.83174153999</v>
      </c>
      <c r="F230" s="196">
        <v>106776.920304388</v>
      </c>
      <c r="G230" s="196">
        <v>102242.95269782899</v>
      </c>
      <c r="H230" s="196">
        <v>105278.599476446</v>
      </c>
      <c r="I230" s="196">
        <v>105767.910645984</v>
      </c>
      <c r="J230" s="196">
        <v>109065.775437815</v>
      </c>
      <c r="K230" s="196">
        <v>112624.082013543</v>
      </c>
      <c r="L230" s="196">
        <v>120614.310880752</v>
      </c>
      <c r="M230" s="196">
        <v>114705.45077505799</v>
      </c>
      <c r="N230" s="196">
        <v>118829.48169189</v>
      </c>
      <c r="O230" s="196">
        <v>120244.658525267</v>
      </c>
      <c r="P230" s="196">
        <v>125077.366213517</v>
      </c>
      <c r="Q230" s="196">
        <v>123333.215294243</v>
      </c>
      <c r="R230" s="196">
        <v>125082.448379312</v>
      </c>
      <c r="S230" s="313"/>
    </row>
    <row r="231" spans="2:19" ht="15" customHeight="1">
      <c r="B231" s="180"/>
      <c r="C231" s="1259" t="s">
        <v>788</v>
      </c>
      <c r="D231" s="196">
        <v>936.12470897399999</v>
      </c>
      <c r="E231" s="196">
        <v>261.840408766</v>
      </c>
      <c r="F231" s="196">
        <v>243.816963684</v>
      </c>
      <c r="G231" s="196">
        <v>242.649192699</v>
      </c>
      <c r="H231" s="196">
        <v>243.54026922099999</v>
      </c>
      <c r="I231" s="196">
        <v>285.45677805700001</v>
      </c>
      <c r="J231" s="196">
        <v>281.03414904499999</v>
      </c>
      <c r="K231" s="196">
        <v>274.372403281</v>
      </c>
      <c r="L231" s="196">
        <v>270.54245148199999</v>
      </c>
      <c r="M231" s="196">
        <v>276.03420003100001</v>
      </c>
      <c r="N231" s="196">
        <v>273.23776332800003</v>
      </c>
      <c r="O231" s="196">
        <v>272.96727275699999</v>
      </c>
      <c r="P231" s="196">
        <v>282.99103317100003</v>
      </c>
      <c r="Q231" s="196">
        <v>76.025905312000006</v>
      </c>
      <c r="R231" s="196">
        <v>75.225388339999995</v>
      </c>
      <c r="S231" s="313"/>
    </row>
    <row r="232" spans="2:19" ht="15" customHeight="1">
      <c r="B232" s="180" t="s">
        <v>24</v>
      </c>
      <c r="C232" s="1259" t="s">
        <v>575</v>
      </c>
      <c r="D232" s="196">
        <v>174524.03012138</v>
      </c>
      <c r="E232" s="196">
        <v>184970.862980454</v>
      </c>
      <c r="F232" s="196">
        <v>188232.423758041</v>
      </c>
      <c r="G232" s="196">
        <v>187487.070476469</v>
      </c>
      <c r="H232" s="196">
        <v>190302.96604918601</v>
      </c>
      <c r="I232" s="196">
        <v>194567.34119866899</v>
      </c>
      <c r="J232" s="196">
        <v>194045.34240140999</v>
      </c>
      <c r="K232" s="196">
        <v>193463.67081287401</v>
      </c>
      <c r="L232" s="196">
        <v>197279.60536011</v>
      </c>
      <c r="M232" s="196">
        <v>193210.33548339599</v>
      </c>
      <c r="N232" s="196">
        <v>192729.24873028</v>
      </c>
      <c r="O232" s="196">
        <v>194498.19535494901</v>
      </c>
      <c r="P232" s="196">
        <v>190560.11223237799</v>
      </c>
      <c r="Q232" s="196">
        <v>192780.39630480899</v>
      </c>
      <c r="R232" s="196">
        <v>195307.03200313801</v>
      </c>
      <c r="S232" s="313"/>
    </row>
    <row r="233" spans="2:19" ht="15" customHeight="1">
      <c r="B233" s="183"/>
      <c r="C233" s="1259" t="s">
        <v>788</v>
      </c>
      <c r="D233" s="196">
        <v>2977.5241958940001</v>
      </c>
      <c r="E233" s="196">
        <v>3338.3355806549998</v>
      </c>
      <c r="F233" s="196">
        <v>2957.4320316980002</v>
      </c>
      <c r="G233" s="196">
        <v>3211.3317474149999</v>
      </c>
      <c r="H233" s="196">
        <v>3457.3499084119999</v>
      </c>
      <c r="I233" s="196">
        <v>3395.727496644</v>
      </c>
      <c r="J233" s="196">
        <v>3383.1590992440001</v>
      </c>
      <c r="K233" s="196">
        <v>3133.5243697820001</v>
      </c>
      <c r="L233" s="196">
        <v>2930.8945347130002</v>
      </c>
      <c r="M233" s="196">
        <v>2904.0043731280002</v>
      </c>
      <c r="N233" s="196">
        <v>2830.4525451600002</v>
      </c>
      <c r="O233" s="196">
        <v>2800.2667434310001</v>
      </c>
      <c r="P233" s="196">
        <v>2895.7724553849998</v>
      </c>
      <c r="Q233" s="196">
        <v>2854.8910733550001</v>
      </c>
      <c r="R233" s="196">
        <v>2819.1456725859998</v>
      </c>
      <c r="S233" s="313"/>
    </row>
    <row r="234" spans="2:19" ht="15" customHeight="1">
      <c r="B234" s="180" t="s">
        <v>25</v>
      </c>
      <c r="C234" s="1259" t="s">
        <v>623</v>
      </c>
      <c r="D234" s="196">
        <v>609471.51180816803</v>
      </c>
      <c r="E234" s="196">
        <v>663830.20436454494</v>
      </c>
      <c r="F234" s="196">
        <v>663884.82961026498</v>
      </c>
      <c r="G234" s="196">
        <v>664428.26334630803</v>
      </c>
      <c r="H234" s="196">
        <v>677538.58875414997</v>
      </c>
      <c r="I234" s="196">
        <v>690222.83767478401</v>
      </c>
      <c r="J234" s="196">
        <v>698730.25519338297</v>
      </c>
      <c r="K234" s="196">
        <v>705975.16609963402</v>
      </c>
      <c r="L234" s="196">
        <v>701873.40722942899</v>
      </c>
      <c r="M234" s="196">
        <v>701983.87974267395</v>
      </c>
      <c r="N234" s="196">
        <v>713266.58944983198</v>
      </c>
      <c r="O234" s="196">
        <v>718192.02087864501</v>
      </c>
      <c r="P234" s="196">
        <v>708971.85703499103</v>
      </c>
      <c r="Q234" s="196">
        <v>712569.26401762699</v>
      </c>
      <c r="R234" s="196">
        <v>723915.04196646495</v>
      </c>
      <c r="S234" s="313"/>
    </row>
    <row r="235" spans="2:19" ht="15" customHeight="1">
      <c r="B235" s="180"/>
      <c r="C235" s="1259" t="s">
        <v>788</v>
      </c>
      <c r="D235" s="196">
        <v>21397.493997590002</v>
      </c>
      <c r="E235" s="196">
        <v>21305.324316137001</v>
      </c>
      <c r="F235" s="196">
        <v>22696.526578984998</v>
      </c>
      <c r="G235" s="196">
        <v>23280.896261426002</v>
      </c>
      <c r="H235" s="196">
        <v>24126.655920027999</v>
      </c>
      <c r="I235" s="196">
        <v>21893.950234123</v>
      </c>
      <c r="J235" s="196">
        <v>23794.988477580999</v>
      </c>
      <c r="K235" s="196">
        <v>24751.071159052</v>
      </c>
      <c r="L235" s="196">
        <v>22543.185889918001</v>
      </c>
      <c r="M235" s="196">
        <v>22270.789444561</v>
      </c>
      <c r="N235" s="196">
        <v>22121.672301256</v>
      </c>
      <c r="O235" s="196">
        <v>20979.622053433999</v>
      </c>
      <c r="P235" s="196">
        <v>23257.023785047</v>
      </c>
      <c r="Q235" s="196">
        <v>23653.067916607</v>
      </c>
      <c r="R235" s="196">
        <v>22950.310098532998</v>
      </c>
      <c r="S235" s="822"/>
    </row>
    <row r="236" spans="2:19" s="49" customFormat="1" ht="24.2" customHeight="1">
      <c r="B236" s="180" t="s">
        <v>26</v>
      </c>
      <c r="C236" s="1259" t="s">
        <v>624</v>
      </c>
      <c r="D236" s="196">
        <v>64874.411424031001</v>
      </c>
      <c r="E236" s="196">
        <v>67675.279722445994</v>
      </c>
      <c r="F236" s="196">
        <v>67313.956017263001</v>
      </c>
      <c r="G236" s="196">
        <v>67782.598227306007</v>
      </c>
      <c r="H236" s="196">
        <v>68141.230013118999</v>
      </c>
      <c r="I236" s="196">
        <v>68385.383904764007</v>
      </c>
      <c r="J236" s="196">
        <v>68286.717172876</v>
      </c>
      <c r="K236" s="196">
        <v>72816.314994750996</v>
      </c>
      <c r="L236" s="196">
        <v>73268.963554863003</v>
      </c>
      <c r="M236" s="196">
        <v>74167.305870550001</v>
      </c>
      <c r="N236" s="196">
        <v>74712.741784512007</v>
      </c>
      <c r="O236" s="196">
        <v>76001.608101271006</v>
      </c>
      <c r="P236" s="196">
        <v>75224.926517822998</v>
      </c>
      <c r="Q236" s="196">
        <v>75269.611497751001</v>
      </c>
      <c r="R236" s="196">
        <v>75208.496358029995</v>
      </c>
      <c r="S236" s="822"/>
    </row>
    <row r="237" spans="2:19" ht="15" customHeight="1">
      <c r="B237" s="180"/>
      <c r="C237" s="1259" t="s">
        <v>788</v>
      </c>
      <c r="D237" s="196">
        <v>4003.3265478369999</v>
      </c>
      <c r="E237" s="196">
        <v>2706.7739803059999</v>
      </c>
      <c r="F237" s="196">
        <v>2123.6390684580001</v>
      </c>
      <c r="G237" s="196">
        <v>2116.9730671450002</v>
      </c>
      <c r="H237" s="196">
        <v>2162.092473443</v>
      </c>
      <c r="I237" s="196">
        <v>1908.967060298</v>
      </c>
      <c r="J237" s="196">
        <v>2090.6797862170001</v>
      </c>
      <c r="K237" s="196">
        <v>1986.316647205</v>
      </c>
      <c r="L237" s="196">
        <v>1968.411488107</v>
      </c>
      <c r="M237" s="196">
        <v>2035.3770673460001</v>
      </c>
      <c r="N237" s="196">
        <v>1991.3552023039999</v>
      </c>
      <c r="O237" s="196">
        <v>1888.0990072090001</v>
      </c>
      <c r="P237" s="196">
        <v>2022.266551832</v>
      </c>
      <c r="Q237" s="196">
        <v>2045.747252201</v>
      </c>
      <c r="R237" s="196">
        <v>2028.2455373780001</v>
      </c>
      <c r="S237" s="822"/>
    </row>
    <row r="238" spans="2:19" ht="24">
      <c r="B238" s="180" t="s">
        <v>27</v>
      </c>
      <c r="C238" s="1259" t="s">
        <v>625</v>
      </c>
      <c r="D238" s="196">
        <v>173922.05774804699</v>
      </c>
      <c r="E238" s="196">
        <v>182684.351119525</v>
      </c>
      <c r="F238" s="196">
        <v>173887.80994470499</v>
      </c>
      <c r="G238" s="196">
        <v>177275.834469486</v>
      </c>
      <c r="H238" s="196">
        <v>190056.31183998601</v>
      </c>
      <c r="I238" s="196">
        <v>195155.753116718</v>
      </c>
      <c r="J238" s="196">
        <v>194791.07127392001</v>
      </c>
      <c r="K238" s="196">
        <v>192431.988374871</v>
      </c>
      <c r="L238" s="196">
        <v>203071.99000267001</v>
      </c>
      <c r="M238" s="196">
        <v>207449.46563758599</v>
      </c>
      <c r="N238" s="196">
        <v>210839.66805381299</v>
      </c>
      <c r="O238" s="196">
        <v>217288.767077653</v>
      </c>
      <c r="P238" s="196">
        <v>218854.18853444399</v>
      </c>
      <c r="Q238" s="196">
        <v>218209.994029503</v>
      </c>
      <c r="R238" s="196">
        <v>227868.63733431301</v>
      </c>
      <c r="S238" s="822"/>
    </row>
    <row r="239" spans="2:19" ht="15" customHeight="1">
      <c r="B239" s="180"/>
      <c r="C239" s="1259" t="s">
        <v>788</v>
      </c>
      <c r="D239" s="196">
        <v>3897.7846666320002</v>
      </c>
      <c r="E239" s="196">
        <v>3150.2664652359999</v>
      </c>
      <c r="F239" s="196">
        <v>1838.327251077</v>
      </c>
      <c r="G239" s="196">
        <v>1878.0075254860001</v>
      </c>
      <c r="H239" s="196">
        <v>1641.4981570550001</v>
      </c>
      <c r="I239" s="196">
        <v>1392.9241207969999</v>
      </c>
      <c r="J239" s="196">
        <v>1402.5458757920001</v>
      </c>
      <c r="K239" s="196">
        <v>1440.6810721320001</v>
      </c>
      <c r="L239" s="196">
        <v>1256.949797045</v>
      </c>
      <c r="M239" s="196">
        <v>1283.1223123679999</v>
      </c>
      <c r="N239" s="196">
        <v>1489.774893046</v>
      </c>
      <c r="O239" s="196">
        <v>1596.382676618</v>
      </c>
      <c r="P239" s="196">
        <v>1697.328633159</v>
      </c>
      <c r="Q239" s="196">
        <v>1668.540075854</v>
      </c>
      <c r="R239" s="196">
        <v>1791.3897479300001</v>
      </c>
      <c r="S239" s="822"/>
    </row>
    <row r="240" spans="2:19" ht="15" customHeight="1">
      <c r="B240" s="180" t="s">
        <v>28</v>
      </c>
      <c r="C240" s="1259" t="s">
        <v>626</v>
      </c>
      <c r="D240" s="196">
        <v>66703.919937971994</v>
      </c>
      <c r="E240" s="196">
        <v>85321.541144133997</v>
      </c>
      <c r="F240" s="196">
        <v>88252.737462891993</v>
      </c>
      <c r="G240" s="196">
        <v>90359.185086348996</v>
      </c>
      <c r="H240" s="196">
        <v>98532.008630433993</v>
      </c>
      <c r="I240" s="196">
        <v>100051.956125433</v>
      </c>
      <c r="J240" s="196">
        <v>96383.671878466994</v>
      </c>
      <c r="K240" s="196">
        <v>98303.645841264995</v>
      </c>
      <c r="L240" s="196">
        <v>103235.537385591</v>
      </c>
      <c r="M240" s="196">
        <v>101707.91437382301</v>
      </c>
      <c r="N240" s="196">
        <v>102075.326795867</v>
      </c>
      <c r="O240" s="196">
        <v>109764.227430447</v>
      </c>
      <c r="P240" s="196">
        <v>113541.107064735</v>
      </c>
      <c r="Q240" s="196">
        <v>125962.22933039301</v>
      </c>
      <c r="R240" s="196">
        <v>137038.556226738</v>
      </c>
      <c r="S240" s="822"/>
    </row>
    <row r="241" spans="2:19" ht="15" customHeight="1">
      <c r="B241" s="180"/>
      <c r="C241" s="1259" t="s">
        <v>788</v>
      </c>
      <c r="D241" s="196">
        <v>705.94110813899999</v>
      </c>
      <c r="E241" s="196">
        <v>253.63704592799999</v>
      </c>
      <c r="F241" s="196">
        <v>252.28992571000001</v>
      </c>
      <c r="G241" s="196">
        <v>228.482796987</v>
      </c>
      <c r="H241" s="196">
        <v>215.38488579899999</v>
      </c>
      <c r="I241" s="196">
        <v>200.66243243900001</v>
      </c>
      <c r="J241" s="196">
        <v>211.91154345999999</v>
      </c>
      <c r="K241" s="196">
        <v>214.35889742200001</v>
      </c>
      <c r="L241" s="196">
        <v>208.618568619</v>
      </c>
      <c r="M241" s="196">
        <v>202.99852375899999</v>
      </c>
      <c r="N241" s="196">
        <v>199.60219416499999</v>
      </c>
      <c r="O241" s="196">
        <v>189.66310435400001</v>
      </c>
      <c r="P241" s="196">
        <v>297.28075858300002</v>
      </c>
      <c r="Q241" s="196">
        <v>294.63866021899997</v>
      </c>
      <c r="R241" s="196">
        <v>289.88905866699997</v>
      </c>
      <c r="S241" s="822"/>
    </row>
    <row r="242" spans="2:19" ht="24.2" customHeight="1">
      <c r="B242" s="180" t="s">
        <v>119</v>
      </c>
      <c r="C242" s="1259" t="s">
        <v>627</v>
      </c>
      <c r="D242" s="196">
        <v>107030.736045575</v>
      </c>
      <c r="E242" s="196">
        <v>106390.450345839</v>
      </c>
      <c r="F242" s="196">
        <v>112364.701980308</v>
      </c>
      <c r="G242" s="196">
        <v>112008.333157384</v>
      </c>
      <c r="H242" s="196">
        <v>112062.089843895</v>
      </c>
      <c r="I242" s="196">
        <v>117948.62898127599</v>
      </c>
      <c r="J242" s="196">
        <v>117912.776667047</v>
      </c>
      <c r="K242" s="196">
        <v>119259.67637024701</v>
      </c>
      <c r="L242" s="196">
        <v>120459.23247315999</v>
      </c>
      <c r="M242" s="196">
        <v>122570.408129585</v>
      </c>
      <c r="N242" s="196">
        <v>123219.81478432599</v>
      </c>
      <c r="O242" s="196">
        <v>125319.45706765899</v>
      </c>
      <c r="P242" s="196">
        <v>133106.384232123</v>
      </c>
      <c r="Q242" s="196">
        <v>131883.76521940599</v>
      </c>
      <c r="R242" s="196">
        <v>133329.81153003799</v>
      </c>
      <c r="S242" s="822"/>
    </row>
    <row r="243" spans="2:19" ht="15" customHeight="1">
      <c r="B243" s="180"/>
      <c r="C243" s="1259" t="s">
        <v>788</v>
      </c>
      <c r="D243" s="196">
        <v>3056.1076686480001</v>
      </c>
      <c r="E243" s="196">
        <v>1605.151405891</v>
      </c>
      <c r="F243" s="196">
        <v>1689.749296917</v>
      </c>
      <c r="G243" s="196">
        <v>2017.244111303</v>
      </c>
      <c r="H243" s="196">
        <v>2035.511459008</v>
      </c>
      <c r="I243" s="196">
        <v>1991.8889276990001</v>
      </c>
      <c r="J243" s="196">
        <v>2326.447019961</v>
      </c>
      <c r="K243" s="196">
        <v>1773.77879257</v>
      </c>
      <c r="L243" s="196">
        <v>1713.740111802</v>
      </c>
      <c r="M243" s="196">
        <v>1947.1087928290001</v>
      </c>
      <c r="N243" s="196">
        <v>1657.077671988</v>
      </c>
      <c r="O243" s="196">
        <v>1701.2566527859999</v>
      </c>
      <c r="P243" s="196">
        <v>1768.2375347029999</v>
      </c>
      <c r="Q243" s="196">
        <v>2355.925221945</v>
      </c>
      <c r="R243" s="196">
        <v>2537.1888513379999</v>
      </c>
      <c r="S243" s="822"/>
    </row>
    <row r="244" spans="2:19" ht="24.2" customHeight="1">
      <c r="B244" s="180" t="s">
        <v>81</v>
      </c>
      <c r="C244" s="1259" t="s">
        <v>628</v>
      </c>
      <c r="D244" s="196">
        <v>31572.829159089</v>
      </c>
      <c r="E244" s="196">
        <v>41030.164486258</v>
      </c>
      <c r="F244" s="196">
        <v>40153.172751320999</v>
      </c>
      <c r="G244" s="196">
        <v>40137.618078724001</v>
      </c>
      <c r="H244" s="196">
        <v>41371.225744812997</v>
      </c>
      <c r="I244" s="196">
        <v>45111.669921555003</v>
      </c>
      <c r="J244" s="196">
        <v>47027.728773704002</v>
      </c>
      <c r="K244" s="196">
        <v>48777.626797288998</v>
      </c>
      <c r="L244" s="196">
        <v>50337.606625170003</v>
      </c>
      <c r="M244" s="196">
        <v>53499.114643137997</v>
      </c>
      <c r="N244" s="196">
        <v>52955.588997674</v>
      </c>
      <c r="O244" s="196">
        <v>57678.681735193997</v>
      </c>
      <c r="P244" s="196">
        <v>59571.245067778</v>
      </c>
      <c r="Q244" s="196">
        <v>58720.661006167997</v>
      </c>
      <c r="R244" s="196">
        <v>60188.657277792998</v>
      </c>
      <c r="S244" s="822"/>
    </row>
    <row r="245" spans="2:19" ht="15" customHeight="1">
      <c r="B245" s="180"/>
      <c r="C245" s="1259" t="s">
        <v>788</v>
      </c>
      <c r="D245" s="196">
        <v>3.0203995969999999</v>
      </c>
      <c r="E245" s="196">
        <v>0</v>
      </c>
      <c r="F245" s="196">
        <v>0</v>
      </c>
      <c r="G245" s="196">
        <v>0</v>
      </c>
      <c r="H245" s="196">
        <v>0</v>
      </c>
      <c r="I245" s="196">
        <v>0</v>
      </c>
      <c r="J245" s="196">
        <v>0</v>
      </c>
      <c r="K245" s="196">
        <v>0</v>
      </c>
      <c r="L245" s="196">
        <v>0</v>
      </c>
      <c r="M245" s="196">
        <v>0</v>
      </c>
      <c r="N245" s="196">
        <v>0</v>
      </c>
      <c r="O245" s="196">
        <v>0.244819327</v>
      </c>
      <c r="P245" s="196">
        <v>0.244819327</v>
      </c>
      <c r="Q245" s="196">
        <v>3.206054022</v>
      </c>
      <c r="R245" s="196">
        <v>3.2061807230000001</v>
      </c>
      <c r="S245" s="822"/>
    </row>
    <row r="246" spans="2:19" ht="15" customHeight="1">
      <c r="B246" s="180" t="s">
        <v>82</v>
      </c>
      <c r="C246" s="1259" t="s">
        <v>629</v>
      </c>
      <c r="D246" s="196">
        <v>3287.0473972780001</v>
      </c>
      <c r="E246" s="196">
        <v>3294.9213308029998</v>
      </c>
      <c r="F246" s="196">
        <v>2960.1158350219998</v>
      </c>
      <c r="G246" s="196">
        <v>2910.0158203840001</v>
      </c>
      <c r="H246" s="196">
        <v>2965.0634317549998</v>
      </c>
      <c r="I246" s="196">
        <v>3005.1320362599999</v>
      </c>
      <c r="J246" s="196">
        <v>3045.6805429010001</v>
      </c>
      <c r="K246" s="196">
        <v>3072.6735105990001</v>
      </c>
      <c r="L246" s="196">
        <v>3112.2322973280002</v>
      </c>
      <c r="M246" s="196">
        <v>3127.5607973830001</v>
      </c>
      <c r="N246" s="196">
        <v>3193.3595893500001</v>
      </c>
      <c r="O246" s="196">
        <v>3268.9285438420002</v>
      </c>
      <c r="P246" s="196">
        <v>3286.2191846280002</v>
      </c>
      <c r="Q246" s="196">
        <v>3385.1494701669999</v>
      </c>
      <c r="R246" s="196">
        <v>3341.2898225190002</v>
      </c>
      <c r="S246" s="822"/>
    </row>
    <row r="247" spans="2:19" ht="15" customHeight="1">
      <c r="B247" s="180"/>
      <c r="C247" s="1259" t="s">
        <v>788</v>
      </c>
      <c r="D247" s="196">
        <v>12.892144776</v>
      </c>
      <c r="E247" s="196">
        <v>31.860881800000001</v>
      </c>
      <c r="F247" s="196">
        <v>29.866472378000001</v>
      </c>
      <c r="G247" s="196">
        <v>32.244027461000002</v>
      </c>
      <c r="H247" s="196">
        <v>35.460109099</v>
      </c>
      <c r="I247" s="196">
        <v>32.713279161999999</v>
      </c>
      <c r="J247" s="196">
        <v>34.374616942000003</v>
      </c>
      <c r="K247" s="196">
        <v>27.866903990000001</v>
      </c>
      <c r="L247" s="196">
        <v>29.454221622999999</v>
      </c>
      <c r="M247" s="196">
        <v>28.461084834000001</v>
      </c>
      <c r="N247" s="196">
        <v>31.826185207000002</v>
      </c>
      <c r="O247" s="196">
        <v>28.482044409</v>
      </c>
      <c r="P247" s="196">
        <v>29.342088022999999</v>
      </c>
      <c r="Q247" s="196">
        <v>31.049607317</v>
      </c>
      <c r="R247" s="196">
        <v>34.120217922000002</v>
      </c>
      <c r="S247" s="822"/>
    </row>
    <row r="248" spans="2:19" ht="15" customHeight="1">
      <c r="B248" s="180" t="s">
        <v>83</v>
      </c>
      <c r="C248" s="1259" t="s">
        <v>630</v>
      </c>
      <c r="D248" s="196">
        <v>13547.100867759</v>
      </c>
      <c r="E248" s="196">
        <v>14697.088689552</v>
      </c>
      <c r="F248" s="196">
        <v>15498.798656229999</v>
      </c>
      <c r="G248" s="196">
        <v>16125.563701679999</v>
      </c>
      <c r="H248" s="196">
        <v>16332.088553422</v>
      </c>
      <c r="I248" s="196">
        <v>16583.283438806</v>
      </c>
      <c r="J248" s="196">
        <v>16677.160241402002</v>
      </c>
      <c r="K248" s="196">
        <v>16719.040913428998</v>
      </c>
      <c r="L248" s="196">
        <v>18034.236863845999</v>
      </c>
      <c r="M248" s="196">
        <v>18440.197837194999</v>
      </c>
      <c r="N248" s="196">
        <v>17852.976754904001</v>
      </c>
      <c r="O248" s="196">
        <v>18114.923155207998</v>
      </c>
      <c r="P248" s="196">
        <v>18384.864736144002</v>
      </c>
      <c r="Q248" s="196">
        <v>18661.788863399001</v>
      </c>
      <c r="R248" s="196">
        <v>19134.050873688</v>
      </c>
      <c r="S248" s="822"/>
    </row>
    <row r="249" spans="2:19" ht="15" customHeight="1">
      <c r="B249" s="180"/>
      <c r="C249" s="1259" t="s">
        <v>788</v>
      </c>
      <c r="D249" s="196">
        <v>48.492877544999999</v>
      </c>
      <c r="E249" s="196">
        <v>63.672663055999998</v>
      </c>
      <c r="F249" s="196">
        <v>92.835496970999998</v>
      </c>
      <c r="G249" s="196">
        <v>105.36181209199999</v>
      </c>
      <c r="H249" s="196">
        <v>110.05811604</v>
      </c>
      <c r="I249" s="196">
        <v>91.159011382000003</v>
      </c>
      <c r="J249" s="196">
        <v>107.291567515</v>
      </c>
      <c r="K249" s="196">
        <v>108.81130012200001</v>
      </c>
      <c r="L249" s="196">
        <v>113.07684884699999</v>
      </c>
      <c r="M249" s="196">
        <v>118.283711973</v>
      </c>
      <c r="N249" s="196">
        <v>110.948689913</v>
      </c>
      <c r="O249" s="196">
        <v>119.057619727</v>
      </c>
      <c r="P249" s="196">
        <v>139.439678004</v>
      </c>
      <c r="Q249" s="196">
        <v>141.00429025400001</v>
      </c>
      <c r="R249" s="196">
        <v>144.06286029099999</v>
      </c>
      <c r="S249" s="822"/>
    </row>
    <row r="250" spans="2:19" ht="24.2" customHeight="1">
      <c r="B250" s="180" t="s">
        <v>84</v>
      </c>
      <c r="C250" s="1259" t="s">
        <v>631</v>
      </c>
      <c r="D250" s="196">
        <v>67241.719126691998</v>
      </c>
      <c r="E250" s="196">
        <v>86752.495053777006</v>
      </c>
      <c r="F250" s="196">
        <v>100463.002275746</v>
      </c>
      <c r="G250" s="196">
        <v>102643.270173442</v>
      </c>
      <c r="H250" s="196">
        <v>106551.69904779299</v>
      </c>
      <c r="I250" s="196">
        <v>109299.661542848</v>
      </c>
      <c r="J250" s="196">
        <v>110915.16645851301</v>
      </c>
      <c r="K250" s="196">
        <v>112123.98654522801</v>
      </c>
      <c r="L250" s="196">
        <v>116009.297056952</v>
      </c>
      <c r="M250" s="196">
        <v>120615.92028394301</v>
      </c>
      <c r="N250" s="196">
        <v>127950.510800656</v>
      </c>
      <c r="O250" s="196">
        <v>129210.424873635</v>
      </c>
      <c r="P250" s="196">
        <v>128378.29410196999</v>
      </c>
      <c r="Q250" s="196">
        <v>131122.70855068701</v>
      </c>
      <c r="R250" s="196">
        <v>120537.11909909001</v>
      </c>
      <c r="S250" s="822"/>
    </row>
    <row r="251" spans="2:19" ht="15" customHeight="1">
      <c r="B251" s="180"/>
      <c r="C251" s="1259" t="s">
        <v>788</v>
      </c>
      <c r="D251" s="196">
        <v>1556.7720377650001</v>
      </c>
      <c r="E251" s="196">
        <v>1638.8877556</v>
      </c>
      <c r="F251" s="196">
        <v>1996.873957257</v>
      </c>
      <c r="G251" s="196">
        <v>2128.500287459</v>
      </c>
      <c r="H251" s="196">
        <v>2143.1648224679998</v>
      </c>
      <c r="I251" s="196">
        <v>2118.0849145090001</v>
      </c>
      <c r="J251" s="196">
        <v>2316.4334610770002</v>
      </c>
      <c r="K251" s="196">
        <v>2615.0873253670002</v>
      </c>
      <c r="L251" s="196">
        <v>2334.5534311699998</v>
      </c>
      <c r="M251" s="196">
        <v>2139.255294222</v>
      </c>
      <c r="N251" s="196">
        <v>2145.2629138420002</v>
      </c>
      <c r="O251" s="196">
        <v>2167.0679917349999</v>
      </c>
      <c r="P251" s="196">
        <v>2469.8835564430001</v>
      </c>
      <c r="Q251" s="196">
        <v>2514.9951067669999</v>
      </c>
      <c r="R251" s="196">
        <v>2283.9895623460002</v>
      </c>
      <c r="S251" s="822"/>
    </row>
    <row r="252" spans="2:19" ht="24">
      <c r="B252" s="180" t="s">
        <v>85</v>
      </c>
      <c r="C252" s="1259" t="s">
        <v>632</v>
      </c>
      <c r="D252" s="196">
        <v>1184.1908681560001</v>
      </c>
      <c r="E252" s="196">
        <v>1020.12468758</v>
      </c>
      <c r="F252" s="196">
        <v>1044.8346529170001</v>
      </c>
      <c r="G252" s="196">
        <v>1029.4632148139999</v>
      </c>
      <c r="H252" s="196">
        <v>1043.653772616</v>
      </c>
      <c r="I252" s="196">
        <v>1046.777858849</v>
      </c>
      <c r="J252" s="196">
        <v>1055.682455013</v>
      </c>
      <c r="K252" s="196">
        <v>1034.657997517</v>
      </c>
      <c r="L252" s="196">
        <v>1020.6170650829999</v>
      </c>
      <c r="M252" s="196">
        <v>1008.716307924</v>
      </c>
      <c r="N252" s="196">
        <v>1013.291236056</v>
      </c>
      <c r="O252" s="196">
        <v>1016.398175367</v>
      </c>
      <c r="P252" s="196">
        <v>1018.4227634699999</v>
      </c>
      <c r="Q252" s="196">
        <v>994.48305764500003</v>
      </c>
      <c r="R252" s="196">
        <v>989.60193398000001</v>
      </c>
      <c r="S252" s="822"/>
    </row>
    <row r="253" spans="2:19" ht="15" customHeight="1">
      <c r="B253" s="180"/>
      <c r="C253" s="1259" t="s">
        <v>788</v>
      </c>
      <c r="D253" s="196">
        <v>33.168039280000002</v>
      </c>
      <c r="E253" s="196">
        <v>43.683311236000002</v>
      </c>
      <c r="F253" s="196">
        <v>47.555243216000001</v>
      </c>
      <c r="G253" s="196">
        <v>45.503663353</v>
      </c>
      <c r="H253" s="196">
        <v>45.014115275999998</v>
      </c>
      <c r="I253" s="196">
        <v>38.860625542999998</v>
      </c>
      <c r="J253" s="196">
        <v>46.98992544</v>
      </c>
      <c r="K253" s="196">
        <v>51.564837613999998</v>
      </c>
      <c r="L253" s="196">
        <v>53.573243359000003</v>
      </c>
      <c r="M253" s="196">
        <v>53.069055323999997</v>
      </c>
      <c r="N253" s="196">
        <v>53.462149756999999</v>
      </c>
      <c r="O253" s="196">
        <v>58.572316684999997</v>
      </c>
      <c r="P253" s="196">
        <v>66.903937342999996</v>
      </c>
      <c r="Q253" s="196">
        <v>67.658794037999996</v>
      </c>
      <c r="R253" s="196">
        <v>66.626275812000003</v>
      </c>
      <c r="S253" s="822"/>
    </row>
    <row r="254" spans="2:19" ht="24.2" customHeight="1">
      <c r="B254" s="180" t="s">
        <v>86</v>
      </c>
      <c r="C254" s="1259" t="s">
        <v>633</v>
      </c>
      <c r="D254" s="196">
        <v>363.07202563700002</v>
      </c>
      <c r="E254" s="196">
        <v>18.495481435999999</v>
      </c>
      <c r="F254" s="196">
        <v>18.915104936999999</v>
      </c>
      <c r="G254" s="196">
        <v>18.042331695000001</v>
      </c>
      <c r="H254" s="196">
        <v>17.615187869</v>
      </c>
      <c r="I254" s="196">
        <v>17.383011222</v>
      </c>
      <c r="J254" s="196">
        <v>17.442995636999999</v>
      </c>
      <c r="K254" s="196">
        <v>17.710254275</v>
      </c>
      <c r="L254" s="196">
        <v>17.013484479999999</v>
      </c>
      <c r="M254" s="196">
        <v>16.748163719000001</v>
      </c>
      <c r="N254" s="196">
        <v>16.044511506999999</v>
      </c>
      <c r="O254" s="196">
        <v>15.107754412</v>
      </c>
      <c r="P254" s="196">
        <v>14.724411197</v>
      </c>
      <c r="Q254" s="196">
        <v>14.332230918</v>
      </c>
      <c r="R254" s="196">
        <v>14.233955354000001</v>
      </c>
      <c r="S254" s="822"/>
    </row>
    <row r="255" spans="2:19" ht="15" customHeight="1">
      <c r="B255" s="180"/>
      <c r="C255" s="1259" t="s">
        <v>788</v>
      </c>
      <c r="D255" s="196">
        <v>0</v>
      </c>
      <c r="E255" s="196">
        <v>0</v>
      </c>
      <c r="F255" s="196">
        <v>0</v>
      </c>
      <c r="G255" s="196">
        <v>0</v>
      </c>
      <c r="H255" s="196">
        <v>0</v>
      </c>
      <c r="I255" s="196">
        <v>2.7505014000000001E-2</v>
      </c>
      <c r="J255" s="196">
        <v>0</v>
      </c>
      <c r="K255" s="196">
        <v>0</v>
      </c>
      <c r="L255" s="196">
        <v>0</v>
      </c>
      <c r="M255" s="196">
        <v>0</v>
      </c>
      <c r="N255" s="196">
        <v>0.15047032299999999</v>
      </c>
      <c r="O255" s="196">
        <v>0.15025232899999999</v>
      </c>
      <c r="P255" s="196">
        <v>0.14825232899999999</v>
      </c>
      <c r="Q255" s="196">
        <v>0</v>
      </c>
      <c r="R255" s="196">
        <v>1.8406995999999998E-2</v>
      </c>
      <c r="S255" s="822"/>
    </row>
    <row r="256" spans="2:19" ht="24">
      <c r="B256" s="180" t="s">
        <v>87</v>
      </c>
      <c r="C256" s="1170"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22"/>
    </row>
    <row r="257" spans="2:19" ht="15" customHeight="1">
      <c r="B257" s="180"/>
      <c r="C257" s="1259"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22"/>
    </row>
    <row r="258" spans="2:19" ht="24.2" customHeight="1">
      <c r="B258" s="1508" t="s">
        <v>810</v>
      </c>
      <c r="C258" s="1509"/>
      <c r="D258" s="196"/>
      <c r="E258" s="196"/>
      <c r="S258" s="839"/>
    </row>
    <row r="259" spans="2:19" ht="15" customHeight="1">
      <c r="B259" s="1497" t="s">
        <v>635</v>
      </c>
      <c r="C259" s="1498"/>
      <c r="D259" s="196"/>
      <c r="E259" s="196"/>
      <c r="F259" s="196"/>
      <c r="G259" s="196"/>
      <c r="H259" s="196"/>
      <c r="I259" s="196"/>
      <c r="J259" s="196"/>
      <c r="K259" s="196"/>
      <c r="L259" s="196"/>
      <c r="M259" s="196"/>
      <c r="N259" s="196"/>
      <c r="O259" s="196"/>
      <c r="P259" s="196"/>
      <c r="Q259" s="196"/>
      <c r="R259" s="196"/>
      <c r="S259" s="590"/>
    </row>
    <row r="260" spans="2:19" ht="15" customHeight="1">
      <c r="B260" s="184" t="s">
        <v>17</v>
      </c>
      <c r="C260" s="1259" t="s">
        <v>636</v>
      </c>
      <c r="D260" s="196">
        <v>158543.96581098999</v>
      </c>
      <c r="E260" s="196">
        <v>158543.96581098999</v>
      </c>
      <c r="F260" s="196">
        <v>162149.207250395</v>
      </c>
      <c r="G260" s="196">
        <v>162973.97231730499</v>
      </c>
      <c r="H260" s="196">
        <v>165078.348460279</v>
      </c>
      <c r="I260" s="196">
        <v>166202.267112428</v>
      </c>
      <c r="J260" s="196">
        <v>168359.93228636801</v>
      </c>
      <c r="K260" s="196">
        <v>183102.15349053501</v>
      </c>
      <c r="L260" s="196">
        <v>184327.90791276301</v>
      </c>
      <c r="M260" s="196">
        <v>185766.402504383</v>
      </c>
      <c r="N260" s="196">
        <v>187090.20374037101</v>
      </c>
      <c r="O260" s="196">
        <v>188860.936423287</v>
      </c>
      <c r="P260" s="196">
        <v>189451.84248645199</v>
      </c>
      <c r="Q260" s="196">
        <v>190191.65111084699</v>
      </c>
      <c r="R260" s="196">
        <v>156863.47538127599</v>
      </c>
      <c r="S260" s="822"/>
    </row>
    <row r="261" spans="2:19" ht="15" customHeight="1">
      <c r="B261" s="180"/>
      <c r="C261" s="1259" t="s">
        <v>788</v>
      </c>
      <c r="D261" s="196">
        <v>3225.9308774890001</v>
      </c>
      <c r="E261" s="196">
        <v>3225.9308774890001</v>
      </c>
      <c r="F261" s="196">
        <v>3750.383024066</v>
      </c>
      <c r="G261" s="196">
        <v>3954.9174697970002</v>
      </c>
      <c r="H261" s="196">
        <v>4289.1284858250001</v>
      </c>
      <c r="I261" s="196">
        <v>4092.8496896820002</v>
      </c>
      <c r="J261" s="196">
        <v>4289.650287898</v>
      </c>
      <c r="K261" s="196">
        <v>4821.3684383950003</v>
      </c>
      <c r="L261" s="196">
        <v>4693.8553602350003</v>
      </c>
      <c r="M261" s="196">
        <v>4705.08811332</v>
      </c>
      <c r="N261" s="196">
        <v>4692.3936522419999</v>
      </c>
      <c r="O261" s="196">
        <v>4526.2094750329998</v>
      </c>
      <c r="P261" s="196">
        <v>4888.7680676460004</v>
      </c>
      <c r="Q261" s="196">
        <v>5025.3994231160004</v>
      </c>
      <c r="R261" s="196">
        <v>3504.8232257519999</v>
      </c>
      <c r="S261" s="822"/>
    </row>
    <row r="262" spans="2:19" ht="15" customHeight="1">
      <c r="B262" s="184" t="s">
        <v>17</v>
      </c>
      <c r="C262" s="1259" t="s">
        <v>637</v>
      </c>
      <c r="D262" s="196">
        <v>9058.6248198989997</v>
      </c>
      <c r="E262" s="196">
        <v>9058.6248198989997</v>
      </c>
      <c r="F262" s="196">
        <v>9068.3297992890002</v>
      </c>
      <c r="G262" s="196">
        <v>9071.6481992280005</v>
      </c>
      <c r="H262" s="196">
        <v>9145.1093210060008</v>
      </c>
      <c r="I262" s="196">
        <v>9145.9951045479993</v>
      </c>
      <c r="J262" s="196">
        <v>9205.0782245480004</v>
      </c>
      <c r="K262" s="196">
        <v>9262.2359426359999</v>
      </c>
      <c r="L262" s="196">
        <v>9326.5946129340009</v>
      </c>
      <c r="M262" s="196">
        <v>9410.9310771590008</v>
      </c>
      <c r="N262" s="196">
        <v>9381.3569056039996</v>
      </c>
      <c r="O262" s="196">
        <v>9482.1361977279994</v>
      </c>
      <c r="P262" s="196">
        <v>9453.2687158629997</v>
      </c>
      <c r="Q262" s="196">
        <v>9459.8419164940005</v>
      </c>
      <c r="R262" s="196">
        <v>9500.8257597840002</v>
      </c>
      <c r="S262" s="822"/>
    </row>
    <row r="263" spans="2:19" ht="15" customHeight="1">
      <c r="B263" s="180"/>
      <c r="C263" s="1259" t="s">
        <v>788</v>
      </c>
      <c r="D263" s="196">
        <v>170.68295466800001</v>
      </c>
      <c r="E263" s="196">
        <v>170.68295466800001</v>
      </c>
      <c r="F263" s="196">
        <v>200.73823713100001</v>
      </c>
      <c r="G263" s="196">
        <v>214.32890228299999</v>
      </c>
      <c r="H263" s="196">
        <v>220.054862601</v>
      </c>
      <c r="I263" s="196">
        <v>219.48799343499999</v>
      </c>
      <c r="J263" s="196">
        <v>231.853647448</v>
      </c>
      <c r="K263" s="196">
        <v>236.444977317</v>
      </c>
      <c r="L263" s="196">
        <v>245.37992295699999</v>
      </c>
      <c r="M263" s="196">
        <v>241.177247446</v>
      </c>
      <c r="N263" s="196">
        <v>243.16755566699999</v>
      </c>
      <c r="O263" s="196">
        <v>241.50822858000001</v>
      </c>
      <c r="P263" s="196">
        <v>263.08334274399999</v>
      </c>
      <c r="Q263" s="196">
        <v>274.48465004899998</v>
      </c>
      <c r="R263" s="196">
        <v>263.32973133799999</v>
      </c>
      <c r="S263" s="822"/>
    </row>
    <row r="264" spans="2:19" ht="15" customHeight="1">
      <c r="B264" s="184" t="s">
        <v>17</v>
      </c>
      <c r="C264" s="1259" t="s">
        <v>638</v>
      </c>
      <c r="D264" s="196">
        <v>6389.804407781</v>
      </c>
      <c r="E264" s="196">
        <v>6389.804407781</v>
      </c>
      <c r="F264" s="196">
        <v>6229.2229691530001</v>
      </c>
      <c r="G264" s="196">
        <v>6158.2221191629997</v>
      </c>
      <c r="H264" s="196">
        <v>6152.7300275489997</v>
      </c>
      <c r="I264" s="196">
        <v>5979.8234147040002</v>
      </c>
      <c r="J264" s="196">
        <v>5915.6311763820004</v>
      </c>
      <c r="K264" s="196">
        <v>5951.8793619030002</v>
      </c>
      <c r="L264" s="196">
        <v>5974.5233058160002</v>
      </c>
      <c r="M264" s="196">
        <v>6022.8937705660001</v>
      </c>
      <c r="N264" s="196">
        <v>6081.9939583329997</v>
      </c>
      <c r="O264" s="196">
        <v>6248.584127135</v>
      </c>
      <c r="P264" s="196">
        <v>6351.8435648459999</v>
      </c>
      <c r="Q264" s="196">
        <v>6363.8601128250002</v>
      </c>
      <c r="R264" s="1595">
        <v>53314.693179665999</v>
      </c>
      <c r="S264" s="822"/>
    </row>
    <row r="265" spans="2:19" ht="15" customHeight="1">
      <c r="B265" s="180"/>
      <c r="C265" s="1259" t="s">
        <v>788</v>
      </c>
      <c r="D265" s="196">
        <v>393.28950182300002</v>
      </c>
      <c r="E265" s="196">
        <v>393.28950182300002</v>
      </c>
      <c r="F265" s="196">
        <v>419.45219084799999</v>
      </c>
      <c r="G265" s="196">
        <v>457.65292111899998</v>
      </c>
      <c r="H265" s="196">
        <v>465.44316195699997</v>
      </c>
      <c r="I265" s="196">
        <v>401.52283214099998</v>
      </c>
      <c r="J265" s="196">
        <v>357.73556847399999</v>
      </c>
      <c r="K265" s="196">
        <v>360.55937466300003</v>
      </c>
      <c r="L265" s="196">
        <v>347.76670464900002</v>
      </c>
      <c r="M265" s="196">
        <v>335.37089219299997</v>
      </c>
      <c r="N265" s="196">
        <v>328.84811784200002</v>
      </c>
      <c r="O265" s="196">
        <v>309.22038718900001</v>
      </c>
      <c r="P265" s="196">
        <v>334.189674744</v>
      </c>
      <c r="Q265" s="196">
        <v>339.90985775500002</v>
      </c>
      <c r="R265" s="196">
        <v>2075.138850501</v>
      </c>
      <c r="S265" s="822"/>
    </row>
    <row r="266" spans="2:19" ht="15" customHeight="1">
      <c r="B266" s="184" t="s">
        <v>17</v>
      </c>
      <c r="C266" s="1259" t="s">
        <v>639</v>
      </c>
      <c r="D266" s="196">
        <v>68076.043081160999</v>
      </c>
      <c r="E266" s="196">
        <v>68076.043081160999</v>
      </c>
      <c r="F266" s="196">
        <v>69533.252984492996</v>
      </c>
      <c r="G266" s="196">
        <v>71620.086191531998</v>
      </c>
      <c r="H266" s="196">
        <v>72118.374945032003</v>
      </c>
      <c r="I266" s="196">
        <v>72724.498792865998</v>
      </c>
      <c r="J266" s="196">
        <v>73012.283893148997</v>
      </c>
      <c r="K266" s="196">
        <v>73227.217730524004</v>
      </c>
      <c r="L266" s="196">
        <v>74000.495130227006</v>
      </c>
      <c r="M266" s="196">
        <v>74952.306591319997</v>
      </c>
      <c r="N266" s="196">
        <v>75950.711859871997</v>
      </c>
      <c r="O266" s="196">
        <v>76848.335799320994</v>
      </c>
      <c r="P266" s="196">
        <v>77518.304532067006</v>
      </c>
      <c r="Q266" s="196">
        <v>78004.644063693006</v>
      </c>
      <c r="R266" s="196">
        <v>78643.02169003</v>
      </c>
      <c r="S266" s="822"/>
    </row>
    <row r="267" spans="2:19" ht="15" customHeight="1">
      <c r="B267" s="180"/>
      <c r="C267" s="1259" t="s">
        <v>788</v>
      </c>
      <c r="D267" s="196">
        <v>1052.8472192879999</v>
      </c>
      <c r="E267" s="196">
        <v>1052.8472192879999</v>
      </c>
      <c r="F267" s="196">
        <v>1185.8188071869999</v>
      </c>
      <c r="G267" s="196">
        <v>1282.5637910999999</v>
      </c>
      <c r="H267" s="196">
        <v>1351.3496783860001</v>
      </c>
      <c r="I267" s="196">
        <v>1393.7693368140001</v>
      </c>
      <c r="J267" s="196">
        <v>1522.1681113899999</v>
      </c>
      <c r="K267" s="196">
        <v>1475.1499357099999</v>
      </c>
      <c r="L267" s="196">
        <v>1540.4754731830001</v>
      </c>
      <c r="M267" s="196">
        <v>1513.159330234</v>
      </c>
      <c r="N267" s="196">
        <v>1584.981538447</v>
      </c>
      <c r="O267" s="196">
        <v>1569.1461750809999</v>
      </c>
      <c r="P267" s="196">
        <v>1585.7478907</v>
      </c>
      <c r="Q267" s="196">
        <v>1617.534268954</v>
      </c>
      <c r="R267" s="196">
        <v>1687.022818446</v>
      </c>
      <c r="S267" s="822"/>
    </row>
    <row r="268" spans="2:19" ht="25.5" customHeight="1">
      <c r="B268" s="184" t="s">
        <v>17</v>
      </c>
      <c r="C268" s="1259" t="s">
        <v>640</v>
      </c>
      <c r="D268" s="196">
        <v>350784.44877759402</v>
      </c>
      <c r="E268" s="196">
        <v>350784.44877759402</v>
      </c>
      <c r="F268" s="196">
        <v>349773.23098927498</v>
      </c>
      <c r="G268" s="196">
        <v>348907.575217215</v>
      </c>
      <c r="H268" s="196">
        <v>350919.21377526602</v>
      </c>
      <c r="I268" s="196">
        <v>352938.03613718302</v>
      </c>
      <c r="J268" s="196">
        <v>354550.66160715098</v>
      </c>
      <c r="K268" s="196">
        <v>344554.92506691301</v>
      </c>
      <c r="L268" s="196">
        <v>346847.46436932002</v>
      </c>
      <c r="M268" s="196">
        <v>349533.17690847901</v>
      </c>
      <c r="N268" s="196">
        <v>352161.76573074498</v>
      </c>
      <c r="O268" s="196">
        <v>355544.50058438099</v>
      </c>
      <c r="P268" s="196">
        <v>354945.19342493103</v>
      </c>
      <c r="Q268" s="196">
        <v>355130.528679043</v>
      </c>
      <c r="R268" s="196">
        <v>356543.88931881398</v>
      </c>
      <c r="S268" s="822"/>
    </row>
    <row r="269" spans="2:19" ht="15" customHeight="1">
      <c r="B269" s="180"/>
      <c r="C269" s="1259" t="s">
        <v>788</v>
      </c>
      <c r="D269" s="196">
        <v>3493.106875599</v>
      </c>
      <c r="E269" s="196">
        <v>3493.106875599</v>
      </c>
      <c r="F269" s="196">
        <v>3813.891937543</v>
      </c>
      <c r="G269" s="196">
        <v>3939.3192811670001</v>
      </c>
      <c r="H269" s="196">
        <v>4128.7927797789998</v>
      </c>
      <c r="I269" s="196">
        <v>4029.3939755759998</v>
      </c>
      <c r="J269" s="196">
        <v>4323.3787961059998</v>
      </c>
      <c r="K269" s="196">
        <v>3902.3060515739999</v>
      </c>
      <c r="L269" s="196">
        <v>3929.5384182369999</v>
      </c>
      <c r="M269" s="196">
        <v>4045.508647524</v>
      </c>
      <c r="N269" s="196">
        <v>4108.1804027389999</v>
      </c>
      <c r="O269" s="196">
        <v>4061.4141334169999</v>
      </c>
      <c r="P269" s="196">
        <v>4390.7327348890003</v>
      </c>
      <c r="Q269" s="196">
        <v>4579.9794874199997</v>
      </c>
      <c r="R269" s="196">
        <v>4498.7681261420003</v>
      </c>
      <c r="S269" s="822"/>
    </row>
    <row r="270" spans="2:19" ht="15" customHeight="1">
      <c r="B270" s="1502" t="s">
        <v>641</v>
      </c>
      <c r="C270" s="1503"/>
      <c r="D270" s="196">
        <v>72799.494662241006</v>
      </c>
      <c r="E270" s="196">
        <v>72799.494662241006</v>
      </c>
      <c r="F270" s="196">
        <v>75117.795218590996</v>
      </c>
      <c r="G270" s="196">
        <v>75699.804214741001</v>
      </c>
      <c r="H270" s="196">
        <v>75551.380476830993</v>
      </c>
      <c r="I270" s="196">
        <v>77070.252307520001</v>
      </c>
      <c r="J270" s="196">
        <v>78213.992107070997</v>
      </c>
      <c r="K270" s="196">
        <v>79421.174561637003</v>
      </c>
      <c r="L270" s="196">
        <v>80892.936908326999</v>
      </c>
      <c r="M270" s="196">
        <v>82447.389817408999</v>
      </c>
      <c r="N270" s="196">
        <v>83365.612069730996</v>
      </c>
      <c r="O270" s="196">
        <v>85143.787709027994</v>
      </c>
      <c r="P270" s="196">
        <v>86027.689725286997</v>
      </c>
      <c r="Q270" s="196">
        <v>86692.003568881002</v>
      </c>
      <c r="R270" s="196">
        <v>87685.359543882005</v>
      </c>
      <c r="S270" s="822"/>
    </row>
    <row r="271" spans="2:19" s="49" customFormat="1" ht="15" customHeight="1" thickBot="1">
      <c r="B271" s="185"/>
      <c r="C271" s="591" t="s">
        <v>789</v>
      </c>
      <c r="D271" s="314">
        <v>811.95239312399997</v>
      </c>
      <c r="E271" s="314">
        <v>811.95239312399997</v>
      </c>
      <c r="F271" s="314">
        <v>870.68082558200001</v>
      </c>
      <c r="G271" s="314">
        <v>863.18176078500005</v>
      </c>
      <c r="H271" s="314">
        <v>882.08987254700003</v>
      </c>
      <c r="I271" s="314">
        <v>876.96280756800002</v>
      </c>
      <c r="J271" s="314">
        <v>961.240884059</v>
      </c>
      <c r="K271" s="314">
        <v>922.92792163499996</v>
      </c>
      <c r="L271" s="314">
        <v>987.42712800499999</v>
      </c>
      <c r="M271" s="314">
        <v>986.91530411199994</v>
      </c>
      <c r="N271" s="314">
        <v>1009.056629411</v>
      </c>
      <c r="O271" s="314">
        <v>965.51130630800003</v>
      </c>
      <c r="P271" s="314">
        <v>1045.128295105</v>
      </c>
      <c r="Q271" s="314">
        <v>1057.664809373</v>
      </c>
      <c r="R271" s="314">
        <v>1051.532050303</v>
      </c>
      <c r="S271" s="825"/>
    </row>
  </sheetData>
  <mergeCells count="51">
    <mergeCell ref="B1:S1"/>
    <mergeCell ref="B2:C3"/>
    <mergeCell ref="B109:S109"/>
    <mergeCell ref="D2:D3"/>
    <mergeCell ref="B4:C4"/>
    <mergeCell ref="B55:S55"/>
    <mergeCell ref="B56:C57"/>
    <mergeCell ref="B58:C58"/>
    <mergeCell ref="B95:C95"/>
    <mergeCell ref="B41:C41"/>
    <mergeCell ref="B42:C42"/>
    <mergeCell ref="B53:C53"/>
    <mergeCell ref="B107:C107"/>
    <mergeCell ref="E2:E3"/>
    <mergeCell ref="F2:O2"/>
    <mergeCell ref="P2:R2"/>
    <mergeCell ref="B270:C270"/>
    <mergeCell ref="B218:S218"/>
    <mergeCell ref="B219:C220"/>
    <mergeCell ref="B204:C204"/>
    <mergeCell ref="B205:C205"/>
    <mergeCell ref="B216:C216"/>
    <mergeCell ref="B259:C259"/>
    <mergeCell ref="B221:C221"/>
    <mergeCell ref="B258:C258"/>
    <mergeCell ref="D219:D220"/>
    <mergeCell ref="E219:E220"/>
    <mergeCell ref="F219:O219"/>
    <mergeCell ref="P219:R219"/>
    <mergeCell ref="B166:C166"/>
    <mergeCell ref="B167:C167"/>
    <mergeCell ref="B164:C165"/>
    <mergeCell ref="B112:C112"/>
    <mergeCell ref="B149:C149"/>
    <mergeCell ref="F164:O164"/>
    <mergeCell ref="P164:R164"/>
    <mergeCell ref="D164:D165"/>
    <mergeCell ref="E164:E165"/>
    <mergeCell ref="D56:D57"/>
    <mergeCell ref="E56:E57"/>
    <mergeCell ref="F56:O56"/>
    <mergeCell ref="P56:R56"/>
    <mergeCell ref="B110:C111"/>
    <mergeCell ref="D110:D111"/>
    <mergeCell ref="B96:C96"/>
    <mergeCell ref="B163:S163"/>
    <mergeCell ref="B150:C150"/>
    <mergeCell ref="B161:C161"/>
    <mergeCell ref="E110:E111"/>
    <mergeCell ref="F110:O110"/>
    <mergeCell ref="P110:R110"/>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view="pageBreakPreview" topLeftCell="B99" zoomScale="70" zoomScaleNormal="90" zoomScaleSheetLayoutView="70" workbookViewId="0">
      <selection activeCell="L10" sqref="L10"/>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68" t="s">
        <v>805</v>
      </c>
      <c r="B2" s="1469"/>
      <c r="C2" s="1469"/>
      <c r="D2" s="1469"/>
      <c r="E2" s="1469"/>
      <c r="F2" s="1469"/>
      <c r="G2" s="1469"/>
      <c r="H2" s="1469"/>
      <c r="I2" s="1469"/>
      <c r="J2" s="1469"/>
      <c r="K2" s="1469"/>
      <c r="L2" s="1469"/>
      <c r="M2" s="1469"/>
      <c r="N2" s="1469"/>
      <c r="O2" s="1469"/>
      <c r="P2" s="1469"/>
      <c r="Q2" s="1469"/>
      <c r="R2" s="1470"/>
      <c r="S2" s="35"/>
      <c r="T2" s="35"/>
    </row>
    <row r="3" spans="1:28" ht="22.35" customHeight="1">
      <c r="A3" s="1360" t="s">
        <v>423</v>
      </c>
      <c r="B3" s="1475"/>
      <c r="C3" s="1324">
        <v>2021</v>
      </c>
      <c r="D3" s="1324">
        <v>2022</v>
      </c>
      <c r="E3" s="1512">
        <v>2023</v>
      </c>
      <c r="F3" s="1512"/>
      <c r="G3" s="1512"/>
      <c r="H3" s="1512"/>
      <c r="I3" s="1512"/>
      <c r="J3" s="1512"/>
      <c r="K3" s="1512"/>
      <c r="L3" s="1512"/>
      <c r="M3" s="1512"/>
      <c r="N3" s="1512"/>
      <c r="O3" s="1512">
        <v>2024</v>
      </c>
      <c r="P3" s="1512"/>
      <c r="Q3" s="1521"/>
      <c r="R3" s="1260"/>
      <c r="S3" s="1134"/>
      <c r="T3" s="1134"/>
      <c r="U3" s="1134"/>
      <c r="V3" s="1134"/>
      <c r="W3" s="1134"/>
      <c r="X3" s="1134"/>
      <c r="Y3" s="1134"/>
      <c r="Z3" s="1134"/>
      <c r="AA3" s="1134"/>
      <c r="AB3" s="1134"/>
    </row>
    <row r="4" spans="1:28" ht="22.35" customHeight="1">
      <c r="A4" s="1360"/>
      <c r="B4" s="1475"/>
      <c r="C4" s="1326"/>
      <c r="D4" s="1324"/>
      <c r="E4" s="821" t="s">
        <v>2</v>
      </c>
      <c r="F4" s="821" t="s">
        <v>3</v>
      </c>
      <c r="G4" s="821" t="s">
        <v>4</v>
      </c>
      <c r="H4" s="821" t="s">
        <v>5</v>
      </c>
      <c r="I4" s="821" t="s">
        <v>6</v>
      </c>
      <c r="J4" s="821" t="s">
        <v>267</v>
      </c>
      <c r="K4" s="821" t="s">
        <v>7</v>
      </c>
      <c r="L4" s="821" t="s">
        <v>13</v>
      </c>
      <c r="M4" s="821" t="s">
        <v>14</v>
      </c>
      <c r="N4" s="821" t="s">
        <v>15</v>
      </c>
      <c r="O4" s="821" t="s">
        <v>0</v>
      </c>
      <c r="P4" s="821" t="s">
        <v>1</v>
      </c>
      <c r="Q4" s="821" t="s">
        <v>2</v>
      </c>
      <c r="R4" s="824"/>
    </row>
    <row r="5" spans="1:28" ht="15" customHeight="1">
      <c r="A5" s="1516" t="s">
        <v>642</v>
      </c>
      <c r="B5" s="1517"/>
      <c r="C5" s="116"/>
      <c r="D5" s="116"/>
      <c r="E5" s="116"/>
      <c r="F5" s="116"/>
      <c r="G5" s="116"/>
      <c r="H5" s="116"/>
      <c r="I5" s="116"/>
      <c r="J5" s="116"/>
      <c r="K5" s="116"/>
      <c r="L5" s="116"/>
      <c r="M5" s="116"/>
      <c r="N5" s="116"/>
      <c r="O5" s="116"/>
      <c r="P5" s="116"/>
      <c r="Q5" s="116"/>
      <c r="R5" s="608"/>
    </row>
    <row r="6" spans="1:28" ht="15" customHeight="1">
      <c r="A6" s="1516" t="s">
        <v>791</v>
      </c>
      <c r="B6" s="1517"/>
      <c r="C6" s="116"/>
      <c r="D6" s="116"/>
      <c r="E6" s="116"/>
      <c r="F6" s="116"/>
      <c r="G6" s="116"/>
      <c r="H6" s="116"/>
      <c r="I6" s="116"/>
      <c r="J6" s="116"/>
      <c r="K6" s="116"/>
      <c r="L6" s="116"/>
      <c r="M6" s="116"/>
      <c r="N6" s="116"/>
      <c r="O6" s="116"/>
      <c r="P6" s="116"/>
      <c r="Q6" s="116"/>
      <c r="R6" s="608"/>
    </row>
    <row r="7" spans="1:28" ht="15" customHeight="1">
      <c r="A7" s="273" t="s">
        <v>18</v>
      </c>
      <c r="B7" s="20" t="s">
        <v>595</v>
      </c>
      <c r="C7" s="1261">
        <v>2621250.49024837</v>
      </c>
      <c r="D7" s="1261">
        <v>2940288.5992903998</v>
      </c>
      <c r="E7" s="1261">
        <v>2914883.9836202799</v>
      </c>
      <c r="F7" s="1261">
        <v>2930855.0306130201</v>
      </c>
      <c r="G7" s="1261">
        <v>2986269.8376199999</v>
      </c>
      <c r="H7" s="1261">
        <v>3035025.6430778299</v>
      </c>
      <c r="I7" s="1261">
        <v>3039719</v>
      </c>
      <c r="J7" s="1261">
        <v>3060968.03341226</v>
      </c>
      <c r="K7" s="1261">
        <v>3121203.8683391199</v>
      </c>
      <c r="L7" s="1261">
        <v>3140831.80584788</v>
      </c>
      <c r="M7" s="1261">
        <v>3168938.67575916</v>
      </c>
      <c r="N7" s="1261">
        <v>3235835.62631561</v>
      </c>
      <c r="O7" s="1261">
        <v>3174439.8210029299</v>
      </c>
      <c r="P7" s="1261">
        <v>3192016.6042924002</v>
      </c>
      <c r="Q7" s="1261">
        <v>3273269.34391694</v>
      </c>
      <c r="R7" s="844"/>
      <c r="S7" s="37"/>
      <c r="T7" s="37"/>
    </row>
    <row r="8" spans="1:28" ht="15" customHeight="1">
      <c r="A8" s="273"/>
      <c r="B8" s="1234" t="s">
        <v>792</v>
      </c>
      <c r="C8" s="1261">
        <v>104691.922872802</v>
      </c>
      <c r="D8" s="1261">
        <v>95606.776978012</v>
      </c>
      <c r="E8" s="1261">
        <v>98139.066405681006</v>
      </c>
      <c r="F8" s="1261">
        <v>98903.184069405004</v>
      </c>
      <c r="G8" s="1261">
        <v>99132.089668768996</v>
      </c>
      <c r="H8" s="1261">
        <v>97664.153890607005</v>
      </c>
      <c r="I8" s="1261">
        <v>100159</v>
      </c>
      <c r="J8" s="1261">
        <v>100632.79768524</v>
      </c>
      <c r="K8" s="1261">
        <v>97711.238049232998</v>
      </c>
      <c r="L8" s="1261">
        <v>97710.222930791002</v>
      </c>
      <c r="M8" s="1261">
        <v>96042.569616334004</v>
      </c>
      <c r="N8" s="1261">
        <v>90068.900252735999</v>
      </c>
      <c r="O8" s="1261">
        <v>93967.915549708006</v>
      </c>
      <c r="P8" s="1261">
        <v>93607.377555043</v>
      </c>
      <c r="Q8" s="1261">
        <v>92573.536949447996</v>
      </c>
      <c r="R8" s="844"/>
      <c r="S8" s="37"/>
      <c r="T8" s="37"/>
    </row>
    <row r="9" spans="1:28" s="10" customFormat="1" ht="15" customHeight="1">
      <c r="A9" s="273" t="s">
        <v>19</v>
      </c>
      <c r="B9" s="20" t="s">
        <v>591</v>
      </c>
      <c r="C9" s="1261">
        <v>1527638.8936262301</v>
      </c>
      <c r="D9" s="1261">
        <v>1710943.61069316</v>
      </c>
      <c r="E9" s="1261">
        <v>1733480.53626442</v>
      </c>
      <c r="F9" s="1261">
        <v>1730768.5972700899</v>
      </c>
      <c r="G9" s="1261">
        <v>1775929.4082138101</v>
      </c>
      <c r="H9" s="1261">
        <v>1792718.94861806</v>
      </c>
      <c r="I9" s="1261">
        <v>1803106</v>
      </c>
      <c r="J9" s="1261">
        <v>1818276.14439355</v>
      </c>
      <c r="K9" s="1261">
        <v>1838565.66085684</v>
      </c>
      <c r="L9" s="1261">
        <v>1866989.0509611301</v>
      </c>
      <c r="M9" s="1261">
        <v>1884391.2291715101</v>
      </c>
      <c r="N9" s="1261">
        <v>1920752.1447184901</v>
      </c>
      <c r="O9" s="1261">
        <v>1941960.84521443</v>
      </c>
      <c r="P9" s="1261">
        <v>1950442.5069091399</v>
      </c>
      <c r="Q9" s="1261">
        <v>1990525.4172951099</v>
      </c>
      <c r="R9" s="844"/>
      <c r="S9" s="37"/>
      <c r="T9" s="37"/>
    </row>
    <row r="10" spans="1:28" s="10" customFormat="1" ht="15" customHeight="1">
      <c r="A10" s="273"/>
      <c r="B10" s="1234" t="s">
        <v>792</v>
      </c>
      <c r="C10" s="1261">
        <v>41275.532397609</v>
      </c>
      <c r="D10" s="1261">
        <v>33736.963497586999</v>
      </c>
      <c r="E10" s="1261">
        <v>32794.123214598003</v>
      </c>
      <c r="F10" s="1261">
        <v>32897.319141091997</v>
      </c>
      <c r="G10" s="1261">
        <v>33943.506768312</v>
      </c>
      <c r="H10" s="1261">
        <v>32507.607697627001</v>
      </c>
      <c r="I10" s="1261">
        <v>34226</v>
      </c>
      <c r="J10" s="1261">
        <v>33984.815392898003</v>
      </c>
      <c r="K10" s="1261">
        <v>35426.883011621998</v>
      </c>
      <c r="L10" s="1261">
        <v>35381.471530274997</v>
      </c>
      <c r="M10" s="1261">
        <v>34975.140216704</v>
      </c>
      <c r="N10" s="1261">
        <v>32222.245904686999</v>
      </c>
      <c r="O10" s="1261">
        <v>36937.112650472001</v>
      </c>
      <c r="P10" s="1261">
        <v>37461.289181551998</v>
      </c>
      <c r="Q10" s="1261">
        <v>35004.248178622001</v>
      </c>
      <c r="R10" s="844"/>
      <c r="S10" s="37"/>
      <c r="T10" s="37"/>
    </row>
    <row r="11" spans="1:28" s="10" customFormat="1" ht="15" customHeight="1">
      <c r="A11" s="273" t="s">
        <v>20</v>
      </c>
      <c r="B11" s="1234" t="s">
        <v>592</v>
      </c>
      <c r="C11" s="1261">
        <v>1619696.0693688099</v>
      </c>
      <c r="D11" s="1261">
        <v>1772331.36335658</v>
      </c>
      <c r="E11" s="1261">
        <v>1797092.9385178699</v>
      </c>
      <c r="F11" s="1261">
        <v>1802926.9237221801</v>
      </c>
      <c r="G11" s="1261">
        <v>1814876.96280923</v>
      </c>
      <c r="H11" s="1261">
        <v>1828270.93097072</v>
      </c>
      <c r="I11" s="1261">
        <v>1842681</v>
      </c>
      <c r="J11" s="1261">
        <v>1860151.3008596301</v>
      </c>
      <c r="K11" s="1261">
        <v>1877526.6908994101</v>
      </c>
      <c r="L11" s="1261">
        <v>1895162.0842966901</v>
      </c>
      <c r="M11" s="1261">
        <v>1912569.2696835899</v>
      </c>
      <c r="N11" s="1261">
        <v>1933655.6254791899</v>
      </c>
      <c r="O11" s="1261">
        <v>1941157.6137415101</v>
      </c>
      <c r="P11" s="1261">
        <v>1952055.01384866</v>
      </c>
      <c r="Q11" s="1261">
        <v>1980842.2742713301</v>
      </c>
      <c r="R11" s="844"/>
      <c r="S11" s="37"/>
      <c r="T11" s="37"/>
    </row>
    <row r="12" spans="1:28" s="10" customFormat="1" ht="15" customHeight="1">
      <c r="A12" s="273"/>
      <c r="B12" s="1234" t="s">
        <v>792</v>
      </c>
      <c r="C12" s="1261">
        <v>27302.998756740999</v>
      </c>
      <c r="D12" s="1261">
        <v>27232.038987967</v>
      </c>
      <c r="E12" s="1261">
        <v>29522.108951032002</v>
      </c>
      <c r="F12" s="1261">
        <v>31535.020617758</v>
      </c>
      <c r="G12" s="1261">
        <v>32772.826103785002</v>
      </c>
      <c r="H12" s="1261">
        <v>32031.360474923</v>
      </c>
      <c r="I12" s="1261">
        <v>33455</v>
      </c>
      <c r="J12" s="1261">
        <v>33595.090796224998</v>
      </c>
      <c r="K12" s="1261">
        <v>33340.501914852997</v>
      </c>
      <c r="L12" s="1261">
        <v>33685.921396954</v>
      </c>
      <c r="M12" s="1261">
        <v>33620.236061292999</v>
      </c>
      <c r="N12" s="1261">
        <v>32685.839597398</v>
      </c>
      <c r="O12" s="1261">
        <v>34643.001487342997</v>
      </c>
      <c r="P12" s="1261">
        <v>35534.385718190999</v>
      </c>
      <c r="Q12" s="1261">
        <v>35681.897132496997</v>
      </c>
      <c r="R12" s="844"/>
      <c r="S12" s="37"/>
      <c r="T12" s="37"/>
    </row>
    <row r="13" spans="1:28" s="601" customFormat="1" ht="15" customHeight="1">
      <c r="A13" s="1514" t="s">
        <v>793</v>
      </c>
      <c r="B13" s="1515"/>
      <c r="C13" s="599">
        <v>5768585.4532434102</v>
      </c>
      <c r="D13" s="599">
        <v>6423563.5733401394</v>
      </c>
      <c r="E13" s="599">
        <v>6445457.4584025703</v>
      </c>
      <c r="F13" s="599">
        <v>6464550.5516052898</v>
      </c>
      <c r="G13" s="599">
        <v>6577076.2086430406</v>
      </c>
      <c r="H13" s="599">
        <v>6656015.5226666098</v>
      </c>
      <c r="I13" s="599">
        <v>6685506</v>
      </c>
      <c r="J13" s="599">
        <v>6739395.4786654403</v>
      </c>
      <c r="K13" s="599">
        <v>6837296.22009537</v>
      </c>
      <c r="L13" s="599">
        <v>6902982.9411057001</v>
      </c>
      <c r="M13" s="599">
        <v>6965899.17461426</v>
      </c>
      <c r="N13" s="599">
        <v>7090243.3965132898</v>
      </c>
      <c r="O13" s="599">
        <v>7057558.2799588703</v>
      </c>
      <c r="P13" s="599">
        <v>7094514.1250502001</v>
      </c>
      <c r="Q13" s="599">
        <v>7244637.0354833798</v>
      </c>
      <c r="R13" s="609"/>
      <c r="S13" s="600"/>
      <c r="T13" s="600"/>
    </row>
    <row r="14" spans="1:28" s="601" customFormat="1" ht="15" customHeight="1">
      <c r="A14" s="610"/>
      <c r="B14" s="1254" t="s">
        <v>792</v>
      </c>
      <c r="C14" s="599">
        <v>173270.45402715198</v>
      </c>
      <c r="D14" s="599">
        <v>156575.779463566</v>
      </c>
      <c r="E14" s="599">
        <v>160455.298571311</v>
      </c>
      <c r="F14" s="599">
        <v>163335.52382825501</v>
      </c>
      <c r="G14" s="599">
        <v>165848.42254086601</v>
      </c>
      <c r="H14" s="599">
        <v>162203.122063157</v>
      </c>
      <c r="I14" s="599">
        <v>167840</v>
      </c>
      <c r="J14" s="599">
        <v>168212.70387436301</v>
      </c>
      <c r="K14" s="599">
        <v>166478.62297570799</v>
      </c>
      <c r="L14" s="599">
        <v>166777.61585801997</v>
      </c>
      <c r="M14" s="599">
        <v>164637.945894331</v>
      </c>
      <c r="N14" s="599">
        <v>154976.98575482101</v>
      </c>
      <c r="O14" s="599">
        <v>165548.029687523</v>
      </c>
      <c r="P14" s="599">
        <v>166603.052454786</v>
      </c>
      <c r="Q14" s="599">
        <v>163259.682260567</v>
      </c>
      <c r="R14" s="609"/>
      <c r="S14" s="600"/>
      <c r="T14" s="600"/>
    </row>
    <row r="15" spans="1:28" s="10" customFormat="1" ht="15" customHeight="1">
      <c r="A15" s="274"/>
      <c r="B15" s="20"/>
      <c r="C15" s="594"/>
      <c r="D15" s="594"/>
      <c r="E15" s="594"/>
      <c r="F15" s="594"/>
      <c r="G15" s="594"/>
      <c r="H15" s="594"/>
      <c r="I15" s="594"/>
      <c r="J15" s="594"/>
      <c r="K15" s="594"/>
      <c r="L15" s="594"/>
      <c r="M15" s="594"/>
      <c r="N15" s="594"/>
      <c r="O15" s="594"/>
      <c r="P15" s="594"/>
      <c r="Q15" s="594"/>
      <c r="R15" s="611"/>
      <c r="S15" s="37"/>
      <c r="T15" s="37"/>
    </row>
    <row r="16" spans="1:28" s="10" customFormat="1" ht="15" customHeight="1">
      <c r="A16" s="1516" t="s">
        <v>644</v>
      </c>
      <c r="B16" s="1517"/>
      <c r="C16" s="595"/>
      <c r="D16" s="595"/>
      <c r="E16" s="595"/>
      <c r="F16" s="595"/>
      <c r="G16" s="595"/>
      <c r="H16" s="595"/>
      <c r="I16" s="595"/>
      <c r="J16" s="595"/>
      <c r="K16" s="595"/>
      <c r="L16" s="595"/>
      <c r="M16" s="595"/>
      <c r="N16" s="595"/>
      <c r="O16" s="595"/>
      <c r="P16" s="595"/>
      <c r="Q16" s="595"/>
      <c r="R16" s="612"/>
      <c r="S16" s="37"/>
      <c r="T16" s="37"/>
    </row>
    <row r="17" spans="1:20" s="10" customFormat="1" ht="15" customHeight="1">
      <c r="A17" s="1516" t="s">
        <v>643</v>
      </c>
      <c r="B17" s="1517"/>
      <c r="C17" s="1262"/>
      <c r="D17" s="1262"/>
      <c r="E17" s="1262"/>
      <c r="F17" s="1262"/>
      <c r="G17" s="1262"/>
      <c r="H17" s="1262"/>
      <c r="I17" s="1262"/>
      <c r="J17" s="1262"/>
      <c r="K17" s="1262"/>
      <c r="L17" s="1262"/>
      <c r="M17" s="1262"/>
      <c r="N17" s="1262"/>
      <c r="O17" s="1262"/>
      <c r="P17" s="1262"/>
      <c r="Q17" s="1262"/>
      <c r="R17" s="845"/>
      <c r="S17" s="37"/>
      <c r="T17" s="37"/>
    </row>
    <row r="18" spans="1:20" s="10" customFormat="1" ht="15" customHeight="1">
      <c r="A18" s="273" t="s">
        <v>18</v>
      </c>
      <c r="B18" s="20" t="s">
        <v>645</v>
      </c>
      <c r="C18" s="1263">
        <v>199099.54233567099</v>
      </c>
      <c r="D18" s="1263">
        <v>189896.16454871101</v>
      </c>
      <c r="E18" s="1263">
        <v>170330.931759086</v>
      </c>
      <c r="F18" s="1263">
        <v>173914.82309632</v>
      </c>
      <c r="G18" s="1263">
        <v>177157.15295953001</v>
      </c>
      <c r="H18" s="1263">
        <v>172422.000338351</v>
      </c>
      <c r="I18" s="1263">
        <v>165521</v>
      </c>
      <c r="J18" s="1263">
        <v>170716.66471375001</v>
      </c>
      <c r="K18" s="1263">
        <v>177288.27653441101</v>
      </c>
      <c r="L18" s="1263">
        <v>181187.74145221099</v>
      </c>
      <c r="M18" s="1263">
        <v>187309.23709141399</v>
      </c>
      <c r="N18" s="1263">
        <v>184109.167981312</v>
      </c>
      <c r="O18" s="1263">
        <v>188047.633188654</v>
      </c>
      <c r="P18" s="1263">
        <v>183626.59563854299</v>
      </c>
      <c r="Q18" s="1263">
        <v>184917.305561966</v>
      </c>
      <c r="R18" s="849"/>
      <c r="S18" s="37"/>
      <c r="T18" s="37"/>
    </row>
    <row r="19" spans="1:20" s="10" customFormat="1" ht="15" customHeight="1">
      <c r="A19" s="273"/>
      <c r="B19" s="1234" t="s">
        <v>792</v>
      </c>
      <c r="C19" s="1263">
        <v>6092.0252076810002</v>
      </c>
      <c r="D19" s="1263">
        <v>5533.3830428379997</v>
      </c>
      <c r="E19" s="1263">
        <v>5739.831785118</v>
      </c>
      <c r="F19" s="1263">
        <v>6033.2087491430002</v>
      </c>
      <c r="G19" s="1263">
        <v>6524.0059663869997</v>
      </c>
      <c r="H19" s="1263">
        <v>5737.3249478280004</v>
      </c>
      <c r="I19" s="1263">
        <v>5470</v>
      </c>
      <c r="J19" s="1263">
        <v>5579.1361104349999</v>
      </c>
      <c r="K19" s="1263">
        <v>5015.6452177649999</v>
      </c>
      <c r="L19" s="1263">
        <v>5678.860847381</v>
      </c>
      <c r="M19" s="1263">
        <v>5530.6713709630003</v>
      </c>
      <c r="N19" s="1263">
        <v>5237.2588589759998</v>
      </c>
      <c r="O19" s="1263">
        <v>5487.1778650409997</v>
      </c>
      <c r="P19" s="1263">
        <v>5475.8547221279996</v>
      </c>
      <c r="Q19" s="1263">
        <v>5988.8687616970001</v>
      </c>
      <c r="R19" s="849"/>
      <c r="S19" s="37"/>
      <c r="T19" s="37"/>
    </row>
    <row r="20" spans="1:20" s="10" customFormat="1" ht="15" customHeight="1">
      <c r="A20" s="273" t="s">
        <v>19</v>
      </c>
      <c r="B20" s="20" t="s">
        <v>646</v>
      </c>
      <c r="C20" s="1263">
        <v>79660.473667393002</v>
      </c>
      <c r="D20" s="1263">
        <v>86567.206116904999</v>
      </c>
      <c r="E20" s="1263">
        <v>85669.744292403004</v>
      </c>
      <c r="F20" s="1263">
        <v>91889.745513342001</v>
      </c>
      <c r="G20" s="1263">
        <v>98203.373670935995</v>
      </c>
      <c r="H20" s="1263">
        <v>88645.711281783995</v>
      </c>
      <c r="I20" s="1263">
        <v>94971</v>
      </c>
      <c r="J20" s="1263">
        <v>98258.538438578995</v>
      </c>
      <c r="K20" s="1263">
        <v>99654.735374935</v>
      </c>
      <c r="L20" s="1263">
        <v>102537.8596604</v>
      </c>
      <c r="M20" s="1263">
        <v>102443.497956555</v>
      </c>
      <c r="N20" s="1263">
        <v>105929.234937425</v>
      </c>
      <c r="O20" s="1263">
        <v>99898.422863636995</v>
      </c>
      <c r="P20" s="1263">
        <v>100716.733366113</v>
      </c>
      <c r="Q20" s="1263">
        <v>110502.401323011</v>
      </c>
      <c r="R20" s="849"/>
      <c r="S20" s="37"/>
      <c r="T20" s="37"/>
    </row>
    <row r="21" spans="1:20" s="10" customFormat="1" ht="15" customHeight="1">
      <c r="A21" s="273"/>
      <c r="B21" s="1234" t="s">
        <v>792</v>
      </c>
      <c r="C21" s="1263">
        <v>3472.1673513699998</v>
      </c>
      <c r="D21" s="1263">
        <v>1948.1010659609999</v>
      </c>
      <c r="E21" s="1263">
        <v>1139.5159516900001</v>
      </c>
      <c r="F21" s="1263">
        <v>2044.5397200519999</v>
      </c>
      <c r="G21" s="1263">
        <v>2025.979202451</v>
      </c>
      <c r="H21" s="1263">
        <v>1024.977044322</v>
      </c>
      <c r="I21" s="1263">
        <v>1451</v>
      </c>
      <c r="J21" s="1263">
        <v>1473.9193574599999</v>
      </c>
      <c r="K21" s="1263">
        <v>1334.369043483</v>
      </c>
      <c r="L21" s="1263">
        <v>1527.449970295</v>
      </c>
      <c r="M21" s="1263">
        <v>1517.711840837</v>
      </c>
      <c r="N21" s="1263">
        <v>1446.2160037870001</v>
      </c>
      <c r="O21" s="1263">
        <v>1445.8810359659999</v>
      </c>
      <c r="P21" s="1263">
        <v>1464.7119441069999</v>
      </c>
      <c r="Q21" s="1263">
        <v>1430.9884008839999</v>
      </c>
      <c r="R21" s="849"/>
      <c r="S21" s="37"/>
      <c r="T21" s="37"/>
    </row>
    <row r="22" spans="1:20" s="10" customFormat="1" ht="15" customHeight="1">
      <c r="A22" s="273" t="s">
        <v>20</v>
      </c>
      <c r="B22" s="20" t="s">
        <v>647</v>
      </c>
      <c r="C22" s="598">
        <v>5489825.4372403501</v>
      </c>
      <c r="D22" s="598">
        <v>6147100.2026745202</v>
      </c>
      <c r="E22" s="598">
        <v>6189456.7823510803</v>
      </c>
      <c r="F22" s="598">
        <v>6198745.9829956396</v>
      </c>
      <c r="G22" s="598">
        <v>6301715.6820125803</v>
      </c>
      <c r="H22" s="598">
        <v>6394947.8110464802</v>
      </c>
      <c r="I22" s="598">
        <v>6425014</v>
      </c>
      <c r="J22" s="598">
        <v>6470420.2755131098</v>
      </c>
      <c r="K22" s="598">
        <v>6560353.2081860304</v>
      </c>
      <c r="L22" s="598">
        <v>6619257.3399930904</v>
      </c>
      <c r="M22" s="598">
        <v>6676146.43956629</v>
      </c>
      <c r="N22" s="598">
        <v>6800204.9935945496</v>
      </c>
      <c r="O22" s="598">
        <v>6769612.2239065897</v>
      </c>
      <c r="P22" s="598">
        <v>6810170.7960455399</v>
      </c>
      <c r="Q22" s="598">
        <v>6949217.3285983996</v>
      </c>
      <c r="R22" s="850"/>
      <c r="S22" s="37"/>
      <c r="T22" s="37"/>
    </row>
    <row r="23" spans="1:20" s="10" customFormat="1" ht="15" customHeight="1">
      <c r="A23" s="274"/>
      <c r="B23" s="1234" t="s">
        <v>792</v>
      </c>
      <c r="C23" s="598">
        <v>163706.261468101</v>
      </c>
      <c r="D23" s="598">
        <v>149094.295354767</v>
      </c>
      <c r="E23" s="598">
        <v>153575.95083450299</v>
      </c>
      <c r="F23" s="598">
        <v>155257.77535906</v>
      </c>
      <c r="G23" s="598">
        <v>157298.43737202801</v>
      </c>
      <c r="H23" s="598">
        <v>155440.82007100701</v>
      </c>
      <c r="I23" s="598">
        <v>160919</v>
      </c>
      <c r="J23" s="598">
        <v>161159.64840646801</v>
      </c>
      <c r="K23" s="598">
        <v>160128.60871445999</v>
      </c>
      <c r="L23" s="598">
        <v>159571.30504034401</v>
      </c>
      <c r="M23" s="598">
        <v>157589.56268253099</v>
      </c>
      <c r="N23" s="598">
        <v>148293.510892058</v>
      </c>
      <c r="O23" s="598">
        <v>158614.970786516</v>
      </c>
      <c r="P23" s="598">
        <v>159662.48578855101</v>
      </c>
      <c r="Q23" s="598">
        <v>155839.825097986</v>
      </c>
      <c r="R23" s="850"/>
      <c r="S23" s="37"/>
      <c r="T23" s="37"/>
    </row>
    <row r="24" spans="1:20" s="601" customFormat="1" ht="15" customHeight="1">
      <c r="A24" s="1514" t="s">
        <v>793</v>
      </c>
      <c r="B24" s="1515"/>
      <c r="C24" s="602">
        <v>5768585.4532434139</v>
      </c>
      <c r="D24" s="602">
        <v>6423563.5733401366</v>
      </c>
      <c r="E24" s="602">
        <v>6445457.4584025694</v>
      </c>
      <c r="F24" s="602">
        <v>6464550.5516053019</v>
      </c>
      <c r="G24" s="602">
        <v>6577076.2086430462</v>
      </c>
      <c r="H24" s="602">
        <v>6656015.5226666154</v>
      </c>
      <c r="I24" s="602">
        <v>6685506</v>
      </c>
      <c r="J24" s="602">
        <v>6739395.4786654385</v>
      </c>
      <c r="K24" s="602">
        <v>6837296.2200953765</v>
      </c>
      <c r="L24" s="602">
        <v>6902982.941105701</v>
      </c>
      <c r="M24" s="602">
        <v>6965899.174614259</v>
      </c>
      <c r="N24" s="602">
        <v>7090243.396513287</v>
      </c>
      <c r="O24" s="602">
        <v>7057558.2799588805</v>
      </c>
      <c r="P24" s="602">
        <v>7094514.1250501955</v>
      </c>
      <c r="Q24" s="602">
        <v>7244637.0354833771</v>
      </c>
      <c r="R24" s="848"/>
      <c r="S24" s="600"/>
      <c r="T24" s="600"/>
    </row>
    <row r="25" spans="1:20" s="601" customFormat="1" ht="15" customHeight="1" thickBot="1">
      <c r="A25" s="613"/>
      <c r="B25" s="614" t="s">
        <v>792</v>
      </c>
      <c r="C25" s="616">
        <v>173270.45402715201</v>
      </c>
      <c r="D25" s="616">
        <v>156575.779463566</v>
      </c>
      <c r="E25" s="616">
        <v>160455.298571311</v>
      </c>
      <c r="F25" s="616">
        <v>163335.52382825501</v>
      </c>
      <c r="G25" s="616">
        <v>165848.42254086601</v>
      </c>
      <c r="H25" s="616">
        <v>162203.122063157</v>
      </c>
      <c r="I25" s="616">
        <v>167840</v>
      </c>
      <c r="J25" s="616">
        <v>168212.70387436301</v>
      </c>
      <c r="K25" s="616">
        <v>166478.62297570799</v>
      </c>
      <c r="L25" s="616">
        <v>166777.61585802003</v>
      </c>
      <c r="M25" s="616">
        <v>164637.945894331</v>
      </c>
      <c r="N25" s="616">
        <v>154976.98575482098</v>
      </c>
      <c r="O25" s="616">
        <v>165548.029687523</v>
      </c>
      <c r="P25" s="616">
        <v>166603.05245478603</v>
      </c>
      <c r="Q25" s="616">
        <v>163259.682260567</v>
      </c>
      <c r="R25" s="617"/>
      <c r="S25" s="600"/>
      <c r="T25" s="600"/>
    </row>
    <row r="26" spans="1:20" ht="105" customHeight="1" thickBot="1">
      <c r="A26" s="1499" t="s">
        <v>806</v>
      </c>
      <c r="B26" s="1500"/>
      <c r="C26" s="1500"/>
      <c r="D26" s="1500"/>
      <c r="E26" s="1500"/>
      <c r="F26" s="1500"/>
      <c r="G26" s="1500"/>
      <c r="H26" s="1500"/>
      <c r="I26" s="1500"/>
      <c r="J26" s="1500"/>
      <c r="K26" s="1500"/>
      <c r="L26" s="1500"/>
      <c r="M26" s="1500"/>
      <c r="N26" s="1500"/>
      <c r="O26" s="1500"/>
      <c r="P26" s="1500"/>
      <c r="Q26" s="1500"/>
      <c r="R26" s="1501"/>
    </row>
    <row r="27" spans="1:20" ht="22.35" customHeight="1">
      <c r="A27" s="1360" t="s">
        <v>423</v>
      </c>
      <c r="B27" s="1475"/>
      <c r="C27" s="1324">
        <v>2021</v>
      </c>
      <c r="D27" s="1324">
        <v>2022</v>
      </c>
      <c r="E27" s="1512">
        <v>2023</v>
      </c>
      <c r="F27" s="1512"/>
      <c r="G27" s="1512"/>
      <c r="H27" s="1512"/>
      <c r="I27" s="1512"/>
      <c r="J27" s="1512"/>
      <c r="K27" s="1512"/>
      <c r="L27" s="1512"/>
      <c r="M27" s="1512"/>
      <c r="N27" s="1512"/>
      <c r="O27" s="1512">
        <v>2024</v>
      </c>
      <c r="P27" s="1512"/>
      <c r="Q27" s="1512"/>
      <c r="R27" s="878"/>
    </row>
    <row r="28" spans="1:20" ht="22.35" customHeight="1">
      <c r="A28" s="1360"/>
      <c r="B28" s="1475"/>
      <c r="C28" s="1326"/>
      <c r="D28" s="1324"/>
      <c r="E28" s="821" t="s">
        <v>2</v>
      </c>
      <c r="F28" s="821" t="s">
        <v>3</v>
      </c>
      <c r="G28" s="821" t="s">
        <v>4</v>
      </c>
      <c r="H28" s="821" t="s">
        <v>5</v>
      </c>
      <c r="I28" s="821" t="s">
        <v>6</v>
      </c>
      <c r="J28" s="821" t="s">
        <v>267</v>
      </c>
      <c r="K28" s="821" t="s">
        <v>7</v>
      </c>
      <c r="L28" s="821" t="s">
        <v>13</v>
      </c>
      <c r="M28" s="821" t="s">
        <v>14</v>
      </c>
      <c r="N28" s="821" t="s">
        <v>15</v>
      </c>
      <c r="O28" s="821" t="s">
        <v>0</v>
      </c>
      <c r="P28" s="821" t="s">
        <v>1</v>
      </c>
      <c r="Q28" s="821" t="s">
        <v>2</v>
      </c>
      <c r="R28" s="824"/>
    </row>
    <row r="29" spans="1:20" ht="15" customHeight="1">
      <c r="A29" s="1516" t="s">
        <v>642</v>
      </c>
      <c r="B29" s="1517"/>
      <c r="C29" s="1264"/>
      <c r="D29" s="1264"/>
      <c r="E29" s="1264"/>
      <c r="F29" s="1264"/>
      <c r="G29" s="1264"/>
      <c r="H29" s="1264"/>
      <c r="I29" s="1264"/>
      <c r="J29" s="1264"/>
      <c r="K29" s="1264"/>
      <c r="L29" s="1264"/>
      <c r="M29" s="1264"/>
      <c r="N29" s="1264"/>
      <c r="O29" s="1264"/>
      <c r="P29" s="1264"/>
      <c r="Q29" s="1264"/>
      <c r="R29" s="843"/>
    </row>
    <row r="30" spans="1:20" ht="15" customHeight="1">
      <c r="A30" s="1516" t="s">
        <v>791</v>
      </c>
      <c r="B30" s="1517"/>
      <c r="C30" s="1264"/>
      <c r="D30" s="1264"/>
      <c r="E30" s="1264"/>
      <c r="F30" s="1264"/>
      <c r="G30" s="1264"/>
      <c r="H30" s="1264"/>
      <c r="I30" s="1264"/>
      <c r="J30" s="1264"/>
      <c r="K30" s="1264"/>
      <c r="L30" s="1264"/>
      <c r="M30" s="1264"/>
      <c r="N30" s="1264"/>
      <c r="O30" s="1264"/>
      <c r="P30" s="1264"/>
      <c r="Q30" s="1264"/>
      <c r="R30" s="843"/>
    </row>
    <row r="31" spans="1:20" ht="15" customHeight="1">
      <c r="A31" s="273" t="s">
        <v>18</v>
      </c>
      <c r="B31" s="20" t="s">
        <v>595</v>
      </c>
      <c r="C31" s="1261">
        <v>281145.748308109</v>
      </c>
      <c r="D31" s="1261">
        <v>313815.29107160401</v>
      </c>
      <c r="E31" s="1261">
        <v>312798.07174926705</v>
      </c>
      <c r="F31" s="1261">
        <v>315509.70566312497</v>
      </c>
      <c r="G31" s="1261">
        <v>296546.086902057</v>
      </c>
      <c r="H31" s="1261">
        <v>305172.07803921105</v>
      </c>
      <c r="I31" s="1261">
        <v>307413.38665834902</v>
      </c>
      <c r="J31" s="1261">
        <v>308119.04324207996</v>
      </c>
      <c r="K31" s="1261">
        <v>313694.00121511903</v>
      </c>
      <c r="L31" s="1261">
        <v>316379.07846039603</v>
      </c>
      <c r="M31" s="1261">
        <v>304793.11249467102</v>
      </c>
      <c r="N31" s="1261">
        <v>309136.47567363398</v>
      </c>
      <c r="O31" s="1261">
        <v>298595.088522851</v>
      </c>
      <c r="P31" s="1261">
        <v>300461.81782078999</v>
      </c>
      <c r="Q31" s="1261">
        <v>272386.131291728</v>
      </c>
      <c r="R31" s="844"/>
    </row>
    <row r="32" spans="1:20" ht="15" customHeight="1">
      <c r="A32" s="273"/>
      <c r="B32" s="1234" t="s">
        <v>792</v>
      </c>
      <c r="C32" s="1261">
        <v>11866.995381239001</v>
      </c>
      <c r="D32" s="1261">
        <v>10574.216018753999</v>
      </c>
      <c r="E32" s="1261">
        <v>11456.385483620001</v>
      </c>
      <c r="F32" s="1261">
        <v>11588.592144513001</v>
      </c>
      <c r="G32" s="1261">
        <v>10849.243597086999</v>
      </c>
      <c r="H32" s="1261">
        <v>10738.736320735999</v>
      </c>
      <c r="I32" s="1261">
        <v>11360.575485878999</v>
      </c>
      <c r="J32" s="1261">
        <v>11129.100139024998</v>
      </c>
      <c r="K32" s="1261">
        <v>11024.957489459999</v>
      </c>
      <c r="L32" s="1261">
        <v>11283.998604465</v>
      </c>
      <c r="M32" s="1261">
        <v>10327.865148430001</v>
      </c>
      <c r="N32" s="1261">
        <v>9373.9901962820004</v>
      </c>
      <c r="O32" s="1261">
        <v>9901.6810199829997</v>
      </c>
      <c r="P32" s="1261">
        <v>9767.2535142460001</v>
      </c>
      <c r="Q32" s="1261">
        <v>9682.1353204759998</v>
      </c>
      <c r="R32" s="844"/>
    </row>
    <row r="33" spans="1:19" ht="15" customHeight="1">
      <c r="A33" s="273" t="s">
        <v>19</v>
      </c>
      <c r="B33" s="20" t="s">
        <v>591</v>
      </c>
      <c r="C33" s="1261">
        <v>148707.556058769</v>
      </c>
      <c r="D33" s="1261">
        <v>154995.85466652599</v>
      </c>
      <c r="E33" s="1261">
        <v>156085.718716056</v>
      </c>
      <c r="F33" s="1261">
        <v>155711.38972820301</v>
      </c>
      <c r="G33" s="1261">
        <v>145148.36512767698</v>
      </c>
      <c r="H33" s="1261">
        <v>149883.799040179</v>
      </c>
      <c r="I33" s="1261">
        <v>149367.329346924</v>
      </c>
      <c r="J33" s="1261">
        <v>151867.747082563</v>
      </c>
      <c r="K33" s="1261">
        <v>154633.35633220698</v>
      </c>
      <c r="L33" s="1261">
        <v>157041.348048896</v>
      </c>
      <c r="M33" s="1261">
        <v>153354.84964032299</v>
      </c>
      <c r="N33" s="1261">
        <v>147053.338901921</v>
      </c>
      <c r="O33" s="1261">
        <v>147786.43437029899</v>
      </c>
      <c r="P33" s="1261">
        <v>147289.40948823999</v>
      </c>
      <c r="Q33" s="1261">
        <v>150134.39549264699</v>
      </c>
      <c r="R33" s="844"/>
    </row>
    <row r="34" spans="1:19" ht="15" customHeight="1">
      <c r="A34" s="273"/>
      <c r="B34" s="1234" t="s">
        <v>792</v>
      </c>
      <c r="C34" s="1261">
        <v>4289.6921498519996</v>
      </c>
      <c r="D34" s="1261">
        <v>3563.8767365600002</v>
      </c>
      <c r="E34" s="1261">
        <v>3842.8735233800003</v>
      </c>
      <c r="F34" s="1261">
        <v>3929.8941913240001</v>
      </c>
      <c r="G34" s="1261">
        <v>3340.2822202810003</v>
      </c>
      <c r="H34" s="1261">
        <v>2898.062003777</v>
      </c>
      <c r="I34" s="1261">
        <v>3196.24064825</v>
      </c>
      <c r="J34" s="1261">
        <v>3113.9417656320002</v>
      </c>
      <c r="K34" s="1261">
        <v>3221.9269531119999</v>
      </c>
      <c r="L34" s="1261">
        <v>3199.4202913019999</v>
      </c>
      <c r="M34" s="1261">
        <v>3361.922095808</v>
      </c>
      <c r="N34" s="1261">
        <v>2956.17577274</v>
      </c>
      <c r="O34" s="1261">
        <v>3185.0140873869996</v>
      </c>
      <c r="P34" s="1261">
        <v>3257.4284015879998</v>
      </c>
      <c r="Q34" s="1261">
        <v>3252.5232044869999</v>
      </c>
      <c r="R34" s="844"/>
    </row>
    <row r="35" spans="1:19" ht="15" customHeight="1">
      <c r="A35" s="273" t="s">
        <v>20</v>
      </c>
      <c r="B35" s="1234" t="s">
        <v>592</v>
      </c>
      <c r="C35" s="1261">
        <v>263878.53171266499</v>
      </c>
      <c r="D35" s="1261">
        <v>300222.412122946</v>
      </c>
      <c r="E35" s="1261">
        <v>303176.87198006501</v>
      </c>
      <c r="F35" s="1261">
        <v>302619.74742115103</v>
      </c>
      <c r="G35" s="1261">
        <v>290844.45856508001</v>
      </c>
      <c r="H35" s="1261">
        <v>291888.53924067202</v>
      </c>
      <c r="I35" s="1261">
        <v>294213.82925245701</v>
      </c>
      <c r="J35" s="1261">
        <v>296839.79317119002</v>
      </c>
      <c r="K35" s="1261">
        <v>299905.47739295498</v>
      </c>
      <c r="L35" s="1261">
        <v>303389.12330112304</v>
      </c>
      <c r="M35" s="1261">
        <v>294467.34465234599</v>
      </c>
      <c r="N35" s="1261">
        <v>295345.96645399299</v>
      </c>
      <c r="O35" s="1261">
        <v>296947.33364925697</v>
      </c>
      <c r="P35" s="1261">
        <v>299106.28503121797</v>
      </c>
      <c r="Q35" s="1261">
        <v>292987.44290288701</v>
      </c>
      <c r="R35" s="844"/>
    </row>
    <row r="36" spans="1:19" ht="15" customHeight="1">
      <c r="A36" s="273"/>
      <c r="B36" s="1234" t="s">
        <v>792</v>
      </c>
      <c r="C36" s="1261">
        <v>3111.2916671019998</v>
      </c>
      <c r="D36" s="1261">
        <v>5675.6945186440007</v>
      </c>
      <c r="E36" s="1261">
        <v>6142.0157937240001</v>
      </c>
      <c r="F36" s="1261">
        <v>6446.935247079</v>
      </c>
      <c r="G36" s="1261">
        <v>4381.7267730929998</v>
      </c>
      <c r="H36" s="1261">
        <v>4281.7007361510005</v>
      </c>
      <c r="I36" s="1261">
        <v>4424.5883202309997</v>
      </c>
      <c r="J36" s="1261">
        <v>4481.6774523389995</v>
      </c>
      <c r="K36" s="1261">
        <v>4495.5202586539999</v>
      </c>
      <c r="L36" s="1261">
        <v>4555.7154926490002</v>
      </c>
      <c r="M36" s="1261">
        <v>4411.5345098819998</v>
      </c>
      <c r="N36" s="1261">
        <v>4099.6535347250001</v>
      </c>
      <c r="O36" s="1261">
        <v>4318.0824785049999</v>
      </c>
      <c r="P36" s="1261">
        <v>4572.8970338380004</v>
      </c>
      <c r="Q36" s="1261">
        <v>4567.1192270239999</v>
      </c>
      <c r="R36" s="844"/>
    </row>
    <row r="37" spans="1:19" s="603" customFormat="1" ht="15" customHeight="1">
      <c r="A37" s="1514" t="s">
        <v>793</v>
      </c>
      <c r="B37" s="1515"/>
      <c r="C37" s="599">
        <v>693731.83607954299</v>
      </c>
      <c r="D37" s="599">
        <v>769033.55786107597</v>
      </c>
      <c r="E37" s="599">
        <v>772060.66244538804</v>
      </c>
      <c r="F37" s="599">
        <v>773840.84281247901</v>
      </c>
      <c r="G37" s="599">
        <v>732538.91059481399</v>
      </c>
      <c r="H37" s="599">
        <v>746944.41632006201</v>
      </c>
      <c r="I37" s="599">
        <v>750994.54525773006</v>
      </c>
      <c r="J37" s="599">
        <v>756826.58349583298</v>
      </c>
      <c r="K37" s="599">
        <v>768232.834940281</v>
      </c>
      <c r="L37" s="599">
        <v>776809.54981041513</v>
      </c>
      <c r="M37" s="599">
        <v>752615.30678733997</v>
      </c>
      <c r="N37" s="599">
        <v>751535.78102954803</v>
      </c>
      <c r="O37" s="599">
        <v>743328.85654240695</v>
      </c>
      <c r="P37" s="599">
        <v>746857.51234024798</v>
      </c>
      <c r="Q37" s="599">
        <v>715507.96968726197</v>
      </c>
      <c r="R37" s="609"/>
      <c r="S37" s="600"/>
    </row>
    <row r="38" spans="1:19" s="603" customFormat="1" ht="15" customHeight="1">
      <c r="A38" s="610"/>
      <c r="B38" s="1254" t="s">
        <v>792</v>
      </c>
      <c r="C38" s="599">
        <v>19267.979198192999</v>
      </c>
      <c r="D38" s="599">
        <v>19813.787273957998</v>
      </c>
      <c r="E38" s="599">
        <v>21441.274800724001</v>
      </c>
      <c r="F38" s="599">
        <v>21965.421582916002</v>
      </c>
      <c r="G38" s="599">
        <v>18571.252590461001</v>
      </c>
      <c r="H38" s="599">
        <v>17918.499060663999</v>
      </c>
      <c r="I38" s="599">
        <v>18981.404454359999</v>
      </c>
      <c r="J38" s="599">
        <v>18724.719356996</v>
      </c>
      <c r="K38" s="599">
        <v>18742.404701225998</v>
      </c>
      <c r="L38" s="599">
        <v>19039.134388416001</v>
      </c>
      <c r="M38" s="599">
        <v>18101.321754119999</v>
      </c>
      <c r="N38" s="599">
        <v>16429.819503747</v>
      </c>
      <c r="O38" s="599">
        <v>17404.777585874999</v>
      </c>
      <c r="P38" s="599">
        <v>17597.578949672003</v>
      </c>
      <c r="Q38" s="599">
        <v>17501.777751987</v>
      </c>
      <c r="R38" s="609"/>
      <c r="S38" s="600"/>
    </row>
    <row r="39" spans="1:19" ht="15" customHeight="1">
      <c r="A39" s="274"/>
      <c r="B39" s="20"/>
      <c r="C39" s="594"/>
      <c r="D39" s="594"/>
      <c r="E39" s="594"/>
      <c r="F39" s="594"/>
      <c r="G39" s="594"/>
      <c r="H39" s="594"/>
      <c r="I39" s="594"/>
      <c r="J39" s="594"/>
      <c r="K39" s="594"/>
      <c r="L39" s="594"/>
      <c r="M39" s="594"/>
      <c r="N39" s="594"/>
      <c r="O39" s="594"/>
      <c r="P39" s="594"/>
      <c r="Q39" s="594"/>
      <c r="R39" s="611"/>
    </row>
    <row r="40" spans="1:19" ht="15" customHeight="1">
      <c r="A40" s="1516" t="s">
        <v>644</v>
      </c>
      <c r="B40" s="1517"/>
      <c r="C40" s="595"/>
      <c r="D40" s="595"/>
      <c r="E40" s="595"/>
      <c r="F40" s="595"/>
      <c r="G40" s="595"/>
      <c r="H40" s="595"/>
      <c r="I40" s="595"/>
      <c r="J40" s="595"/>
      <c r="K40" s="595"/>
      <c r="L40" s="595"/>
      <c r="M40" s="595"/>
      <c r="N40" s="595"/>
      <c r="O40" s="595"/>
      <c r="P40" s="595"/>
      <c r="Q40" s="595"/>
      <c r="R40" s="612"/>
    </row>
    <row r="41" spans="1:19" ht="15" customHeight="1">
      <c r="A41" s="1516" t="s">
        <v>643</v>
      </c>
      <c r="B41" s="1517"/>
      <c r="C41" s="1262"/>
      <c r="D41" s="1262"/>
      <c r="E41" s="1262"/>
      <c r="F41" s="1262"/>
      <c r="G41" s="1262"/>
      <c r="H41" s="1262"/>
      <c r="I41" s="1262"/>
      <c r="J41" s="1262"/>
      <c r="K41" s="1262"/>
      <c r="L41" s="1262"/>
      <c r="M41" s="1262"/>
      <c r="N41" s="1262"/>
      <c r="O41" s="1262"/>
      <c r="P41" s="1262"/>
      <c r="Q41" s="1262"/>
      <c r="R41" s="845"/>
    </row>
    <row r="42" spans="1:19" ht="15" customHeight="1">
      <c r="A42" s="273" t="s">
        <v>18</v>
      </c>
      <c r="B42" s="20" t="s">
        <v>645</v>
      </c>
      <c r="C42" s="1265">
        <v>21850.418384641998</v>
      </c>
      <c r="D42" s="1265">
        <v>12503.686955146999</v>
      </c>
      <c r="E42" s="1265">
        <v>10968.21460053</v>
      </c>
      <c r="F42" s="1265">
        <v>10796.760637997</v>
      </c>
      <c r="G42" s="1265">
        <v>10875.757953433</v>
      </c>
      <c r="H42" s="1265">
        <v>10545.558013072001</v>
      </c>
      <c r="I42" s="1265">
        <v>10358.190121136999</v>
      </c>
      <c r="J42" s="1265">
        <v>9890.0949133270005</v>
      </c>
      <c r="K42" s="1265">
        <v>10229.320519042001</v>
      </c>
      <c r="L42" s="1265">
        <v>10101.275208712999</v>
      </c>
      <c r="M42" s="1265">
        <v>9563.9539923000011</v>
      </c>
      <c r="N42" s="1265">
        <v>12005.652856370001</v>
      </c>
      <c r="O42" s="1265">
        <v>11212.091805636001</v>
      </c>
      <c r="P42" s="1265">
        <v>11101.10011761</v>
      </c>
      <c r="Q42" s="1265">
        <v>11852.673224339</v>
      </c>
      <c r="R42" s="846"/>
    </row>
    <row r="43" spans="1:19" ht="15" customHeight="1">
      <c r="A43" s="273"/>
      <c r="B43" s="1234" t="s">
        <v>792</v>
      </c>
      <c r="C43" s="1265">
        <v>1693.404431421</v>
      </c>
      <c r="D43" s="1265">
        <v>340.99644299199997</v>
      </c>
      <c r="E43" s="1265">
        <v>318.07375803900004</v>
      </c>
      <c r="F43" s="1265">
        <v>315.92024216100003</v>
      </c>
      <c r="G43" s="1265">
        <v>698.57184655399999</v>
      </c>
      <c r="H43" s="1265">
        <v>206.870318234</v>
      </c>
      <c r="I43" s="1265">
        <v>206.97373223900001</v>
      </c>
      <c r="J43" s="1265">
        <v>207.05162075699999</v>
      </c>
      <c r="K43" s="1265">
        <v>208.30827588400001</v>
      </c>
      <c r="L43" s="1265">
        <v>210.746327173</v>
      </c>
      <c r="M43" s="1265">
        <v>131.18483086199998</v>
      </c>
      <c r="N43" s="1265">
        <v>188.32062209200001</v>
      </c>
      <c r="O43" s="1265">
        <v>190.07001412099999</v>
      </c>
      <c r="P43" s="1265">
        <v>189.422447331</v>
      </c>
      <c r="Q43" s="1265">
        <v>189.941074238</v>
      </c>
      <c r="R43" s="846"/>
    </row>
    <row r="44" spans="1:19" ht="15" customHeight="1">
      <c r="A44" s="273" t="s">
        <v>19</v>
      </c>
      <c r="B44" s="20" t="s">
        <v>646</v>
      </c>
      <c r="C44" s="1265">
        <v>4268.2678553750002</v>
      </c>
      <c r="D44" s="1265">
        <v>3348.0994673810001</v>
      </c>
      <c r="E44" s="1265">
        <v>3039.1933757859997</v>
      </c>
      <c r="F44" s="1265">
        <v>3090.7591136830001</v>
      </c>
      <c r="G44" s="1265">
        <v>3011.140023078</v>
      </c>
      <c r="H44" s="1265">
        <v>3005.4163201759998</v>
      </c>
      <c r="I44" s="1265">
        <v>2926.110272896</v>
      </c>
      <c r="J44" s="1265">
        <v>2841.6646324210001</v>
      </c>
      <c r="K44" s="1265">
        <v>2420.7696949040001</v>
      </c>
      <c r="L44" s="1265">
        <v>2637.0342383120001</v>
      </c>
      <c r="M44" s="1265">
        <v>2898.2777481459998</v>
      </c>
      <c r="N44" s="1265">
        <v>4031.5528794370002</v>
      </c>
      <c r="O44" s="1265">
        <v>4547.6301388709999</v>
      </c>
      <c r="P44" s="1265">
        <v>4860.3431464059995</v>
      </c>
      <c r="Q44" s="1265">
        <v>4498.6932148449996</v>
      </c>
      <c r="R44" s="846"/>
    </row>
    <row r="45" spans="1:19" ht="15" customHeight="1">
      <c r="A45" s="273"/>
      <c r="B45" s="1234" t="s">
        <v>792</v>
      </c>
      <c r="C45" s="1263">
        <v>39.245098882000001</v>
      </c>
      <c r="D45" s="1263">
        <v>18.909696279999999</v>
      </c>
      <c r="E45" s="1263">
        <v>23.682296279999999</v>
      </c>
      <c r="F45" s="1263">
        <v>23.682296279999999</v>
      </c>
      <c r="G45" s="1263">
        <v>23.521496280000001</v>
      </c>
      <c r="H45" s="1263">
        <v>23.97149628</v>
      </c>
      <c r="I45" s="1263">
        <v>93.916828793999997</v>
      </c>
      <c r="J45" s="1263">
        <v>75.511828793999996</v>
      </c>
      <c r="K45" s="1263">
        <v>75.511828793999996</v>
      </c>
      <c r="L45" s="1263">
        <v>75.480332513999997</v>
      </c>
      <c r="M45" s="1263">
        <v>75.480332513999997</v>
      </c>
      <c r="N45" s="1263">
        <v>75.480332513999997</v>
      </c>
      <c r="O45" s="1263">
        <v>67.530332514000008</v>
      </c>
      <c r="P45" s="1263">
        <v>67.530332514000008</v>
      </c>
      <c r="Q45" s="1263">
        <v>67.530332514000008</v>
      </c>
      <c r="R45" s="849"/>
    </row>
    <row r="46" spans="1:19" ht="15" customHeight="1">
      <c r="A46" s="273" t="s">
        <v>20</v>
      </c>
      <c r="B46" s="20" t="s">
        <v>647</v>
      </c>
      <c r="C46" s="597">
        <v>667613.14983952604</v>
      </c>
      <c r="D46" s="597">
        <v>753181.77143854799</v>
      </c>
      <c r="E46" s="597">
        <v>758053.25446907198</v>
      </c>
      <c r="F46" s="597">
        <v>759953.32306079904</v>
      </c>
      <c r="G46" s="597">
        <v>718652.01261830295</v>
      </c>
      <c r="H46" s="597">
        <v>733393.44198681402</v>
      </c>
      <c r="I46" s="597">
        <v>737710.24486369698</v>
      </c>
      <c r="J46" s="597">
        <v>744094.82395008497</v>
      </c>
      <c r="K46" s="597">
        <v>755582.74472633493</v>
      </c>
      <c r="L46" s="597">
        <v>764071.24036338995</v>
      </c>
      <c r="M46" s="597">
        <v>740153.07504689391</v>
      </c>
      <c r="N46" s="597">
        <v>735498.57529374096</v>
      </c>
      <c r="O46" s="597">
        <v>727569.13459789997</v>
      </c>
      <c r="P46" s="597">
        <v>730896.06907623203</v>
      </c>
      <c r="Q46" s="597">
        <v>699156.60324807791</v>
      </c>
      <c r="R46" s="847"/>
    </row>
    <row r="47" spans="1:19" ht="15" customHeight="1">
      <c r="A47" s="274"/>
      <c r="B47" s="1234" t="s">
        <v>792</v>
      </c>
      <c r="C47" s="597">
        <v>17535.329667890001</v>
      </c>
      <c r="D47" s="597">
        <v>19453.881134685998</v>
      </c>
      <c r="E47" s="597">
        <v>21099.518746405</v>
      </c>
      <c r="F47" s="597">
        <v>21625.819044475</v>
      </c>
      <c r="G47" s="597">
        <v>17849.159247627002</v>
      </c>
      <c r="H47" s="597">
        <v>17687.65724615</v>
      </c>
      <c r="I47" s="597">
        <v>18680.513893326999</v>
      </c>
      <c r="J47" s="597">
        <v>18442.155907444998</v>
      </c>
      <c r="K47" s="597">
        <v>18458.584596548</v>
      </c>
      <c r="L47" s="597">
        <v>18752.907728728998</v>
      </c>
      <c r="M47" s="597">
        <v>17894.656590744002</v>
      </c>
      <c r="N47" s="597">
        <v>16166.018549140999</v>
      </c>
      <c r="O47" s="597">
        <v>17147.177239240002</v>
      </c>
      <c r="P47" s="597">
        <v>17340.626169826999</v>
      </c>
      <c r="Q47" s="597">
        <v>17244.306345235</v>
      </c>
      <c r="R47" s="847"/>
    </row>
    <row r="48" spans="1:19" s="603" customFormat="1" ht="15" customHeight="1">
      <c r="A48" s="1514" t="s">
        <v>793</v>
      </c>
      <c r="B48" s="1515"/>
      <c r="C48" s="602">
        <v>693731.83607954299</v>
      </c>
      <c r="D48" s="602">
        <v>769033.55786107597</v>
      </c>
      <c r="E48" s="602">
        <v>772060.66244538804</v>
      </c>
      <c r="F48" s="602">
        <v>773840.84281247901</v>
      </c>
      <c r="G48" s="602">
        <v>732538.91059481399</v>
      </c>
      <c r="H48" s="602">
        <v>746944.41632006201</v>
      </c>
      <c r="I48" s="602">
        <v>750994.54525772994</v>
      </c>
      <c r="J48" s="602">
        <v>756826.58349583298</v>
      </c>
      <c r="K48" s="602">
        <v>768232.83494028088</v>
      </c>
      <c r="L48" s="602">
        <v>776809.5498104149</v>
      </c>
      <c r="M48" s="602">
        <v>752615.30678733985</v>
      </c>
      <c r="N48" s="602">
        <v>751535.78102954791</v>
      </c>
      <c r="O48" s="602">
        <v>743328.85654240695</v>
      </c>
      <c r="P48" s="602">
        <v>746857.51234024798</v>
      </c>
      <c r="Q48" s="602">
        <v>715507.96968726185</v>
      </c>
      <c r="R48" s="848"/>
    </row>
    <row r="49" spans="1:18" s="603" customFormat="1" ht="16.350000000000001" customHeight="1" thickBot="1">
      <c r="A49" s="613"/>
      <c r="B49" s="614" t="s">
        <v>792</v>
      </c>
      <c r="C49" s="616">
        <v>19267.979198192999</v>
      </c>
      <c r="D49" s="616">
        <v>19813.787273957998</v>
      </c>
      <c r="E49" s="616">
        <v>21441.274800724001</v>
      </c>
      <c r="F49" s="616">
        <v>21965.421582915998</v>
      </c>
      <c r="G49" s="616">
        <v>18571.252590461001</v>
      </c>
      <c r="H49" s="616">
        <v>17918.499060663999</v>
      </c>
      <c r="I49" s="616">
        <v>18981.404454359999</v>
      </c>
      <c r="J49" s="616">
        <v>18724.719356995996</v>
      </c>
      <c r="K49" s="616">
        <v>18742.404701226002</v>
      </c>
      <c r="L49" s="616">
        <v>19039.134388415998</v>
      </c>
      <c r="M49" s="616">
        <v>18101.321754120003</v>
      </c>
      <c r="N49" s="616">
        <v>16429.819503747</v>
      </c>
      <c r="O49" s="616">
        <v>17404.777585875003</v>
      </c>
      <c r="P49" s="616">
        <v>17597.578949671999</v>
      </c>
      <c r="Q49" s="616">
        <v>17501.777751987</v>
      </c>
      <c r="R49" s="617"/>
    </row>
    <row r="50" spans="1:18" ht="105" customHeight="1" thickBot="1">
      <c r="A50" s="1499" t="s">
        <v>807</v>
      </c>
      <c r="B50" s="1500"/>
      <c r="C50" s="1500"/>
      <c r="D50" s="1500"/>
      <c r="E50" s="1500"/>
      <c r="F50" s="1500"/>
      <c r="G50" s="1500"/>
      <c r="H50" s="1500"/>
      <c r="I50" s="1500"/>
      <c r="J50" s="1500"/>
      <c r="K50" s="1500"/>
      <c r="L50" s="1500"/>
      <c r="M50" s="1500"/>
      <c r="N50" s="1500"/>
      <c r="O50" s="1500"/>
      <c r="P50" s="1500"/>
      <c r="Q50" s="1500"/>
      <c r="R50" s="1501"/>
    </row>
    <row r="51" spans="1:18" ht="22.35" customHeight="1">
      <c r="A51" s="1360" t="s">
        <v>423</v>
      </c>
      <c r="B51" s="1475"/>
      <c r="C51" s="1324">
        <v>2021</v>
      </c>
      <c r="D51" s="1324">
        <v>2022</v>
      </c>
      <c r="E51" s="1512">
        <v>2023</v>
      </c>
      <c r="F51" s="1512"/>
      <c r="G51" s="1512"/>
      <c r="H51" s="1512"/>
      <c r="I51" s="1512"/>
      <c r="J51" s="1512"/>
      <c r="K51" s="1512"/>
      <c r="L51" s="1512"/>
      <c r="M51" s="1512"/>
      <c r="N51" s="1512"/>
      <c r="O51" s="1512">
        <v>2024</v>
      </c>
      <c r="P51" s="1512"/>
      <c r="Q51" s="1512"/>
      <c r="R51" s="878"/>
    </row>
    <row r="52" spans="1:18" ht="22.35" customHeight="1">
      <c r="A52" s="1360"/>
      <c r="B52" s="1475"/>
      <c r="C52" s="1326"/>
      <c r="D52" s="1324"/>
      <c r="E52" s="821" t="s">
        <v>2</v>
      </c>
      <c r="F52" s="821" t="s">
        <v>3</v>
      </c>
      <c r="G52" s="821" t="s">
        <v>4</v>
      </c>
      <c r="H52" s="821" t="s">
        <v>5</v>
      </c>
      <c r="I52" s="821" t="s">
        <v>6</v>
      </c>
      <c r="J52" s="821" t="s">
        <v>267</v>
      </c>
      <c r="K52" s="821" t="s">
        <v>7</v>
      </c>
      <c r="L52" s="821" t="s">
        <v>13</v>
      </c>
      <c r="M52" s="821" t="s">
        <v>14</v>
      </c>
      <c r="N52" s="821" t="s">
        <v>15</v>
      </c>
      <c r="O52" s="821" t="s">
        <v>0</v>
      </c>
      <c r="P52" s="821" t="s">
        <v>1</v>
      </c>
      <c r="Q52" s="821" t="s">
        <v>2</v>
      </c>
      <c r="R52" s="824"/>
    </row>
    <row r="53" spans="1:18" ht="15" customHeight="1">
      <c r="A53" s="1516" t="s">
        <v>642</v>
      </c>
      <c r="B53" s="1517"/>
      <c r="C53" s="1264"/>
      <c r="D53" s="1264"/>
      <c r="E53" s="1264"/>
      <c r="F53" s="1264"/>
      <c r="G53" s="1264"/>
      <c r="H53" s="1264"/>
      <c r="I53" s="1264"/>
      <c r="J53" s="1264"/>
      <c r="K53" s="1264"/>
      <c r="L53" s="1264"/>
      <c r="M53" s="1264"/>
      <c r="N53" s="1264"/>
      <c r="O53" s="1264"/>
      <c r="P53" s="1264"/>
      <c r="Q53" s="1264"/>
      <c r="R53" s="843"/>
    </row>
    <row r="54" spans="1:18" ht="15" customHeight="1">
      <c r="A54" s="1516" t="s">
        <v>791</v>
      </c>
      <c r="B54" s="1517"/>
      <c r="C54" s="1264"/>
      <c r="D54" s="1264"/>
      <c r="E54" s="1264"/>
      <c r="F54" s="1264"/>
      <c r="G54" s="1264"/>
      <c r="H54" s="1264"/>
      <c r="I54" s="1264"/>
      <c r="J54" s="1264"/>
      <c r="K54" s="1264"/>
      <c r="L54" s="1264"/>
      <c r="M54" s="1264"/>
      <c r="N54" s="1264"/>
      <c r="O54" s="1264"/>
      <c r="P54" s="1264"/>
      <c r="Q54" s="1264"/>
      <c r="R54" s="843"/>
    </row>
    <row r="55" spans="1:18" ht="15" customHeight="1">
      <c r="A55" s="273" t="s">
        <v>18</v>
      </c>
      <c r="B55" s="20" t="s">
        <v>595</v>
      </c>
      <c r="C55" s="1261">
        <v>334487.65683011501</v>
      </c>
      <c r="D55" s="1261">
        <v>362071.62479800399</v>
      </c>
      <c r="E55" s="1261">
        <v>353688.04388424498</v>
      </c>
      <c r="F55" s="1261">
        <v>352373.69742096798</v>
      </c>
      <c r="G55" s="1261">
        <v>380933.05956874299</v>
      </c>
      <c r="H55" s="1261">
        <v>389714.318940003</v>
      </c>
      <c r="I55" s="1261">
        <v>378673.52855422103</v>
      </c>
      <c r="J55" s="1261">
        <v>382489.84058636404</v>
      </c>
      <c r="K55" s="1261">
        <v>393183.56597515801</v>
      </c>
      <c r="L55" s="1261">
        <v>394129.15565325203</v>
      </c>
      <c r="M55" s="1261">
        <v>417955.83159637399</v>
      </c>
      <c r="N55" s="1261">
        <v>430075.54708264204</v>
      </c>
      <c r="O55" s="1261">
        <v>422341.36206162302</v>
      </c>
      <c r="P55" s="1261">
        <v>426869.17005592299</v>
      </c>
      <c r="Q55" s="1261">
        <v>482512.56699300301</v>
      </c>
      <c r="R55" s="844"/>
    </row>
    <row r="56" spans="1:18" ht="15" customHeight="1">
      <c r="A56" s="273"/>
      <c r="B56" s="1234" t="s">
        <v>792</v>
      </c>
      <c r="C56" s="1261">
        <v>13087.571302909</v>
      </c>
      <c r="D56" s="1261">
        <v>9661.2456777169991</v>
      </c>
      <c r="E56" s="1261">
        <v>9902.260007163999</v>
      </c>
      <c r="F56" s="1261">
        <v>10478.087127877001</v>
      </c>
      <c r="G56" s="1261">
        <v>11475.628543622001</v>
      </c>
      <c r="H56" s="1261">
        <v>12707.91243452</v>
      </c>
      <c r="I56" s="1261">
        <v>13613.535171650001</v>
      </c>
      <c r="J56" s="1261">
        <v>13804.776980777</v>
      </c>
      <c r="K56" s="1261">
        <v>13472.348490296999</v>
      </c>
      <c r="L56" s="1261">
        <v>13512.330658049999</v>
      </c>
      <c r="M56" s="1261">
        <v>14105.157626803999</v>
      </c>
      <c r="N56" s="1261">
        <v>13481.639608304</v>
      </c>
      <c r="O56" s="1261">
        <v>14104.812822554</v>
      </c>
      <c r="P56" s="1261">
        <v>14012.601273352</v>
      </c>
      <c r="Q56" s="1261">
        <v>14941.413758491</v>
      </c>
      <c r="R56" s="844"/>
    </row>
    <row r="57" spans="1:18" ht="15" customHeight="1">
      <c r="A57" s="273" t="s">
        <v>19</v>
      </c>
      <c r="B57" s="20" t="s">
        <v>591</v>
      </c>
      <c r="C57" s="1261">
        <v>116822.06536209</v>
      </c>
      <c r="D57" s="1261">
        <v>141026.33366936797</v>
      </c>
      <c r="E57" s="1261">
        <v>141486.71770561999</v>
      </c>
      <c r="F57" s="1261">
        <v>142233.484870302</v>
      </c>
      <c r="G57" s="1261">
        <v>157826.01668065198</v>
      </c>
      <c r="H57" s="1261">
        <v>154525.13640364099</v>
      </c>
      <c r="I57" s="1261">
        <v>153547.25893012199</v>
      </c>
      <c r="J57" s="1261">
        <v>153559.66797129301</v>
      </c>
      <c r="K57" s="1261">
        <v>154476.35338536001</v>
      </c>
      <c r="L57" s="1261">
        <v>152773.52201106702</v>
      </c>
      <c r="M57" s="1261">
        <v>160093.43753073801</v>
      </c>
      <c r="N57" s="1261">
        <v>167752.24288276798</v>
      </c>
      <c r="O57" s="1261">
        <v>164707.690419625</v>
      </c>
      <c r="P57" s="1261">
        <v>164419.90251808599</v>
      </c>
      <c r="Q57" s="1261">
        <v>166751.443317945</v>
      </c>
      <c r="R57" s="844"/>
    </row>
    <row r="58" spans="1:18" ht="15" customHeight="1">
      <c r="A58" s="273"/>
      <c r="B58" s="1234" t="s">
        <v>792</v>
      </c>
      <c r="C58" s="1261">
        <v>3208.8803494049998</v>
      </c>
      <c r="D58" s="1261">
        <v>2418.2205210500001</v>
      </c>
      <c r="E58" s="1261">
        <v>2380.4206855120001</v>
      </c>
      <c r="F58" s="1261">
        <v>2389.1990445309998</v>
      </c>
      <c r="G58" s="1261">
        <v>2964.5935320499998</v>
      </c>
      <c r="H58" s="1261">
        <v>3203.2509864180001</v>
      </c>
      <c r="I58" s="1261">
        <v>3165.613465034</v>
      </c>
      <c r="J58" s="1261">
        <v>3188.1424598560002</v>
      </c>
      <c r="K58" s="1261">
        <v>3285.9098027059999</v>
      </c>
      <c r="L58" s="1261">
        <v>3143.2811573519998</v>
      </c>
      <c r="M58" s="1261">
        <v>3333.2658963710001</v>
      </c>
      <c r="N58" s="1261">
        <v>2875.8122914609999</v>
      </c>
      <c r="O58" s="1261">
        <v>3298.7913493299998</v>
      </c>
      <c r="P58" s="1261">
        <v>3300.5620722919998</v>
      </c>
      <c r="Q58" s="1261">
        <v>2986.4662924700001</v>
      </c>
      <c r="R58" s="844"/>
    </row>
    <row r="59" spans="1:18" ht="15" customHeight="1">
      <c r="A59" s="273" t="s">
        <v>20</v>
      </c>
      <c r="B59" s="1234" t="s">
        <v>592</v>
      </c>
      <c r="C59" s="1261">
        <v>193689.75509541199</v>
      </c>
      <c r="D59" s="1261">
        <v>200668.38445171402</v>
      </c>
      <c r="E59" s="1261">
        <v>206058.34264767499</v>
      </c>
      <c r="F59" s="1261">
        <v>206456.062747371</v>
      </c>
      <c r="G59" s="1261">
        <v>221173.85941828301</v>
      </c>
      <c r="H59" s="1261">
        <v>221718.45312775398</v>
      </c>
      <c r="I59" s="1261">
        <v>222993.502110709</v>
      </c>
      <c r="J59" s="1261">
        <v>225195.00250277898</v>
      </c>
      <c r="K59" s="1261">
        <v>227615.21822503602</v>
      </c>
      <c r="L59" s="1261">
        <v>228851.959166093</v>
      </c>
      <c r="M59" s="1261">
        <v>233595.15752154699</v>
      </c>
      <c r="N59" s="1261">
        <v>236964.003925798</v>
      </c>
      <c r="O59" s="1261">
        <v>237694.856193243</v>
      </c>
      <c r="P59" s="1261">
        <v>239553.90953026799</v>
      </c>
      <c r="Q59" s="1261">
        <v>250921.443462353</v>
      </c>
      <c r="R59" s="844"/>
    </row>
    <row r="60" spans="1:18" ht="15" customHeight="1">
      <c r="A60" s="273"/>
      <c r="B60" s="1234" t="s">
        <v>792</v>
      </c>
      <c r="C60" s="1261">
        <v>4537.185135101</v>
      </c>
      <c r="D60" s="1261">
        <v>2305.2643144189997</v>
      </c>
      <c r="E60" s="1261">
        <v>2457.5544514809999</v>
      </c>
      <c r="F60" s="1261">
        <v>2608.5017475099999</v>
      </c>
      <c r="G60" s="1261">
        <v>4824.2773999930005</v>
      </c>
      <c r="H60" s="1261">
        <v>4345.1382222850007</v>
      </c>
      <c r="I60" s="1261">
        <v>4529.6536258350006</v>
      </c>
      <c r="J60" s="1261">
        <v>4564.7782368099997</v>
      </c>
      <c r="K60" s="1261">
        <v>4659.8577217860002</v>
      </c>
      <c r="L60" s="1261">
        <v>4745.7999032910002</v>
      </c>
      <c r="M60" s="1261">
        <v>4626.8758994540003</v>
      </c>
      <c r="N60" s="1261">
        <v>4495.6854507150001</v>
      </c>
      <c r="O60" s="1261">
        <v>4681.1627976979998</v>
      </c>
      <c r="P60" s="1261">
        <v>4787.5668115090002</v>
      </c>
      <c r="Q60" s="1261">
        <v>4708.729528326</v>
      </c>
      <c r="R60" s="844"/>
    </row>
    <row r="61" spans="1:18" s="603" customFormat="1" ht="15" customHeight="1">
      <c r="A61" s="1514" t="s">
        <v>793</v>
      </c>
      <c r="B61" s="1515"/>
      <c r="C61" s="599">
        <v>644999.47728761705</v>
      </c>
      <c r="D61" s="599">
        <v>703766.34291908599</v>
      </c>
      <c r="E61" s="599">
        <v>701233.10423753993</v>
      </c>
      <c r="F61" s="599">
        <v>701063.24503864103</v>
      </c>
      <c r="G61" s="599">
        <v>759932.93566767802</v>
      </c>
      <c r="H61" s="599">
        <v>765957.90847139806</v>
      </c>
      <c r="I61" s="599">
        <v>755214.28959505202</v>
      </c>
      <c r="J61" s="599">
        <v>761244.51106043602</v>
      </c>
      <c r="K61" s="599">
        <v>775275.13758555404</v>
      </c>
      <c r="L61" s="599">
        <v>775754.63683041208</v>
      </c>
      <c r="M61" s="599">
        <v>811644.42664865893</v>
      </c>
      <c r="N61" s="599">
        <v>834791.79389120801</v>
      </c>
      <c r="O61" s="599">
        <v>824743.9086744911</v>
      </c>
      <c r="P61" s="599">
        <v>830842.98210427701</v>
      </c>
      <c r="Q61" s="599">
        <v>900185.45377330098</v>
      </c>
      <c r="R61" s="609"/>
    </row>
    <row r="62" spans="1:18" s="603" customFormat="1" ht="15" customHeight="1">
      <c r="A62" s="610"/>
      <c r="B62" s="1254" t="s">
        <v>792</v>
      </c>
      <c r="C62" s="599">
        <v>20833.636787415002</v>
      </c>
      <c r="D62" s="599">
        <v>14384.730513185998</v>
      </c>
      <c r="E62" s="599">
        <v>14740.235144156999</v>
      </c>
      <c r="F62" s="599">
        <v>15475.787919918001</v>
      </c>
      <c r="G62" s="599">
        <v>19264.499475665001</v>
      </c>
      <c r="H62" s="599">
        <v>20256.301643223</v>
      </c>
      <c r="I62" s="599">
        <v>21308.802262518999</v>
      </c>
      <c r="J62" s="599">
        <v>21557.697677443</v>
      </c>
      <c r="K62" s="599">
        <v>21418.116014789</v>
      </c>
      <c r="L62" s="599">
        <v>21401.411718693002</v>
      </c>
      <c r="M62" s="599">
        <v>22065.299422628999</v>
      </c>
      <c r="N62" s="599">
        <v>20853.137350479999</v>
      </c>
      <c r="O62" s="599">
        <v>22084.766969582</v>
      </c>
      <c r="P62" s="599">
        <v>22100.730157153001</v>
      </c>
      <c r="Q62" s="599">
        <v>22636.609579287</v>
      </c>
      <c r="R62" s="609"/>
    </row>
    <row r="63" spans="1:18" ht="15" customHeight="1">
      <c r="A63" s="274"/>
      <c r="B63" s="20"/>
      <c r="C63" s="594"/>
      <c r="D63" s="594"/>
      <c r="E63" s="594"/>
      <c r="F63" s="594"/>
      <c r="G63" s="594"/>
      <c r="H63" s="594"/>
      <c r="I63" s="594"/>
      <c r="J63" s="594"/>
      <c r="K63" s="594"/>
      <c r="L63" s="594"/>
      <c r="M63" s="594"/>
      <c r="N63" s="594"/>
      <c r="O63" s="594"/>
      <c r="P63" s="594"/>
      <c r="Q63" s="594"/>
      <c r="R63" s="611"/>
    </row>
    <row r="64" spans="1:18" ht="15" customHeight="1">
      <c r="A64" s="1516" t="s">
        <v>644</v>
      </c>
      <c r="B64" s="1517"/>
      <c r="C64" s="595"/>
      <c r="D64" s="595"/>
      <c r="E64" s="595"/>
      <c r="F64" s="595"/>
      <c r="G64" s="595"/>
      <c r="H64" s="595"/>
      <c r="I64" s="595"/>
      <c r="J64" s="595"/>
      <c r="K64" s="595"/>
      <c r="L64" s="595"/>
      <c r="M64" s="595"/>
      <c r="N64" s="595"/>
      <c r="O64" s="595"/>
      <c r="P64" s="595"/>
      <c r="Q64" s="595"/>
      <c r="R64" s="612"/>
    </row>
    <row r="65" spans="1:18" ht="15" customHeight="1">
      <c r="A65" s="1516" t="s">
        <v>643</v>
      </c>
      <c r="B65" s="1517"/>
      <c r="C65" s="1262"/>
      <c r="D65" s="1262"/>
      <c r="E65" s="1262"/>
      <c r="F65" s="1262"/>
      <c r="G65" s="1262"/>
      <c r="H65" s="1262"/>
      <c r="I65" s="1262"/>
      <c r="J65" s="1262"/>
      <c r="K65" s="1262"/>
      <c r="L65" s="1262"/>
      <c r="M65" s="1262"/>
      <c r="N65" s="1262"/>
      <c r="O65" s="1262"/>
      <c r="P65" s="1262"/>
      <c r="Q65" s="1262"/>
      <c r="R65" s="845"/>
    </row>
    <row r="66" spans="1:18" ht="15" customHeight="1">
      <c r="A66" s="273" t="s">
        <v>18</v>
      </c>
      <c r="B66" s="20" t="s">
        <v>645</v>
      </c>
      <c r="C66" s="1265">
        <v>36130.997668356998</v>
      </c>
      <c r="D66" s="1265">
        <v>30725.634078666</v>
      </c>
      <c r="E66" s="1265">
        <v>26895.131048315001</v>
      </c>
      <c r="F66" s="1265">
        <v>27531.579245501998</v>
      </c>
      <c r="G66" s="1265">
        <v>30425.871992184999</v>
      </c>
      <c r="H66" s="1265">
        <v>28844.935501995998</v>
      </c>
      <c r="I66" s="1265">
        <v>25363.972672423999</v>
      </c>
      <c r="J66" s="1265">
        <v>28796.728836384998</v>
      </c>
      <c r="K66" s="1265">
        <v>31927.626984840001</v>
      </c>
      <c r="L66" s="1265">
        <v>31853.369723116</v>
      </c>
      <c r="M66" s="1265">
        <v>35888.911328679998</v>
      </c>
      <c r="N66" s="1265">
        <v>31335.649462916001</v>
      </c>
      <c r="O66" s="1265">
        <v>32821.511907822998</v>
      </c>
      <c r="P66" s="1265">
        <v>33212.420534564</v>
      </c>
      <c r="Q66" s="1265">
        <v>34717.862906734001</v>
      </c>
      <c r="R66" s="846"/>
    </row>
    <row r="67" spans="1:18" ht="15" customHeight="1">
      <c r="A67" s="273"/>
      <c r="B67" s="1234" t="s">
        <v>792</v>
      </c>
      <c r="C67" s="1265">
        <v>1791.6142938180001</v>
      </c>
      <c r="D67" s="1265">
        <v>2028.323723767</v>
      </c>
      <c r="E67" s="1265">
        <v>1982.533683828</v>
      </c>
      <c r="F67" s="1265">
        <v>1953.5554340199999</v>
      </c>
      <c r="G67" s="1265">
        <v>1976.671325734</v>
      </c>
      <c r="H67" s="1265">
        <v>2046.739883618</v>
      </c>
      <c r="I67" s="1265">
        <v>1149.72999635</v>
      </c>
      <c r="J67" s="1265">
        <v>1165.6876606819999</v>
      </c>
      <c r="K67" s="1265">
        <v>1244.327749475</v>
      </c>
      <c r="L67" s="1265">
        <v>1264.4032648770001</v>
      </c>
      <c r="M67" s="1265">
        <v>1205.8658840789999</v>
      </c>
      <c r="N67" s="1265">
        <v>775.17401354499998</v>
      </c>
      <c r="O67" s="1265">
        <v>789.34039333299995</v>
      </c>
      <c r="P67" s="1265">
        <v>788.20098544799998</v>
      </c>
      <c r="Q67" s="1265">
        <v>1526.4800501079999</v>
      </c>
      <c r="R67" s="846"/>
    </row>
    <row r="68" spans="1:18" ht="15" customHeight="1">
      <c r="A68" s="273" t="s">
        <v>19</v>
      </c>
      <c r="B68" s="20" t="s">
        <v>646</v>
      </c>
      <c r="C68" s="1265">
        <v>4135.0714952239996</v>
      </c>
      <c r="D68" s="1265">
        <v>6654.7829953290002</v>
      </c>
      <c r="E68" s="1265">
        <v>6640.8548373619997</v>
      </c>
      <c r="F68" s="1265">
        <v>6308.365018423</v>
      </c>
      <c r="G68" s="1265">
        <v>6248.4222813910001</v>
      </c>
      <c r="H68" s="1265">
        <v>6422.2580046339999</v>
      </c>
      <c r="I68" s="1265">
        <v>7299.1273748410003</v>
      </c>
      <c r="J68" s="1265">
        <v>7806.2720164339999</v>
      </c>
      <c r="K68" s="1265">
        <v>6055.6614843369998</v>
      </c>
      <c r="L68" s="1265">
        <v>5810.7023240609997</v>
      </c>
      <c r="M68" s="1265">
        <v>6749.3819388649999</v>
      </c>
      <c r="N68" s="1265">
        <v>4709.4470174349999</v>
      </c>
      <c r="O68" s="1265">
        <v>6603.1677664090003</v>
      </c>
      <c r="P68" s="1265">
        <v>5327.0635545240002</v>
      </c>
      <c r="Q68" s="1265">
        <v>6637.8084736119999</v>
      </c>
      <c r="R68" s="846"/>
    </row>
    <row r="69" spans="1:18" ht="15" customHeight="1">
      <c r="A69" s="273"/>
      <c r="B69" s="1234" t="s">
        <v>792</v>
      </c>
      <c r="C69" s="1263">
        <v>299.74067153200002</v>
      </c>
      <c r="D69" s="1263">
        <v>434.21246677400001</v>
      </c>
      <c r="E69" s="1263">
        <v>431.01771137499998</v>
      </c>
      <c r="F69" s="1263">
        <v>406.77870794299997</v>
      </c>
      <c r="G69" s="1263">
        <v>408.49750028</v>
      </c>
      <c r="H69" s="1263">
        <v>408.50663180999999</v>
      </c>
      <c r="I69" s="1263">
        <v>412.39459810300002</v>
      </c>
      <c r="J69" s="1263">
        <v>436.69322598500003</v>
      </c>
      <c r="K69" s="1263">
        <v>320.02286573100002</v>
      </c>
      <c r="L69" s="1263">
        <v>343.28822346099997</v>
      </c>
      <c r="M69" s="1263">
        <v>319.10983781499999</v>
      </c>
      <c r="N69" s="1263">
        <v>318.58382204700001</v>
      </c>
      <c r="O69" s="1263">
        <v>320.34061309499998</v>
      </c>
      <c r="P69" s="1263">
        <v>320.13104429499998</v>
      </c>
      <c r="Q69" s="1263">
        <v>320.66043296399999</v>
      </c>
      <c r="R69" s="849"/>
    </row>
    <row r="70" spans="1:18" ht="15" customHeight="1">
      <c r="A70" s="273" t="s">
        <v>20</v>
      </c>
      <c r="B70" s="20" t="s">
        <v>647</v>
      </c>
      <c r="C70" s="597">
        <v>604733.40812403604</v>
      </c>
      <c r="D70" s="597">
        <v>666385.925845091</v>
      </c>
      <c r="E70" s="597">
        <v>667697.118351863</v>
      </c>
      <c r="F70" s="597">
        <v>667223.30077471607</v>
      </c>
      <c r="G70" s="597">
        <v>723258.64139410201</v>
      </c>
      <c r="H70" s="597">
        <v>730690.71496476803</v>
      </c>
      <c r="I70" s="597">
        <v>722551.18954778695</v>
      </c>
      <c r="J70" s="597">
        <v>724641.51020761696</v>
      </c>
      <c r="K70" s="597">
        <v>737291.84911637695</v>
      </c>
      <c r="L70" s="597">
        <v>738090.56478323496</v>
      </c>
      <c r="M70" s="597">
        <v>769006.13338111399</v>
      </c>
      <c r="N70" s="597">
        <v>798746.69741085696</v>
      </c>
      <c r="O70" s="597">
        <v>785319.22900025907</v>
      </c>
      <c r="P70" s="597">
        <v>792303.49801518896</v>
      </c>
      <c r="Q70" s="597">
        <v>858829.78239295504</v>
      </c>
      <c r="R70" s="847"/>
    </row>
    <row r="71" spans="1:18" ht="15" customHeight="1">
      <c r="A71" s="274"/>
      <c r="B71" s="1234" t="s">
        <v>792</v>
      </c>
      <c r="C71" s="597">
        <v>18742.281822065001</v>
      </c>
      <c r="D71" s="597">
        <v>11922.194322645</v>
      </c>
      <c r="E71" s="597">
        <v>12326.683748953999</v>
      </c>
      <c r="F71" s="597">
        <v>13115.453777954999</v>
      </c>
      <c r="G71" s="597">
        <v>16879.330649650998</v>
      </c>
      <c r="H71" s="597">
        <v>17801.055127795</v>
      </c>
      <c r="I71" s="597">
        <v>19746.677668066</v>
      </c>
      <c r="J71" s="597">
        <v>19955.316790776</v>
      </c>
      <c r="K71" s="597">
        <v>19853.765399583001</v>
      </c>
      <c r="L71" s="597">
        <v>19793.720230355</v>
      </c>
      <c r="M71" s="597">
        <v>20540.323700735</v>
      </c>
      <c r="N71" s="597">
        <v>19759.379514887998</v>
      </c>
      <c r="O71" s="597">
        <v>20975.085963154001</v>
      </c>
      <c r="P71" s="597">
        <v>20992.398127410001</v>
      </c>
      <c r="Q71" s="597">
        <v>20789.469096215002</v>
      </c>
      <c r="R71" s="847"/>
    </row>
    <row r="72" spans="1:18" s="603" customFormat="1" ht="15" customHeight="1">
      <c r="A72" s="1514" t="s">
        <v>793</v>
      </c>
      <c r="B72" s="1515"/>
      <c r="C72" s="602">
        <v>644999.47728761705</v>
      </c>
      <c r="D72" s="602">
        <v>703766.34291908599</v>
      </c>
      <c r="E72" s="602">
        <v>701233.10423754004</v>
      </c>
      <c r="F72" s="602">
        <v>701063.24503864103</v>
      </c>
      <c r="G72" s="602">
        <v>759932.93566767802</v>
      </c>
      <c r="H72" s="602">
        <v>765957.90847139806</v>
      </c>
      <c r="I72" s="602">
        <v>755214.2895950519</v>
      </c>
      <c r="J72" s="602">
        <v>761244.51106043591</v>
      </c>
      <c r="K72" s="602">
        <v>775275.13758555392</v>
      </c>
      <c r="L72" s="602">
        <v>775754.63683041197</v>
      </c>
      <c r="M72" s="602">
        <v>811644.42664865893</v>
      </c>
      <c r="N72" s="602">
        <v>834791.79389120801</v>
      </c>
      <c r="O72" s="602">
        <v>824743.9086744911</v>
      </c>
      <c r="P72" s="602">
        <v>830842.98210427701</v>
      </c>
      <c r="Q72" s="602">
        <v>900185.45377330109</v>
      </c>
      <c r="R72" s="848"/>
    </row>
    <row r="73" spans="1:18" s="603" customFormat="1" ht="16.350000000000001" customHeight="1" thickBot="1">
      <c r="A73" s="613"/>
      <c r="B73" s="614" t="s">
        <v>792</v>
      </c>
      <c r="C73" s="616">
        <v>20833.636787415002</v>
      </c>
      <c r="D73" s="616">
        <v>14384.730513186001</v>
      </c>
      <c r="E73" s="616">
        <v>14740.235144156999</v>
      </c>
      <c r="F73" s="616">
        <v>15475.787919917999</v>
      </c>
      <c r="G73" s="616">
        <v>19264.499475664998</v>
      </c>
      <c r="H73" s="616">
        <v>20256.301643223</v>
      </c>
      <c r="I73" s="616">
        <v>21308.802262518999</v>
      </c>
      <c r="J73" s="616">
        <v>21557.697677443</v>
      </c>
      <c r="K73" s="616">
        <v>21418.116014789</v>
      </c>
      <c r="L73" s="616">
        <v>21401.411718693002</v>
      </c>
      <c r="M73" s="616">
        <v>22065.299422628999</v>
      </c>
      <c r="N73" s="616">
        <v>20853.137350479999</v>
      </c>
      <c r="O73" s="616">
        <v>22084.766969582</v>
      </c>
      <c r="P73" s="616">
        <v>22100.730157153001</v>
      </c>
      <c r="Q73" s="616">
        <v>22636.609579287</v>
      </c>
      <c r="R73" s="617"/>
    </row>
    <row r="74" spans="1:18" ht="105" customHeight="1" thickBot="1">
      <c r="A74" s="1499" t="s">
        <v>808</v>
      </c>
      <c r="B74" s="1500"/>
      <c r="C74" s="1500"/>
      <c r="D74" s="1500"/>
      <c r="E74" s="1500"/>
      <c r="F74" s="1500"/>
      <c r="G74" s="1500"/>
      <c r="H74" s="1500"/>
      <c r="I74" s="1500"/>
      <c r="J74" s="1500"/>
      <c r="K74" s="1500"/>
      <c r="L74" s="1500"/>
      <c r="M74" s="1500"/>
      <c r="N74" s="1500"/>
      <c r="O74" s="1500"/>
      <c r="P74" s="1500"/>
      <c r="Q74" s="1500"/>
      <c r="R74" s="1501"/>
    </row>
    <row r="75" spans="1:18" ht="22.35" customHeight="1">
      <c r="A75" s="1360" t="s">
        <v>423</v>
      </c>
      <c r="B75" s="1475"/>
      <c r="C75" s="1324">
        <v>2021</v>
      </c>
      <c r="D75" s="1324">
        <v>2022</v>
      </c>
      <c r="E75" s="1512">
        <v>2023</v>
      </c>
      <c r="F75" s="1512"/>
      <c r="G75" s="1512"/>
      <c r="H75" s="1512"/>
      <c r="I75" s="1512"/>
      <c r="J75" s="1512"/>
      <c r="K75" s="1512"/>
      <c r="L75" s="1512"/>
      <c r="M75" s="1512"/>
      <c r="N75" s="1512"/>
      <c r="O75" s="1512">
        <v>2024</v>
      </c>
      <c r="P75" s="1512"/>
      <c r="Q75" s="1512"/>
      <c r="R75" s="878"/>
    </row>
    <row r="76" spans="1:18" ht="22.35" customHeight="1">
      <c r="A76" s="1360"/>
      <c r="B76" s="1475"/>
      <c r="C76" s="1326"/>
      <c r="D76" s="1324"/>
      <c r="E76" s="821" t="s">
        <v>2</v>
      </c>
      <c r="F76" s="821" t="s">
        <v>3</v>
      </c>
      <c r="G76" s="821" t="s">
        <v>4</v>
      </c>
      <c r="H76" s="821" t="s">
        <v>5</v>
      </c>
      <c r="I76" s="821" t="s">
        <v>6</v>
      </c>
      <c r="J76" s="821" t="s">
        <v>267</v>
      </c>
      <c r="K76" s="821" t="s">
        <v>7</v>
      </c>
      <c r="L76" s="821" t="s">
        <v>13</v>
      </c>
      <c r="M76" s="821" t="s">
        <v>14</v>
      </c>
      <c r="N76" s="821" t="s">
        <v>15</v>
      </c>
      <c r="O76" s="821" t="s">
        <v>0</v>
      </c>
      <c r="P76" s="821" t="s">
        <v>1</v>
      </c>
      <c r="Q76" s="821" t="s">
        <v>2</v>
      </c>
      <c r="R76" s="824"/>
    </row>
    <row r="77" spans="1:18" ht="15" customHeight="1">
      <c r="A77" s="1516" t="s">
        <v>642</v>
      </c>
      <c r="B77" s="1517"/>
      <c r="C77" s="1264"/>
      <c r="D77" s="1264"/>
      <c r="E77" s="1264"/>
      <c r="F77" s="1264"/>
      <c r="G77" s="1264"/>
      <c r="H77" s="1264"/>
      <c r="I77" s="1264"/>
      <c r="J77" s="1264"/>
      <c r="K77" s="1264"/>
      <c r="L77" s="1264"/>
      <c r="M77" s="1264"/>
      <c r="N77" s="1264"/>
      <c r="O77" s="1264"/>
      <c r="P77" s="1264"/>
      <c r="Q77" s="1264"/>
      <c r="R77" s="843"/>
    </row>
    <row r="78" spans="1:18" ht="15" customHeight="1">
      <c r="A78" s="1516" t="s">
        <v>791</v>
      </c>
      <c r="B78" s="1517"/>
      <c r="C78" s="1264"/>
      <c r="D78" s="1264"/>
      <c r="E78" s="1264"/>
      <c r="F78" s="1264"/>
      <c r="G78" s="1264"/>
      <c r="H78" s="1264"/>
      <c r="I78" s="1264"/>
      <c r="J78" s="1264"/>
      <c r="K78" s="1264"/>
      <c r="L78" s="1264"/>
      <c r="M78" s="1264"/>
      <c r="N78" s="1264"/>
      <c r="O78" s="1264"/>
      <c r="P78" s="1264"/>
      <c r="Q78" s="1264"/>
      <c r="R78" s="843"/>
    </row>
    <row r="79" spans="1:18" ht="15" customHeight="1">
      <c r="A79" s="273" t="s">
        <v>18</v>
      </c>
      <c r="B79" s="20" t="s">
        <v>595</v>
      </c>
      <c r="C79" s="1261">
        <v>583181.90127791197</v>
      </c>
      <c r="D79" s="1261">
        <v>666861.18544782698</v>
      </c>
      <c r="E79" s="1261">
        <v>661850.35946555494</v>
      </c>
      <c r="F79" s="1261">
        <v>671611.68973563903</v>
      </c>
      <c r="G79" s="1261">
        <v>680031.30966825807</v>
      </c>
      <c r="H79" s="1261">
        <v>687837.05264797597</v>
      </c>
      <c r="I79" s="1261">
        <v>684108.74809661601</v>
      </c>
      <c r="J79" s="1261">
        <v>690315.32648884598</v>
      </c>
      <c r="K79" s="1261">
        <v>693046.52055434405</v>
      </c>
      <c r="L79" s="1261">
        <v>696525.27805676195</v>
      </c>
      <c r="M79" s="1261">
        <v>704656.03171053808</v>
      </c>
      <c r="N79" s="1261">
        <v>714983.40218634193</v>
      </c>
      <c r="O79" s="1261">
        <v>694899.7337616249</v>
      </c>
      <c r="P79" s="1261">
        <v>706428.61357785098</v>
      </c>
      <c r="Q79" s="1261">
        <v>735579.92713077902</v>
      </c>
      <c r="R79" s="844"/>
    </row>
    <row r="80" spans="1:18" ht="15" customHeight="1">
      <c r="A80" s="273"/>
      <c r="B80" s="1234" t="s">
        <v>792</v>
      </c>
      <c r="C80" s="1261">
        <v>25967.615274259999</v>
      </c>
      <c r="D80" s="1261">
        <v>27019.901254721997</v>
      </c>
      <c r="E80" s="1261">
        <v>26787.199892395001</v>
      </c>
      <c r="F80" s="1261">
        <v>26284.547318354998</v>
      </c>
      <c r="G80" s="1261">
        <v>26007.681712150999</v>
      </c>
      <c r="H80" s="1261">
        <v>26105.070927504999</v>
      </c>
      <c r="I80" s="1261">
        <v>26191.402606242002</v>
      </c>
      <c r="J80" s="1261">
        <v>26143.378621421001</v>
      </c>
      <c r="K80" s="1261">
        <v>25048.403184192</v>
      </c>
      <c r="L80" s="1261">
        <v>25818.781421710999</v>
      </c>
      <c r="M80" s="1261">
        <v>25057.669084060002</v>
      </c>
      <c r="N80" s="1261">
        <v>22878.048829352003</v>
      </c>
      <c r="O80" s="1261">
        <v>23281.462818649001</v>
      </c>
      <c r="P80" s="1261">
        <v>23395.413109589997</v>
      </c>
      <c r="Q80" s="1261">
        <v>22824.585439938</v>
      </c>
      <c r="R80" s="844"/>
    </row>
    <row r="81" spans="1:18" ht="15" customHeight="1">
      <c r="A81" s="273" t="s">
        <v>19</v>
      </c>
      <c r="B81" s="20" t="s">
        <v>591</v>
      </c>
      <c r="C81" s="1261">
        <v>360625.73377702502</v>
      </c>
      <c r="D81" s="1261">
        <v>414559.82301915</v>
      </c>
      <c r="E81" s="1261">
        <v>409228.02951424196</v>
      </c>
      <c r="F81" s="1261">
        <v>409338.850765738</v>
      </c>
      <c r="G81" s="1261">
        <v>418127.84565340501</v>
      </c>
      <c r="H81" s="1261">
        <v>421856.88670306897</v>
      </c>
      <c r="I81" s="1261">
        <v>422767.48147149303</v>
      </c>
      <c r="J81" s="1261">
        <v>417249.039521895</v>
      </c>
      <c r="K81" s="1261">
        <v>423206.236652077</v>
      </c>
      <c r="L81" s="1261">
        <v>428086.31013308902</v>
      </c>
      <c r="M81" s="1261">
        <v>425424.96603524801</v>
      </c>
      <c r="N81" s="1261">
        <v>440706.90868690296</v>
      </c>
      <c r="O81" s="1261">
        <v>441993.90392498701</v>
      </c>
      <c r="P81" s="1261">
        <v>440222.11894625897</v>
      </c>
      <c r="Q81" s="1261">
        <v>444849.72055238904</v>
      </c>
      <c r="R81" s="844"/>
    </row>
    <row r="82" spans="1:18" ht="15" customHeight="1">
      <c r="A82" s="273"/>
      <c r="B82" s="1234" t="s">
        <v>792</v>
      </c>
      <c r="C82" s="1261">
        <v>10216.076961074999</v>
      </c>
      <c r="D82" s="1261">
        <v>9892.7855937130007</v>
      </c>
      <c r="E82" s="1261">
        <v>9393.0903231640004</v>
      </c>
      <c r="F82" s="1261">
        <v>8838.5196857400006</v>
      </c>
      <c r="G82" s="1261">
        <v>8578.5850991209991</v>
      </c>
      <c r="H82" s="1261">
        <v>8717.8918299399993</v>
      </c>
      <c r="I82" s="1261">
        <v>8263.3142148219995</v>
      </c>
      <c r="J82" s="1261">
        <v>8254.7709867180001</v>
      </c>
      <c r="K82" s="1261">
        <v>8160.939309505</v>
      </c>
      <c r="L82" s="1261">
        <v>8437.0905703610006</v>
      </c>
      <c r="M82" s="1261">
        <v>8084.8110875410002</v>
      </c>
      <c r="N82" s="1261">
        <v>7750.8860710049994</v>
      </c>
      <c r="O82" s="1261">
        <v>10218.046951507</v>
      </c>
      <c r="P82" s="1261">
        <v>10198.816494384</v>
      </c>
      <c r="Q82" s="1261">
        <v>7907.4000351760005</v>
      </c>
      <c r="R82" s="844"/>
    </row>
    <row r="83" spans="1:18" ht="15" customHeight="1">
      <c r="A83" s="273" t="s">
        <v>20</v>
      </c>
      <c r="B83" s="1234" t="s">
        <v>592</v>
      </c>
      <c r="C83" s="1261">
        <v>539202.21486022801</v>
      </c>
      <c r="D83" s="1261">
        <v>605788.18522225495</v>
      </c>
      <c r="E83" s="1261">
        <v>615986.68467893498</v>
      </c>
      <c r="F83" s="1261">
        <v>619419.80529447692</v>
      </c>
      <c r="G83" s="1261">
        <v>623893.48781989899</v>
      </c>
      <c r="H83" s="1261">
        <v>630603.06573304196</v>
      </c>
      <c r="I83" s="1261">
        <v>636216.13560605003</v>
      </c>
      <c r="J83" s="1261">
        <v>642596.91903151595</v>
      </c>
      <c r="K83" s="1261">
        <v>648636.07304203603</v>
      </c>
      <c r="L83" s="1261">
        <v>654787.90116015798</v>
      </c>
      <c r="M83" s="1261">
        <v>670475.12324504298</v>
      </c>
      <c r="N83" s="1261">
        <v>679217.37425852101</v>
      </c>
      <c r="O83" s="1261">
        <v>682767.28144956601</v>
      </c>
      <c r="P83" s="1261">
        <v>687552.28983539098</v>
      </c>
      <c r="Q83" s="1261">
        <v>694382.12303263298</v>
      </c>
      <c r="R83" s="844"/>
    </row>
    <row r="84" spans="1:18" ht="15" customHeight="1">
      <c r="A84" s="273"/>
      <c r="B84" s="1234" t="s">
        <v>792</v>
      </c>
      <c r="C84" s="1261">
        <v>9852.0419390339994</v>
      </c>
      <c r="D84" s="1261">
        <v>10103.270332913</v>
      </c>
      <c r="E84" s="1261">
        <v>10681.57368347</v>
      </c>
      <c r="F84" s="1261">
        <v>11767.619496918</v>
      </c>
      <c r="G84" s="1261">
        <v>12229.963089604</v>
      </c>
      <c r="H84" s="1261">
        <v>12390.534881271</v>
      </c>
      <c r="I84" s="1261">
        <v>12814.535696449</v>
      </c>
      <c r="J84" s="1261">
        <v>12829.878407782</v>
      </c>
      <c r="K84" s="1261">
        <v>12440.680927146999</v>
      </c>
      <c r="L84" s="1261">
        <v>12557.186466185</v>
      </c>
      <c r="M84" s="1261">
        <v>12615.197755608999</v>
      </c>
      <c r="N84" s="1261">
        <v>12417.49090635</v>
      </c>
      <c r="O84" s="1261">
        <v>13136.106205312</v>
      </c>
      <c r="P84" s="1261">
        <v>13278.949376177001</v>
      </c>
      <c r="Q84" s="1261">
        <v>13325.433574664999</v>
      </c>
      <c r="R84" s="844"/>
    </row>
    <row r="85" spans="1:18" s="603" customFormat="1" ht="15" customHeight="1">
      <c r="A85" s="1514" t="s">
        <v>793</v>
      </c>
      <c r="B85" s="1515"/>
      <c r="C85" s="599">
        <v>1483009.849915165</v>
      </c>
      <c r="D85" s="599">
        <v>1687209.1936892318</v>
      </c>
      <c r="E85" s="599">
        <v>1687065.0736587318</v>
      </c>
      <c r="F85" s="599">
        <v>1700370.345795854</v>
      </c>
      <c r="G85" s="599">
        <v>1722052.6431415621</v>
      </c>
      <c r="H85" s="599">
        <v>1740297.0050840871</v>
      </c>
      <c r="I85" s="599">
        <v>1743092.3651741589</v>
      </c>
      <c r="J85" s="599">
        <v>1750161.2850422568</v>
      </c>
      <c r="K85" s="599">
        <v>1764888.8302484571</v>
      </c>
      <c r="L85" s="599">
        <v>1779399.489350009</v>
      </c>
      <c r="M85" s="599">
        <v>1800556.1209908291</v>
      </c>
      <c r="N85" s="599">
        <v>1834907.6851317659</v>
      </c>
      <c r="O85" s="599">
        <v>1819660.9191361777</v>
      </c>
      <c r="P85" s="599">
        <v>1834203.0223595011</v>
      </c>
      <c r="Q85" s="599">
        <v>1874811.770715801</v>
      </c>
      <c r="R85" s="609"/>
    </row>
    <row r="86" spans="1:18" s="603" customFormat="1" ht="15" customHeight="1">
      <c r="A86" s="610"/>
      <c r="B86" s="1254" t="s">
        <v>792</v>
      </c>
      <c r="C86" s="599">
        <v>46035.73417436899</v>
      </c>
      <c r="D86" s="599">
        <v>47015.957181348</v>
      </c>
      <c r="E86" s="599">
        <v>46861.863899028998</v>
      </c>
      <c r="F86" s="599">
        <v>46890.686501012999</v>
      </c>
      <c r="G86" s="599">
        <v>46816.229900876002</v>
      </c>
      <c r="H86" s="599">
        <v>47213.497638715999</v>
      </c>
      <c r="I86" s="599">
        <v>47269.252517512999</v>
      </c>
      <c r="J86" s="599">
        <v>47228.028015921001</v>
      </c>
      <c r="K86" s="599">
        <v>45650.023420843994</v>
      </c>
      <c r="L86" s="599">
        <v>46813.058458257001</v>
      </c>
      <c r="M86" s="599">
        <v>45757.677927210003</v>
      </c>
      <c r="N86" s="599">
        <v>43046.425806707004</v>
      </c>
      <c r="O86" s="599">
        <v>46635.615975467997</v>
      </c>
      <c r="P86" s="599">
        <v>46873.178980150995</v>
      </c>
      <c r="Q86" s="599">
        <v>44057.419049778997</v>
      </c>
      <c r="R86" s="609"/>
    </row>
    <row r="87" spans="1:18" ht="15" customHeight="1">
      <c r="A87" s="274"/>
      <c r="B87" s="20"/>
      <c r="C87" s="594"/>
      <c r="D87" s="594"/>
      <c r="E87" s="594"/>
      <c r="F87" s="594"/>
      <c r="G87" s="594"/>
      <c r="H87" s="594"/>
      <c r="I87" s="594"/>
      <c r="J87" s="594"/>
      <c r="K87" s="594"/>
      <c r="L87" s="594"/>
      <c r="M87" s="594"/>
      <c r="N87" s="594"/>
      <c r="O87" s="594"/>
      <c r="P87" s="594"/>
      <c r="Q87" s="594"/>
      <c r="R87" s="611"/>
    </row>
    <row r="88" spans="1:18" ht="15" customHeight="1">
      <c r="A88" s="1516" t="s">
        <v>644</v>
      </c>
      <c r="B88" s="1517"/>
      <c r="C88" s="595"/>
      <c r="D88" s="595"/>
      <c r="E88" s="595"/>
      <c r="F88" s="595"/>
      <c r="G88" s="595"/>
      <c r="H88" s="595"/>
      <c r="I88" s="595"/>
      <c r="J88" s="595"/>
      <c r="K88" s="595"/>
      <c r="L88" s="595"/>
      <c r="M88" s="595"/>
      <c r="N88" s="595"/>
      <c r="O88" s="595"/>
      <c r="P88" s="595"/>
      <c r="Q88" s="595"/>
      <c r="R88" s="612"/>
    </row>
    <row r="89" spans="1:18" ht="15" customHeight="1">
      <c r="A89" s="1516" t="s">
        <v>643</v>
      </c>
      <c r="B89" s="1517"/>
      <c r="C89" s="1262"/>
      <c r="D89" s="1262"/>
      <c r="E89" s="1262"/>
      <c r="F89" s="1262"/>
      <c r="G89" s="1262"/>
      <c r="H89" s="1262"/>
      <c r="I89" s="1262"/>
      <c r="J89" s="1262"/>
      <c r="K89" s="1262"/>
      <c r="L89" s="1262"/>
      <c r="M89" s="1262"/>
      <c r="N89" s="1262"/>
      <c r="O89" s="1262"/>
      <c r="P89" s="1262"/>
      <c r="Q89" s="1262"/>
      <c r="R89" s="845"/>
    </row>
    <row r="90" spans="1:18" ht="15" customHeight="1">
      <c r="A90" s="273" t="s">
        <v>18</v>
      </c>
      <c r="B90" s="20" t="s">
        <v>645</v>
      </c>
      <c r="C90" s="1265">
        <v>36561.667519178001</v>
      </c>
      <c r="D90" s="1265">
        <v>50019.454976963003</v>
      </c>
      <c r="E90" s="1265">
        <v>43781.771619181003</v>
      </c>
      <c r="F90" s="1265">
        <v>48248.418575765005</v>
      </c>
      <c r="G90" s="1265">
        <v>49034.276249787996</v>
      </c>
      <c r="H90" s="1265">
        <v>47715.497755074</v>
      </c>
      <c r="I90" s="1265">
        <v>46757.578375067002</v>
      </c>
      <c r="J90" s="1265">
        <v>48514.099894260995</v>
      </c>
      <c r="K90" s="1265">
        <v>48248.395961310001</v>
      </c>
      <c r="L90" s="1265">
        <v>52866.673691228003</v>
      </c>
      <c r="M90" s="1265">
        <v>53659.648539513997</v>
      </c>
      <c r="N90" s="1265">
        <v>49319.310879561999</v>
      </c>
      <c r="O90" s="1265">
        <v>50438.202397300003</v>
      </c>
      <c r="P90" s="1265">
        <v>50131.576885950999</v>
      </c>
      <c r="Q90" s="1265">
        <v>50307.757823620996</v>
      </c>
      <c r="R90" s="846"/>
    </row>
    <row r="91" spans="1:18" ht="15" customHeight="1">
      <c r="A91" s="273"/>
      <c r="B91" s="1234" t="s">
        <v>792</v>
      </c>
      <c r="C91" s="1265">
        <v>802.44345757099995</v>
      </c>
      <c r="D91" s="1265">
        <v>869.80029250099994</v>
      </c>
      <c r="E91" s="1265">
        <v>819.48602019700002</v>
      </c>
      <c r="F91" s="1265">
        <v>832.832578431</v>
      </c>
      <c r="G91" s="1265">
        <v>873.672395575</v>
      </c>
      <c r="H91" s="1265">
        <v>886.80028236400005</v>
      </c>
      <c r="I91" s="1265">
        <v>1254.400425107</v>
      </c>
      <c r="J91" s="1265">
        <v>1256.4018591480001</v>
      </c>
      <c r="K91" s="1265">
        <v>906.623263017</v>
      </c>
      <c r="L91" s="1265">
        <v>1278.070131536</v>
      </c>
      <c r="M91" s="1265">
        <v>1270.654397348</v>
      </c>
      <c r="N91" s="1265">
        <v>1246.049192575</v>
      </c>
      <c r="O91" s="1265">
        <v>1254.4743873750001</v>
      </c>
      <c r="P91" s="1265">
        <v>1284.779212463</v>
      </c>
      <c r="Q91" s="1265">
        <v>1210.565722977</v>
      </c>
      <c r="R91" s="846"/>
    </row>
    <row r="92" spans="1:18" ht="15" customHeight="1">
      <c r="A92" s="273" t="s">
        <v>19</v>
      </c>
      <c r="B92" s="20" t="s">
        <v>646</v>
      </c>
      <c r="C92" s="1265">
        <v>51877.404691757998</v>
      </c>
      <c r="D92" s="1265">
        <v>50196.957949456002</v>
      </c>
      <c r="E92" s="1265">
        <v>50237.525956553</v>
      </c>
      <c r="F92" s="1265">
        <v>57230.128379816997</v>
      </c>
      <c r="G92" s="1265">
        <v>63913.793673526998</v>
      </c>
      <c r="H92" s="1265">
        <v>53197.531876535999</v>
      </c>
      <c r="I92" s="1265">
        <v>57795.643593893001</v>
      </c>
      <c r="J92" s="1265">
        <v>59902.095054238001</v>
      </c>
      <c r="K92" s="1265">
        <v>57982.368668269999</v>
      </c>
      <c r="L92" s="1265">
        <v>59639.569863315999</v>
      </c>
      <c r="M92" s="1265">
        <v>57527.749629363003</v>
      </c>
      <c r="N92" s="1265">
        <v>59663.834447606001</v>
      </c>
      <c r="O92" s="1265">
        <v>52651.926374873001</v>
      </c>
      <c r="P92" s="1265">
        <v>56100.980143722001</v>
      </c>
      <c r="Q92" s="1265">
        <v>66060.172755243999</v>
      </c>
      <c r="R92" s="846"/>
    </row>
    <row r="93" spans="1:18" ht="15" customHeight="1">
      <c r="A93" s="273"/>
      <c r="B93" s="1234" t="s">
        <v>792</v>
      </c>
      <c r="C93" s="1265">
        <v>2512.8806223370002</v>
      </c>
      <c r="D93" s="1265">
        <v>699.819879603</v>
      </c>
      <c r="E93" s="1265">
        <v>298.81053331200002</v>
      </c>
      <c r="F93" s="1265">
        <v>1226.2366414779999</v>
      </c>
      <c r="G93" s="1265">
        <v>1200.1016007390001</v>
      </c>
      <c r="H93" s="1265">
        <v>218.813352509</v>
      </c>
      <c r="I93" s="1265">
        <v>549.63989854900001</v>
      </c>
      <c r="J93" s="1265">
        <v>536.16171316800001</v>
      </c>
      <c r="K93" s="1265">
        <v>526.40923751499997</v>
      </c>
      <c r="L93" s="1265">
        <v>695.99187213000005</v>
      </c>
      <c r="M93" s="1265">
        <v>689.33889201700003</v>
      </c>
      <c r="N93" s="1265">
        <v>647.94371757299996</v>
      </c>
      <c r="O93" s="1265">
        <v>655.45210967100002</v>
      </c>
      <c r="P93" s="1265">
        <v>655.13790145899998</v>
      </c>
      <c r="Q93" s="1265">
        <v>634.04500031999999</v>
      </c>
      <c r="R93" s="846"/>
    </row>
    <row r="94" spans="1:18" ht="15" customHeight="1">
      <c r="A94" s="273" t="s">
        <v>20</v>
      </c>
      <c r="B94" s="20" t="s">
        <v>647</v>
      </c>
      <c r="C94" s="597">
        <v>1394570.7777042279</v>
      </c>
      <c r="D94" s="597">
        <v>1586992.780762817</v>
      </c>
      <c r="E94" s="597">
        <v>1593045.7760829951</v>
      </c>
      <c r="F94" s="597">
        <v>1594891.7988402711</v>
      </c>
      <c r="G94" s="597">
        <v>1609104.5732182441</v>
      </c>
      <c r="H94" s="597">
        <v>1639383.9754524729</v>
      </c>
      <c r="I94" s="597">
        <v>1638539.143205198</v>
      </c>
      <c r="J94" s="597">
        <v>1641745.0900937589</v>
      </c>
      <c r="K94" s="597">
        <v>1658658.065618881</v>
      </c>
      <c r="L94" s="597">
        <v>1666893.2457954651</v>
      </c>
      <c r="M94" s="597">
        <v>1689368.7228219488</v>
      </c>
      <c r="N94" s="597">
        <v>1725924.5398045981</v>
      </c>
      <c r="O94" s="597">
        <v>1716570.790364007</v>
      </c>
      <c r="P94" s="597">
        <v>1727970.4653298331</v>
      </c>
      <c r="Q94" s="597">
        <v>1758443.840136938</v>
      </c>
      <c r="R94" s="847"/>
    </row>
    <row r="95" spans="1:18" ht="15" customHeight="1">
      <c r="A95" s="274"/>
      <c r="B95" s="1234" t="s">
        <v>792</v>
      </c>
      <c r="C95" s="597">
        <v>42720.410094461004</v>
      </c>
      <c r="D95" s="597">
        <v>45446.337009244002</v>
      </c>
      <c r="E95" s="597">
        <v>45743.567345520001</v>
      </c>
      <c r="F95" s="597">
        <v>44831.617281104001</v>
      </c>
      <c r="G95" s="597">
        <v>44742.455904561997</v>
      </c>
      <c r="H95" s="597">
        <v>46107.884003842999</v>
      </c>
      <c r="I95" s="597">
        <v>45465.212193856998</v>
      </c>
      <c r="J95" s="597">
        <v>45435.464443605</v>
      </c>
      <c r="K95" s="597">
        <v>44216.990920312004</v>
      </c>
      <c r="L95" s="597">
        <v>44838.996454591004</v>
      </c>
      <c r="M95" s="597">
        <v>43797.684637844999</v>
      </c>
      <c r="N95" s="597">
        <v>41152.432896558996</v>
      </c>
      <c r="O95" s="597">
        <v>44725.689478421999</v>
      </c>
      <c r="P95" s="597">
        <v>44933.261866228997</v>
      </c>
      <c r="Q95" s="597">
        <v>42212.808326482002</v>
      </c>
      <c r="R95" s="847"/>
    </row>
    <row r="96" spans="1:18" s="603" customFormat="1" ht="15" customHeight="1">
      <c r="A96" s="1514" t="s">
        <v>793</v>
      </c>
      <c r="B96" s="1515"/>
      <c r="C96" s="602">
        <v>1483009.8499151641</v>
      </c>
      <c r="D96" s="602">
        <v>1687209.193689236</v>
      </c>
      <c r="E96" s="602">
        <v>1687065.0736587292</v>
      </c>
      <c r="F96" s="602">
        <v>1700370.3457958531</v>
      </c>
      <c r="G96" s="602">
        <v>1722052.6431415591</v>
      </c>
      <c r="H96" s="602">
        <v>1740297.0050840829</v>
      </c>
      <c r="I96" s="602">
        <v>1743092.365174158</v>
      </c>
      <c r="J96" s="602">
        <v>1750161.285042258</v>
      </c>
      <c r="K96" s="602">
        <v>1764888.8302484611</v>
      </c>
      <c r="L96" s="602">
        <v>1779399.489350009</v>
      </c>
      <c r="M96" s="602">
        <v>1800556.1209908258</v>
      </c>
      <c r="N96" s="602">
        <v>1834907.6851317661</v>
      </c>
      <c r="O96" s="602">
        <v>1819660.9191361801</v>
      </c>
      <c r="P96" s="602">
        <v>1834203.022359506</v>
      </c>
      <c r="Q96" s="602">
        <v>1874811.7707158029</v>
      </c>
      <c r="R96" s="848"/>
    </row>
    <row r="97" spans="1:18" s="603" customFormat="1" ht="15" customHeight="1" thickBot="1">
      <c r="A97" s="613"/>
      <c r="B97" s="614" t="s">
        <v>792</v>
      </c>
      <c r="C97" s="616">
        <v>46035.734174369005</v>
      </c>
      <c r="D97" s="616">
        <v>47015.957181348</v>
      </c>
      <c r="E97" s="616">
        <v>46861.863899028998</v>
      </c>
      <c r="F97" s="616">
        <v>46890.686501012999</v>
      </c>
      <c r="G97" s="616">
        <v>46816.229900875995</v>
      </c>
      <c r="H97" s="616">
        <v>47213.497638715999</v>
      </c>
      <c r="I97" s="616">
        <v>47269.252517512999</v>
      </c>
      <c r="J97" s="616">
        <v>47228.028015921001</v>
      </c>
      <c r="K97" s="616">
        <v>45650.023420844002</v>
      </c>
      <c r="L97" s="616">
        <v>46813.058458257001</v>
      </c>
      <c r="M97" s="616">
        <v>45757.677927209996</v>
      </c>
      <c r="N97" s="616">
        <v>43046.425806706997</v>
      </c>
      <c r="O97" s="616">
        <v>46635.615975467997</v>
      </c>
      <c r="P97" s="616">
        <v>46873.178980150995</v>
      </c>
      <c r="Q97" s="616">
        <v>44057.419049779004</v>
      </c>
      <c r="R97" s="617"/>
    </row>
    <row r="98" spans="1:18" ht="105" customHeight="1" thickBot="1">
      <c r="A98" s="1518" t="s">
        <v>809</v>
      </c>
      <c r="B98" s="1519"/>
      <c r="C98" s="1519"/>
      <c r="D98" s="1519"/>
      <c r="E98" s="1519"/>
      <c r="F98" s="1519"/>
      <c r="G98" s="1519"/>
      <c r="H98" s="1519"/>
      <c r="I98" s="1519"/>
      <c r="J98" s="1519"/>
      <c r="K98" s="1519"/>
      <c r="L98" s="1519"/>
      <c r="M98" s="1519"/>
      <c r="N98" s="1519"/>
      <c r="O98" s="1519"/>
      <c r="P98" s="1519"/>
      <c r="Q98" s="1519"/>
      <c r="R98" s="1520"/>
    </row>
    <row r="99" spans="1:18" ht="22.35" customHeight="1">
      <c r="A99" s="1360" t="s">
        <v>423</v>
      </c>
      <c r="B99" s="1475"/>
      <c r="C99" s="1324">
        <v>2021</v>
      </c>
      <c r="D99" s="1513">
        <v>2022</v>
      </c>
      <c r="E99" s="1512">
        <v>2023</v>
      </c>
      <c r="F99" s="1512"/>
      <c r="G99" s="1512"/>
      <c r="H99" s="1512"/>
      <c r="I99" s="1512"/>
      <c r="J99" s="1512"/>
      <c r="K99" s="1512"/>
      <c r="L99" s="1512"/>
      <c r="M99" s="1512"/>
      <c r="N99" s="1512"/>
      <c r="O99" s="1512">
        <v>2024</v>
      </c>
      <c r="P99" s="1512"/>
      <c r="Q99" s="1512"/>
      <c r="R99" s="878"/>
    </row>
    <row r="100" spans="1:18" ht="22.35" customHeight="1">
      <c r="A100" s="1360"/>
      <c r="B100" s="1475"/>
      <c r="C100" s="1326"/>
      <c r="D100" s="1326"/>
      <c r="E100" s="821" t="s">
        <v>2</v>
      </c>
      <c r="F100" s="821" t="s">
        <v>3</v>
      </c>
      <c r="G100" s="821" t="s">
        <v>4</v>
      </c>
      <c r="H100" s="821" t="s">
        <v>5</v>
      </c>
      <c r="I100" s="821" t="s">
        <v>6</v>
      </c>
      <c r="J100" s="821" t="s">
        <v>267</v>
      </c>
      <c r="K100" s="821" t="s">
        <v>7</v>
      </c>
      <c r="L100" s="821" t="s">
        <v>13</v>
      </c>
      <c r="M100" s="821" t="s">
        <v>14</v>
      </c>
      <c r="N100" s="821" t="s">
        <v>15</v>
      </c>
      <c r="O100" s="821" t="s">
        <v>0</v>
      </c>
      <c r="P100" s="821" t="s">
        <v>1</v>
      </c>
      <c r="Q100" s="821" t="s">
        <v>2</v>
      </c>
      <c r="R100" s="824"/>
    </row>
    <row r="101" spans="1:18" ht="15" customHeight="1">
      <c r="A101" s="1516" t="s">
        <v>642</v>
      </c>
      <c r="B101" s="1517"/>
      <c r="C101" s="1264"/>
      <c r="D101" s="1264"/>
      <c r="E101" s="1264"/>
      <c r="F101" s="1264"/>
      <c r="G101" s="1264"/>
      <c r="H101" s="1264"/>
      <c r="I101" s="1264"/>
      <c r="J101" s="1264"/>
      <c r="K101" s="1264"/>
      <c r="L101" s="1264"/>
      <c r="M101" s="1264"/>
      <c r="N101" s="1264"/>
      <c r="O101" s="1264"/>
      <c r="P101" s="1264"/>
      <c r="Q101" s="1264"/>
      <c r="R101" s="843"/>
    </row>
    <row r="102" spans="1:18" ht="15" customHeight="1">
      <c r="A102" s="1516" t="s">
        <v>791</v>
      </c>
      <c r="B102" s="1517"/>
      <c r="C102" s="1264"/>
      <c r="D102" s="1264"/>
      <c r="E102" s="1264"/>
      <c r="F102" s="1264"/>
      <c r="G102" s="1264"/>
      <c r="H102" s="1264"/>
      <c r="I102" s="1264"/>
      <c r="J102" s="1264"/>
      <c r="K102" s="1264"/>
      <c r="L102" s="1264"/>
      <c r="M102" s="1264"/>
      <c r="N102" s="1264"/>
      <c r="O102" s="1264"/>
      <c r="P102" s="1264"/>
      <c r="Q102" s="1264"/>
      <c r="R102" s="843"/>
    </row>
    <row r="103" spans="1:18" ht="15" customHeight="1">
      <c r="A103" s="273" t="s">
        <v>18</v>
      </c>
      <c r="B103" s="20" t="s">
        <v>595</v>
      </c>
      <c r="C103" s="1261">
        <v>1422435.18383223</v>
      </c>
      <c r="D103" s="1261">
        <v>1597540.4979729699</v>
      </c>
      <c r="E103" s="1261">
        <v>1586547.5085212099</v>
      </c>
      <c r="F103" s="1261">
        <v>1591359.93779329</v>
      </c>
      <c r="G103" s="1261">
        <v>1628759.3814809499</v>
      </c>
      <c r="H103" s="1261">
        <v>1652302.19345064</v>
      </c>
      <c r="I103" s="1261">
        <v>1669523.35284713</v>
      </c>
      <c r="J103" s="1261">
        <v>1680043.8230949701</v>
      </c>
      <c r="K103" s="1261">
        <v>1721279.7805945</v>
      </c>
      <c r="L103" s="1261">
        <v>1733798.2936774699</v>
      </c>
      <c r="M103" s="1261">
        <v>1741533.6999575701</v>
      </c>
      <c r="N103" s="1261">
        <v>1781640.2013729999</v>
      </c>
      <c r="O103" s="1261">
        <v>1758603.6366568301</v>
      </c>
      <c r="P103" s="1261">
        <v>1758257.00283783</v>
      </c>
      <c r="Q103" s="1261">
        <v>1782790.71850143</v>
      </c>
      <c r="R103" s="844"/>
    </row>
    <row r="104" spans="1:18" ht="15" customHeight="1">
      <c r="A104" s="273"/>
      <c r="B104" s="1234" t="s">
        <v>792</v>
      </c>
      <c r="C104" s="1261">
        <v>53769.740914394002</v>
      </c>
      <c r="D104" s="1261">
        <v>48351.414026819002</v>
      </c>
      <c r="E104" s="1261">
        <v>49993.221022502003</v>
      </c>
      <c r="F104" s="1261">
        <v>50551.957478659999</v>
      </c>
      <c r="G104" s="1261">
        <v>50799.535815909003</v>
      </c>
      <c r="H104" s="1261">
        <v>48112.434207846003</v>
      </c>
      <c r="I104" s="1261">
        <v>48993.518424595997</v>
      </c>
      <c r="J104" s="1261">
        <v>49555.541944017001</v>
      </c>
      <c r="K104" s="1261">
        <v>48165.528885284002</v>
      </c>
      <c r="L104" s="1261">
        <v>47095.112246564997</v>
      </c>
      <c r="M104" s="1261">
        <v>46551.877757039998</v>
      </c>
      <c r="N104" s="1261">
        <v>44335.221618798001</v>
      </c>
      <c r="O104" s="1261">
        <v>46679.958888522</v>
      </c>
      <c r="P104" s="1261">
        <v>46432.109657854999</v>
      </c>
      <c r="Q104" s="1261">
        <v>45125.402430542999</v>
      </c>
      <c r="R104" s="844"/>
    </row>
    <row r="105" spans="1:18" ht="15" customHeight="1">
      <c r="A105" s="273" t="s">
        <v>19</v>
      </c>
      <c r="B105" s="20" t="s">
        <v>591</v>
      </c>
      <c r="C105" s="1261">
        <v>901483.53842834802</v>
      </c>
      <c r="D105" s="1261">
        <v>1000361.59933811</v>
      </c>
      <c r="E105" s="1261">
        <v>1026680.07032851</v>
      </c>
      <c r="F105" s="1261">
        <v>1023484.87190585</v>
      </c>
      <c r="G105" s="1261">
        <v>1054827.1807520799</v>
      </c>
      <c r="H105" s="1261">
        <v>1066453.12647117</v>
      </c>
      <c r="I105" s="1261">
        <v>1077423.61632296</v>
      </c>
      <c r="J105" s="1261">
        <v>1095599.6898178</v>
      </c>
      <c r="K105" s="1261">
        <v>1106249.7144871999</v>
      </c>
      <c r="L105" s="1261">
        <v>1129087.87076807</v>
      </c>
      <c r="M105" s="1261">
        <v>1145517.9759652</v>
      </c>
      <c r="N105" s="1261">
        <v>1165239.65424689</v>
      </c>
      <c r="O105" s="1261">
        <v>1187472.8164995201</v>
      </c>
      <c r="P105" s="1261">
        <v>1198511.07595655</v>
      </c>
      <c r="Q105" s="1261">
        <v>1228789.8579321301</v>
      </c>
      <c r="R105" s="844"/>
    </row>
    <row r="106" spans="1:18" ht="15" customHeight="1">
      <c r="A106" s="273"/>
      <c r="B106" s="1234" t="s">
        <v>792</v>
      </c>
      <c r="C106" s="1261">
        <v>23560.882937277001</v>
      </c>
      <c r="D106" s="1261">
        <v>17862.080646263999</v>
      </c>
      <c r="E106" s="1261">
        <v>17177.738682542</v>
      </c>
      <c r="F106" s="1261">
        <v>17739.706219496999</v>
      </c>
      <c r="G106" s="1261">
        <v>19060.045916859999</v>
      </c>
      <c r="H106" s="1261">
        <v>17688.402877492001</v>
      </c>
      <c r="I106" s="1261">
        <v>19600.692094026999</v>
      </c>
      <c r="J106" s="1261">
        <v>19427.960180692</v>
      </c>
      <c r="K106" s="1261">
        <v>20758.106946299002</v>
      </c>
      <c r="L106" s="1261">
        <v>20601.679511260001</v>
      </c>
      <c r="M106" s="1261">
        <v>20195.141136983999</v>
      </c>
      <c r="N106" s="1261">
        <v>18639.371769481</v>
      </c>
      <c r="O106" s="1261">
        <v>20235.260262248001</v>
      </c>
      <c r="P106" s="1261">
        <v>20704.482213288</v>
      </c>
      <c r="Q106" s="1261">
        <v>20857.858646489</v>
      </c>
      <c r="R106" s="844"/>
    </row>
    <row r="107" spans="1:18" ht="15" customHeight="1">
      <c r="A107" s="273" t="s">
        <v>20</v>
      </c>
      <c r="B107" s="1234" t="s">
        <v>592</v>
      </c>
      <c r="C107" s="1261">
        <v>622925.56770050596</v>
      </c>
      <c r="D107" s="1261">
        <v>665652.38155966601</v>
      </c>
      <c r="E107" s="1261">
        <v>671871.03921119601</v>
      </c>
      <c r="F107" s="1261">
        <v>674431.30825918401</v>
      </c>
      <c r="G107" s="1261">
        <v>678965.15700596303</v>
      </c>
      <c r="H107" s="1261">
        <v>684060.87286924897</v>
      </c>
      <c r="I107" s="1261">
        <v>689257.57929466898</v>
      </c>
      <c r="J107" s="1261">
        <v>695519.58615414798</v>
      </c>
      <c r="K107" s="1261">
        <v>701369.92223938694</v>
      </c>
      <c r="L107" s="1261">
        <v>708133.10066931602</v>
      </c>
      <c r="M107" s="1261">
        <v>714031.644264656</v>
      </c>
      <c r="N107" s="1261">
        <v>722128.28084088</v>
      </c>
      <c r="O107" s="1261">
        <v>723748.14244944602</v>
      </c>
      <c r="P107" s="1261">
        <v>725842.52945178305</v>
      </c>
      <c r="Q107" s="1261">
        <v>742551.26487345202</v>
      </c>
      <c r="R107" s="844"/>
    </row>
    <row r="108" spans="1:18" ht="15" customHeight="1">
      <c r="A108" s="273"/>
      <c r="B108" s="1234" t="s">
        <v>792</v>
      </c>
      <c r="C108" s="1261">
        <v>9802.4800155039993</v>
      </c>
      <c r="D108" s="1261">
        <v>9147.8098219910007</v>
      </c>
      <c r="E108" s="1261">
        <v>10240.965022357001</v>
      </c>
      <c r="F108" s="1261">
        <v>10711.964126250999</v>
      </c>
      <c r="G108" s="1261">
        <v>11336.858841095</v>
      </c>
      <c r="H108" s="1261">
        <v>11013.986635216001</v>
      </c>
      <c r="I108" s="1261">
        <v>11686.027295375001</v>
      </c>
      <c r="J108" s="1261">
        <v>11718.756699293999</v>
      </c>
      <c r="K108" s="1261">
        <v>11744.443007266</v>
      </c>
      <c r="L108" s="1261">
        <v>11827.219534829001</v>
      </c>
      <c r="M108" s="1261">
        <v>11966.627896348</v>
      </c>
      <c r="N108" s="1261">
        <v>11673.009705607999</v>
      </c>
      <c r="O108" s="1261">
        <v>12507.650005828</v>
      </c>
      <c r="P108" s="1261">
        <v>12894.972496667</v>
      </c>
      <c r="Q108" s="1261">
        <v>13080.614802482</v>
      </c>
      <c r="R108" s="844"/>
    </row>
    <row r="109" spans="1:18" s="603" customFormat="1" ht="15" customHeight="1">
      <c r="A109" s="1514" t="s">
        <v>793</v>
      </c>
      <c r="B109" s="1515"/>
      <c r="C109" s="599">
        <v>2946844.2899610838</v>
      </c>
      <c r="D109" s="599">
        <v>3263554.4788707457</v>
      </c>
      <c r="E109" s="599">
        <v>3285098.6180609157</v>
      </c>
      <c r="F109" s="599">
        <v>3289276.117958324</v>
      </c>
      <c r="G109" s="599">
        <v>3362551.7192389928</v>
      </c>
      <c r="H109" s="599">
        <v>3402816.1927910591</v>
      </c>
      <c r="I109" s="599">
        <v>3436204.5484647588</v>
      </c>
      <c r="J109" s="599">
        <v>3471163.0990669178</v>
      </c>
      <c r="K109" s="599">
        <v>3528899.4173210869</v>
      </c>
      <c r="L109" s="599">
        <v>3571019.265114856</v>
      </c>
      <c r="M109" s="599">
        <v>3601083.3201874262</v>
      </c>
      <c r="N109" s="599">
        <v>3669008.1364607699</v>
      </c>
      <c r="O109" s="599">
        <v>3669824.5956057962</v>
      </c>
      <c r="P109" s="599">
        <v>3682610.6082461625</v>
      </c>
      <c r="Q109" s="599">
        <v>3754131.8413070119</v>
      </c>
      <c r="R109" s="609"/>
    </row>
    <row r="110" spans="1:18" s="603" customFormat="1" ht="15" customHeight="1">
      <c r="A110" s="610"/>
      <c r="B110" s="1254" t="s">
        <v>792</v>
      </c>
      <c r="C110" s="599">
        <v>87133.103867174999</v>
      </c>
      <c r="D110" s="599">
        <v>75361.304495074</v>
      </c>
      <c r="E110" s="599">
        <v>77411.924727401012</v>
      </c>
      <c r="F110" s="599">
        <v>79003.627824408002</v>
      </c>
      <c r="G110" s="599">
        <v>81196.440573864005</v>
      </c>
      <c r="H110" s="599">
        <v>76814.823720554006</v>
      </c>
      <c r="I110" s="599">
        <v>80280.237813997999</v>
      </c>
      <c r="J110" s="599">
        <v>80702.258824003002</v>
      </c>
      <c r="K110" s="599">
        <v>80668.078838849004</v>
      </c>
      <c r="L110" s="599">
        <v>79524.011292654002</v>
      </c>
      <c r="M110" s="599">
        <v>78713.646790371989</v>
      </c>
      <c r="N110" s="599">
        <v>74647.603093886995</v>
      </c>
      <c r="O110" s="599">
        <v>79422.869156597997</v>
      </c>
      <c r="P110" s="599">
        <v>80031.564367810002</v>
      </c>
      <c r="Q110" s="599">
        <v>79063.875879514002</v>
      </c>
      <c r="R110" s="609"/>
    </row>
    <row r="111" spans="1:18" ht="15" customHeight="1">
      <c r="A111" s="274"/>
      <c r="B111" s="20"/>
      <c r="C111" s="594"/>
      <c r="D111" s="594"/>
      <c r="E111" s="594"/>
      <c r="F111" s="594"/>
      <c r="G111" s="594"/>
      <c r="H111" s="594"/>
      <c r="I111" s="594"/>
      <c r="J111" s="594"/>
      <c r="K111" s="594"/>
      <c r="L111" s="594"/>
      <c r="M111" s="594"/>
      <c r="N111" s="594"/>
      <c r="O111" s="594"/>
      <c r="P111" s="594"/>
      <c r="Q111" s="594"/>
      <c r="R111" s="611"/>
    </row>
    <row r="112" spans="1:18" ht="15" customHeight="1">
      <c r="A112" s="1516" t="s">
        <v>644</v>
      </c>
      <c r="B112" s="1517"/>
      <c r="C112" s="595"/>
      <c r="D112" s="595"/>
      <c r="E112" s="595"/>
      <c r="F112" s="595"/>
      <c r="G112" s="595"/>
      <c r="H112" s="595"/>
      <c r="I112" s="595"/>
      <c r="J112" s="595"/>
      <c r="K112" s="595"/>
      <c r="L112" s="595"/>
      <c r="M112" s="595"/>
      <c r="N112" s="595"/>
      <c r="O112" s="595"/>
      <c r="P112" s="595"/>
      <c r="Q112" s="595"/>
      <c r="R112" s="612"/>
    </row>
    <row r="113" spans="1:18" ht="15" customHeight="1">
      <c r="A113" s="1516" t="s">
        <v>643</v>
      </c>
      <c r="B113" s="1517"/>
      <c r="C113" s="1262"/>
      <c r="D113" s="1262"/>
      <c r="E113" s="1262"/>
      <c r="F113" s="1262"/>
      <c r="G113" s="1262"/>
      <c r="H113" s="1262"/>
      <c r="I113" s="1262"/>
      <c r="J113" s="1262"/>
      <c r="K113" s="1262"/>
      <c r="L113" s="1262"/>
      <c r="M113" s="1262"/>
      <c r="N113" s="1262"/>
      <c r="O113" s="1262"/>
      <c r="P113" s="1262"/>
      <c r="Q113" s="1262"/>
      <c r="R113" s="845"/>
    </row>
    <row r="114" spans="1:18" ht="15" customHeight="1">
      <c r="A114" s="273" t="s">
        <v>18</v>
      </c>
      <c r="B114" s="20" t="s">
        <v>645</v>
      </c>
      <c r="C114" s="1265">
        <v>104556.458763494</v>
      </c>
      <c r="D114" s="1265">
        <v>96647.388537934996</v>
      </c>
      <c r="E114" s="1265">
        <v>88685.814491059995</v>
      </c>
      <c r="F114" s="1265">
        <v>87338.064637055999</v>
      </c>
      <c r="G114" s="1265">
        <v>86821.246764123993</v>
      </c>
      <c r="H114" s="1265">
        <v>85316.009068208994</v>
      </c>
      <c r="I114" s="1265">
        <v>83041.005840390993</v>
      </c>
      <c r="J114" s="1265">
        <v>83515.741069776996</v>
      </c>
      <c r="K114" s="1265">
        <v>86882.933069218998</v>
      </c>
      <c r="L114" s="1265">
        <v>86366.422829154006</v>
      </c>
      <c r="M114" s="1265">
        <v>88196.723230920004</v>
      </c>
      <c r="N114" s="1265">
        <v>91448.554782463994</v>
      </c>
      <c r="O114" s="1265">
        <v>93575.827077894995</v>
      </c>
      <c r="P114" s="1265">
        <v>89181.498100418001</v>
      </c>
      <c r="Q114" s="1265">
        <v>88039.011607271997</v>
      </c>
      <c r="R114" s="846"/>
    </row>
    <row r="115" spans="1:18" ht="15" customHeight="1">
      <c r="A115" s="273"/>
      <c r="B115" s="1234" t="s">
        <v>792</v>
      </c>
      <c r="C115" s="1265">
        <v>1804.5630248709999</v>
      </c>
      <c r="D115" s="1265">
        <v>2294.262583578</v>
      </c>
      <c r="E115" s="1265">
        <v>2619.7383230539999</v>
      </c>
      <c r="F115" s="1265">
        <v>2930.9004945309998</v>
      </c>
      <c r="G115" s="1265">
        <v>2975.0903985240002</v>
      </c>
      <c r="H115" s="1265">
        <v>2596.914463612</v>
      </c>
      <c r="I115" s="1265">
        <v>2858.4369952870002</v>
      </c>
      <c r="J115" s="1265">
        <v>2949.994969848</v>
      </c>
      <c r="K115" s="1265">
        <v>2656.385929389</v>
      </c>
      <c r="L115" s="1265">
        <v>2925.6411237950001</v>
      </c>
      <c r="M115" s="1265">
        <v>2922.9662586740001</v>
      </c>
      <c r="N115" s="1265">
        <v>3027.7150307639999</v>
      </c>
      <c r="O115" s="1265">
        <v>3253.2930702120002</v>
      </c>
      <c r="P115" s="1265">
        <v>3213.4520768860002</v>
      </c>
      <c r="Q115" s="1265">
        <v>3061.8819143740002</v>
      </c>
      <c r="R115" s="846"/>
    </row>
    <row r="116" spans="1:18" ht="15" customHeight="1">
      <c r="A116" s="273" t="s">
        <v>19</v>
      </c>
      <c r="B116" s="20" t="s">
        <v>646</v>
      </c>
      <c r="C116" s="1265">
        <v>19379.729625036001</v>
      </c>
      <c r="D116" s="1265">
        <v>26367.365704739001</v>
      </c>
      <c r="E116" s="1265">
        <v>25752.170122701998</v>
      </c>
      <c r="F116" s="1265">
        <v>25260.493001418999</v>
      </c>
      <c r="G116" s="1265">
        <v>25030.01769294</v>
      </c>
      <c r="H116" s="1265">
        <v>26020.505080438001</v>
      </c>
      <c r="I116" s="1265">
        <v>26949.949953300002</v>
      </c>
      <c r="J116" s="1265">
        <v>27708.506735486</v>
      </c>
      <c r="K116" s="1265">
        <v>33195.935527424001</v>
      </c>
      <c r="L116" s="1265">
        <v>34450.553234710998</v>
      </c>
      <c r="M116" s="1265">
        <v>35268.088640180998</v>
      </c>
      <c r="N116" s="1265">
        <v>37524.400592947</v>
      </c>
      <c r="O116" s="1265">
        <v>36095.698583484002</v>
      </c>
      <c r="P116" s="1265">
        <v>34428.346521460997</v>
      </c>
      <c r="Q116" s="1265">
        <v>33305.726879310001</v>
      </c>
      <c r="R116" s="846"/>
    </row>
    <row r="117" spans="1:18" ht="15" customHeight="1">
      <c r="A117" s="273"/>
      <c r="B117" s="1234" t="s">
        <v>792</v>
      </c>
      <c r="C117" s="1265">
        <v>620.30095861899997</v>
      </c>
      <c r="D117" s="1265">
        <v>795.15902330400002</v>
      </c>
      <c r="E117" s="1265">
        <v>386.00541072300001</v>
      </c>
      <c r="F117" s="1265">
        <v>387.84207435100001</v>
      </c>
      <c r="G117" s="1265">
        <v>393.858605152</v>
      </c>
      <c r="H117" s="1265">
        <v>373.68556372299997</v>
      </c>
      <c r="I117" s="1265">
        <v>395.45422273000003</v>
      </c>
      <c r="J117" s="1265">
        <v>425.55258951299999</v>
      </c>
      <c r="K117" s="1265">
        <v>412.42511144299999</v>
      </c>
      <c r="L117" s="1265">
        <v>412.68954219</v>
      </c>
      <c r="M117" s="1265">
        <v>433.78277849099999</v>
      </c>
      <c r="N117" s="1265">
        <v>404.20813165300001</v>
      </c>
      <c r="O117" s="1265">
        <v>402.55798068600001</v>
      </c>
      <c r="P117" s="1265">
        <v>421.912665839</v>
      </c>
      <c r="Q117" s="1265">
        <v>408.752635086</v>
      </c>
      <c r="R117" s="846"/>
    </row>
    <row r="118" spans="1:18" ht="15" customHeight="1">
      <c r="A118" s="273" t="s">
        <v>20</v>
      </c>
      <c r="B118" s="20" t="s">
        <v>647</v>
      </c>
      <c r="C118" s="597">
        <v>2822908.1015725499</v>
      </c>
      <c r="D118" s="597">
        <v>3140539.7246280699</v>
      </c>
      <c r="E118" s="597">
        <v>3170660.6334471498</v>
      </c>
      <c r="F118" s="597">
        <v>3176677.5603198502</v>
      </c>
      <c r="G118" s="597">
        <v>3250700.4547819202</v>
      </c>
      <c r="H118" s="597">
        <v>3291479.6786424201</v>
      </c>
      <c r="I118" s="597">
        <v>3326213.5926710698</v>
      </c>
      <c r="J118" s="597">
        <v>3359938.8512616502</v>
      </c>
      <c r="K118" s="597">
        <v>3408820.5487244399</v>
      </c>
      <c r="L118" s="597">
        <v>3450202.289051</v>
      </c>
      <c r="M118" s="597">
        <v>3477618.5083163301</v>
      </c>
      <c r="N118" s="597">
        <v>3540035.1810853598</v>
      </c>
      <c r="O118" s="597">
        <v>3540153.0699444199</v>
      </c>
      <c r="P118" s="597">
        <v>3559000.76362429</v>
      </c>
      <c r="Q118" s="597">
        <v>3632787.10282043</v>
      </c>
      <c r="R118" s="847"/>
    </row>
    <row r="119" spans="1:18" ht="15" customHeight="1">
      <c r="A119" s="274"/>
      <c r="B119" s="1234" t="s">
        <v>792</v>
      </c>
      <c r="C119" s="597">
        <v>84708.239883685004</v>
      </c>
      <c r="D119" s="597">
        <v>72271.882888192005</v>
      </c>
      <c r="E119" s="597">
        <v>74406.180993624002</v>
      </c>
      <c r="F119" s="597">
        <v>75684.885255525995</v>
      </c>
      <c r="G119" s="597">
        <v>77827.491570187995</v>
      </c>
      <c r="H119" s="597">
        <v>73844.223693218999</v>
      </c>
      <c r="I119" s="597">
        <v>77026.346595980998</v>
      </c>
      <c r="J119" s="597">
        <v>77326.711264641999</v>
      </c>
      <c r="K119" s="597">
        <v>77599.267798016997</v>
      </c>
      <c r="L119" s="597">
        <v>76185.680626668996</v>
      </c>
      <c r="M119" s="597">
        <v>75356.897753206998</v>
      </c>
      <c r="N119" s="597">
        <v>71215.679931470004</v>
      </c>
      <c r="O119" s="597">
        <v>75767.018105700001</v>
      </c>
      <c r="P119" s="597">
        <v>76396.199625085006</v>
      </c>
      <c r="Q119" s="597">
        <v>75593.241330054007</v>
      </c>
      <c r="R119" s="847"/>
    </row>
    <row r="120" spans="1:18" s="603" customFormat="1" ht="15" customHeight="1">
      <c r="A120" s="1514" t="s">
        <v>793</v>
      </c>
      <c r="B120" s="1515"/>
      <c r="C120" s="602">
        <v>2946844.2899610801</v>
      </c>
      <c r="D120" s="602">
        <v>3263554.4788707439</v>
      </c>
      <c r="E120" s="602">
        <v>3285098.6180609115</v>
      </c>
      <c r="F120" s="602">
        <v>3289276.1179583254</v>
      </c>
      <c r="G120" s="602">
        <v>3362551.7192389844</v>
      </c>
      <c r="H120" s="602">
        <v>3402816.1927910671</v>
      </c>
      <c r="I120" s="602">
        <v>3436204.5484647606</v>
      </c>
      <c r="J120" s="602">
        <v>3471163.0990669131</v>
      </c>
      <c r="K120" s="602">
        <v>3528899.4173210831</v>
      </c>
      <c r="L120" s="602">
        <v>3571019.2651148653</v>
      </c>
      <c r="M120" s="602">
        <v>3601083.3201874313</v>
      </c>
      <c r="N120" s="602">
        <v>3669008.1364607709</v>
      </c>
      <c r="O120" s="602">
        <v>3669824.595605799</v>
      </c>
      <c r="P120" s="602">
        <v>3682610.6082461691</v>
      </c>
      <c r="Q120" s="602">
        <v>3754131.8413070119</v>
      </c>
      <c r="R120" s="848"/>
    </row>
    <row r="121" spans="1:18" s="603" customFormat="1" ht="15" customHeight="1" thickBot="1">
      <c r="A121" s="613"/>
      <c r="B121" s="614" t="s">
        <v>792</v>
      </c>
      <c r="C121" s="616">
        <v>87133.103867174999</v>
      </c>
      <c r="D121" s="616">
        <v>75361.304495074</v>
      </c>
      <c r="E121" s="616">
        <v>77411.924727400998</v>
      </c>
      <c r="F121" s="616">
        <v>79003.627824407988</v>
      </c>
      <c r="G121" s="616">
        <v>81196.440573863991</v>
      </c>
      <c r="H121" s="616">
        <v>76814.823720554006</v>
      </c>
      <c r="I121" s="616">
        <v>80280.237813997999</v>
      </c>
      <c r="J121" s="616">
        <v>80702.258824003002</v>
      </c>
      <c r="K121" s="616">
        <v>80668.078838849004</v>
      </c>
      <c r="L121" s="616">
        <v>79524.011292654002</v>
      </c>
      <c r="M121" s="616">
        <v>78713.646790372004</v>
      </c>
      <c r="N121" s="616">
        <v>74647.60309388701</v>
      </c>
      <c r="O121" s="616">
        <v>79422.869156597997</v>
      </c>
      <c r="P121" s="616">
        <v>80031.564367810002</v>
      </c>
      <c r="Q121" s="616">
        <v>79063.875879514002</v>
      </c>
      <c r="R121" s="617"/>
    </row>
  </sheetData>
  <mergeCells count="60">
    <mergeCell ref="A13:B13"/>
    <mergeCell ref="A16:B16"/>
    <mergeCell ref="A74:R74"/>
    <mergeCell ref="A72:B72"/>
    <mergeCell ref="A50:R50"/>
    <mergeCell ref="C51:C52"/>
    <mergeCell ref="A17:B17"/>
    <mergeCell ref="D27:D28"/>
    <mergeCell ref="D51:D52"/>
    <mergeCell ref="A24:B24"/>
    <mergeCell ref="A26:R26"/>
    <mergeCell ref="C27:C28"/>
    <mergeCell ref="A27:B28"/>
    <mergeCell ref="A29:B29"/>
    <mergeCell ref="A37:B37"/>
    <mergeCell ref="A40:B40"/>
    <mergeCell ref="A30:B30"/>
    <mergeCell ref="A65:B65"/>
    <mergeCell ref="A53:B53"/>
    <mergeCell ref="A54:B54"/>
    <mergeCell ref="A61:B61"/>
    <mergeCell ref="A64:B64"/>
    <mergeCell ref="A51:B52"/>
    <mergeCell ref="A41:B41"/>
    <mergeCell ref="A48:B48"/>
    <mergeCell ref="A2:R2"/>
    <mergeCell ref="A3:B4"/>
    <mergeCell ref="A5:B5"/>
    <mergeCell ref="A6:B6"/>
    <mergeCell ref="C3:C4"/>
    <mergeCell ref="D3:D4"/>
    <mergeCell ref="E3:N3"/>
    <mergeCell ref="O3:Q3"/>
    <mergeCell ref="A120:B120"/>
    <mergeCell ref="A101:B101"/>
    <mergeCell ref="A102:B102"/>
    <mergeCell ref="A109:B109"/>
    <mergeCell ref="A112:B112"/>
    <mergeCell ref="A113:B113"/>
    <mergeCell ref="D75:D76"/>
    <mergeCell ref="D99:D100"/>
    <mergeCell ref="A85:B85"/>
    <mergeCell ref="A88:B88"/>
    <mergeCell ref="C75:C76"/>
    <mergeCell ref="A99:B100"/>
    <mergeCell ref="A89:B89"/>
    <mergeCell ref="A96:B96"/>
    <mergeCell ref="A98:R98"/>
    <mergeCell ref="C99:C100"/>
    <mergeCell ref="A78:B78"/>
    <mergeCell ref="A77:B77"/>
    <mergeCell ref="A75:B76"/>
    <mergeCell ref="E75:N75"/>
    <mergeCell ref="E99:N99"/>
    <mergeCell ref="O99:Q99"/>
    <mergeCell ref="E27:N27"/>
    <mergeCell ref="O27:Q27"/>
    <mergeCell ref="E51:N51"/>
    <mergeCell ref="O51:Q51"/>
    <mergeCell ref="O75:Q75"/>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view="pageBreakPreview" zoomScale="80" zoomScaleNormal="90" zoomScaleSheetLayoutView="80" workbookViewId="0">
      <selection activeCell="L10" sqref="L10"/>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24" t="s">
        <v>826</v>
      </c>
      <c r="B3" s="1525"/>
      <c r="C3" s="1525"/>
      <c r="D3" s="1525"/>
      <c r="E3" s="1525"/>
      <c r="F3" s="1525"/>
      <c r="G3" s="1525"/>
      <c r="H3" s="1525"/>
      <c r="I3" s="1525"/>
      <c r="J3" s="1525"/>
      <c r="K3" s="1525"/>
      <c r="L3" s="1525"/>
      <c r="M3" s="1525"/>
      <c r="N3" s="1525"/>
      <c r="O3" s="1525"/>
      <c r="P3" s="1525"/>
      <c r="Q3" s="1525"/>
      <c r="R3" s="1526"/>
    </row>
    <row r="4" spans="1:18" ht="24.2" customHeight="1">
      <c r="A4" s="1360" t="s">
        <v>648</v>
      </c>
      <c r="B4" s="1475"/>
      <c r="C4" s="1324">
        <v>2021</v>
      </c>
      <c r="D4" s="1324">
        <v>2022</v>
      </c>
      <c r="E4" s="1324">
        <v>2023</v>
      </c>
      <c r="F4" s="1324"/>
      <c r="G4" s="1324"/>
      <c r="H4" s="1324"/>
      <c r="I4" s="1324"/>
      <c r="J4" s="1324"/>
      <c r="K4" s="1324"/>
      <c r="L4" s="1324"/>
      <c r="M4" s="1324"/>
      <c r="N4" s="1324"/>
      <c r="O4" s="1324">
        <v>2024</v>
      </c>
      <c r="P4" s="1324"/>
      <c r="Q4" s="1324"/>
      <c r="R4" s="878"/>
    </row>
    <row r="5" spans="1:18" ht="24.2" customHeight="1">
      <c r="A5" s="1360"/>
      <c r="B5" s="1475"/>
      <c r="C5" s="1324"/>
      <c r="D5" s="1324"/>
      <c r="E5" s="821" t="s">
        <v>2</v>
      </c>
      <c r="F5" s="821" t="s">
        <v>3</v>
      </c>
      <c r="G5" s="821" t="s">
        <v>4</v>
      </c>
      <c r="H5" s="821" t="s">
        <v>5</v>
      </c>
      <c r="I5" s="821" t="s">
        <v>6</v>
      </c>
      <c r="J5" s="821" t="s">
        <v>267</v>
      </c>
      <c r="K5" s="821" t="s">
        <v>7</v>
      </c>
      <c r="L5" s="821" t="s">
        <v>13</v>
      </c>
      <c r="M5" s="821" t="s">
        <v>14</v>
      </c>
      <c r="N5" s="821" t="s">
        <v>15</v>
      </c>
      <c r="O5" s="821" t="s">
        <v>0</v>
      </c>
      <c r="P5" s="821" t="s">
        <v>1</v>
      </c>
      <c r="Q5" s="821" t="s">
        <v>2</v>
      </c>
      <c r="R5" s="824"/>
    </row>
    <row r="6" spans="1:18" ht="15" customHeight="1">
      <c r="A6" s="786" t="s">
        <v>18</v>
      </c>
      <c r="B6" s="1182" t="s">
        <v>746</v>
      </c>
      <c r="C6" s="604">
        <v>1174.59201603</v>
      </c>
      <c r="D6" s="604">
        <v>1010.429802808</v>
      </c>
      <c r="E6" s="604">
        <v>976.39371126900005</v>
      </c>
      <c r="F6" s="604">
        <v>975.63314617599997</v>
      </c>
      <c r="G6" s="604">
        <v>454.37543733199999</v>
      </c>
      <c r="H6" s="604">
        <v>466.43945756800002</v>
      </c>
      <c r="I6" s="604">
        <v>467.71887984300002</v>
      </c>
      <c r="J6" s="604">
        <v>459.45784398699999</v>
      </c>
      <c r="K6" s="604">
        <v>458.11077838800003</v>
      </c>
      <c r="L6" s="604">
        <v>448.906859032</v>
      </c>
      <c r="M6" s="604">
        <v>450.44733414199999</v>
      </c>
      <c r="N6" s="604">
        <v>479.53529915600001</v>
      </c>
      <c r="O6" s="604">
        <v>468.499823182</v>
      </c>
      <c r="P6" s="604">
        <v>474.34786602100002</v>
      </c>
      <c r="Q6" s="604">
        <v>490.05558184400002</v>
      </c>
      <c r="R6" s="851"/>
    </row>
    <row r="7" spans="1:18" ht="15" customHeight="1">
      <c r="A7" s="186"/>
      <c r="B7" s="1266" t="s">
        <v>792</v>
      </c>
      <c r="C7" s="604">
        <v>49.532872775999998</v>
      </c>
      <c r="D7" s="604">
        <v>167.89746986599999</v>
      </c>
      <c r="E7" s="604">
        <v>165.06860815499999</v>
      </c>
      <c r="F7" s="604">
        <v>166.20281688099999</v>
      </c>
      <c r="G7" s="604">
        <v>16.21257769</v>
      </c>
      <c r="H7" s="604">
        <v>16.323932795000001</v>
      </c>
      <c r="I7" s="604">
        <v>16.426020644000001</v>
      </c>
      <c r="J7" s="604">
        <v>16.684766795000002</v>
      </c>
      <c r="K7" s="604">
        <v>17.305621652999999</v>
      </c>
      <c r="L7" s="604">
        <v>18.313844158999999</v>
      </c>
      <c r="M7" s="604">
        <v>18.396413074000002</v>
      </c>
      <c r="N7" s="604">
        <v>18.032039226999999</v>
      </c>
      <c r="O7" s="604">
        <v>18.346354653000002</v>
      </c>
      <c r="P7" s="604">
        <v>18.314858461</v>
      </c>
      <c r="Q7" s="604">
        <v>18.629868932000001</v>
      </c>
      <c r="R7" s="851"/>
    </row>
    <row r="8" spans="1:18" ht="15" customHeight="1">
      <c r="A8" s="186" t="s">
        <v>19</v>
      </c>
      <c r="B8" s="1182" t="s">
        <v>747</v>
      </c>
      <c r="C8" s="604">
        <v>9217.7321150999996</v>
      </c>
      <c r="D8" s="604">
        <v>10285.959070076</v>
      </c>
      <c r="E8" s="604">
        <v>10485.948601746</v>
      </c>
      <c r="F8" s="604">
        <v>10623.067148286</v>
      </c>
      <c r="G8" s="604">
        <v>11039.324404851001</v>
      </c>
      <c r="H8" s="604">
        <v>11204.718350200999</v>
      </c>
      <c r="I8" s="604">
        <v>11231.633060706001</v>
      </c>
      <c r="J8" s="604">
        <v>11330.309596577999</v>
      </c>
      <c r="K8" s="604">
        <v>11419.674277441</v>
      </c>
      <c r="L8" s="604">
        <v>11189.701532399</v>
      </c>
      <c r="M8" s="604">
        <v>5851.2706684619998</v>
      </c>
      <c r="N8" s="604">
        <v>5383.210094948</v>
      </c>
      <c r="O8" s="604">
        <v>5456.6947799569998</v>
      </c>
      <c r="P8" s="604">
        <v>5495.3460643770004</v>
      </c>
      <c r="Q8" s="604">
        <v>5503.364426139</v>
      </c>
      <c r="R8" s="851"/>
    </row>
    <row r="9" spans="1:18" ht="15" customHeight="1">
      <c r="A9" s="186"/>
      <c r="B9" s="1266" t="s">
        <v>792</v>
      </c>
      <c r="C9" s="604">
        <v>410.44432520300001</v>
      </c>
      <c r="D9" s="604">
        <v>186.28904494899999</v>
      </c>
      <c r="E9" s="604">
        <v>186.36208704699999</v>
      </c>
      <c r="F9" s="604">
        <v>188.30077860200001</v>
      </c>
      <c r="G9" s="604">
        <v>344.67736154300002</v>
      </c>
      <c r="H9" s="604">
        <v>357.08547682199998</v>
      </c>
      <c r="I9" s="604">
        <v>342.54584952099998</v>
      </c>
      <c r="J9" s="604">
        <v>350.25695214199999</v>
      </c>
      <c r="K9" s="604">
        <v>359.16317096799997</v>
      </c>
      <c r="L9" s="604">
        <v>374.51237079100002</v>
      </c>
      <c r="M9" s="604">
        <v>266.19849173</v>
      </c>
      <c r="N9" s="604">
        <v>271.86535480800001</v>
      </c>
      <c r="O9" s="604">
        <v>273.23221132899999</v>
      </c>
      <c r="P9" s="604">
        <v>275.90459937700001</v>
      </c>
      <c r="Q9" s="604">
        <v>278.145595598</v>
      </c>
      <c r="R9" s="851"/>
    </row>
    <row r="10" spans="1:18" ht="15" customHeight="1">
      <c r="A10" s="186" t="s">
        <v>20</v>
      </c>
      <c r="B10" s="1182" t="s">
        <v>748</v>
      </c>
      <c r="C10" s="604">
        <v>26253.577357424005</v>
      </c>
      <c r="D10" s="604">
        <v>28385.790857167998</v>
      </c>
      <c r="E10" s="604">
        <v>28373.198620752999</v>
      </c>
      <c r="F10" s="604">
        <v>28895.929470563002</v>
      </c>
      <c r="G10" s="604">
        <v>28569.657517898002</v>
      </c>
      <c r="H10" s="604">
        <v>29235.598002367002</v>
      </c>
      <c r="I10" s="604">
        <v>29374.01068082</v>
      </c>
      <c r="J10" s="604">
        <v>29443.367906069001</v>
      </c>
      <c r="K10" s="604">
        <v>29866.285565262999</v>
      </c>
      <c r="L10" s="604">
        <v>30122.244212713002</v>
      </c>
      <c r="M10" s="604">
        <v>35995.250981980003</v>
      </c>
      <c r="N10" s="604">
        <v>36876.306355192006</v>
      </c>
      <c r="O10" s="604">
        <v>37240.349461641003</v>
      </c>
      <c r="P10" s="604">
        <v>37259.699574685001</v>
      </c>
      <c r="Q10" s="604">
        <v>37471.839041295003</v>
      </c>
      <c r="R10" s="851"/>
    </row>
    <row r="11" spans="1:18" ht="15" customHeight="1">
      <c r="A11" s="186"/>
      <c r="B11" s="1266" t="s">
        <v>792</v>
      </c>
      <c r="C11" s="604">
        <v>651.44476891500017</v>
      </c>
      <c r="D11" s="604">
        <v>520.62041834000001</v>
      </c>
      <c r="E11" s="604">
        <v>513.857069583</v>
      </c>
      <c r="F11" s="604">
        <v>518.87934621599993</v>
      </c>
      <c r="G11" s="604">
        <v>527.45310329099993</v>
      </c>
      <c r="H11" s="604">
        <v>545.46488930399994</v>
      </c>
      <c r="I11" s="604">
        <v>560.74575555500007</v>
      </c>
      <c r="J11" s="604">
        <v>561.75825999000006</v>
      </c>
      <c r="K11" s="604">
        <v>553.78579473499997</v>
      </c>
      <c r="L11" s="604">
        <v>546.129175003</v>
      </c>
      <c r="M11" s="604">
        <v>660.16532305700002</v>
      </c>
      <c r="N11" s="604">
        <v>647.66304038299995</v>
      </c>
      <c r="O11" s="604">
        <v>663.18561709300002</v>
      </c>
      <c r="P11" s="604">
        <v>683.64921667800002</v>
      </c>
      <c r="Q11" s="604">
        <v>711.62888185600002</v>
      </c>
      <c r="R11" s="851"/>
    </row>
    <row r="12" spans="1:18" ht="15" customHeight="1">
      <c r="A12" s="186" t="s">
        <v>22</v>
      </c>
      <c r="B12" s="1182" t="s">
        <v>749</v>
      </c>
      <c r="C12" s="604">
        <v>38709.307268694</v>
      </c>
      <c r="D12" s="604">
        <v>45844.492237514998</v>
      </c>
      <c r="E12" s="604">
        <v>45658.632368191</v>
      </c>
      <c r="F12" s="604">
        <v>46239.199624048997</v>
      </c>
      <c r="G12" s="604">
        <v>46320.592720275999</v>
      </c>
      <c r="H12" s="604">
        <v>47535.249271649998</v>
      </c>
      <c r="I12" s="604">
        <v>48002.409279216001</v>
      </c>
      <c r="J12" s="604">
        <v>48508.821073072999</v>
      </c>
      <c r="K12" s="604">
        <v>49122.398057377999</v>
      </c>
      <c r="L12" s="604">
        <v>49851.736334187997</v>
      </c>
      <c r="M12" s="604">
        <v>50613.416602701996</v>
      </c>
      <c r="N12" s="604">
        <v>51769.465271415997</v>
      </c>
      <c r="O12" s="604">
        <v>52019.153364905003</v>
      </c>
      <c r="P12" s="604">
        <v>52022.056438448999</v>
      </c>
      <c r="Q12" s="604">
        <v>52371.476812697998</v>
      </c>
      <c r="R12" s="851"/>
    </row>
    <row r="13" spans="1:18" ht="15" customHeight="1">
      <c r="A13" s="186"/>
      <c r="B13" s="1266" t="s">
        <v>792</v>
      </c>
      <c r="C13" s="604">
        <v>721.39761101900001</v>
      </c>
      <c r="D13" s="604">
        <v>509.37012781499999</v>
      </c>
      <c r="E13" s="604">
        <v>527.26943272000005</v>
      </c>
      <c r="F13" s="604">
        <v>536.94916765000005</v>
      </c>
      <c r="G13" s="604">
        <v>530.15237455800002</v>
      </c>
      <c r="H13" s="604">
        <v>546.78621657500003</v>
      </c>
      <c r="I13" s="604">
        <v>564.71184734099995</v>
      </c>
      <c r="J13" s="604">
        <v>576.254298414</v>
      </c>
      <c r="K13" s="604">
        <v>600.33262340399995</v>
      </c>
      <c r="L13" s="604">
        <v>601.83970701299995</v>
      </c>
      <c r="M13" s="604">
        <v>622.939176557</v>
      </c>
      <c r="N13" s="604">
        <v>633.75087950299996</v>
      </c>
      <c r="O13" s="604">
        <v>656.91850383300005</v>
      </c>
      <c r="P13" s="604">
        <v>671.81821870099998</v>
      </c>
      <c r="Q13" s="604">
        <v>685.38162963900004</v>
      </c>
      <c r="R13" s="851"/>
    </row>
    <row r="14" spans="1:18" ht="15" customHeight="1">
      <c r="A14" s="186">
        <v>5</v>
      </c>
      <c r="B14" s="1182" t="s">
        <v>649</v>
      </c>
      <c r="C14" s="604">
        <v>75355.208757248009</v>
      </c>
      <c r="D14" s="604">
        <v>85526.671967567003</v>
      </c>
      <c r="E14" s="604">
        <v>85494.173301959003</v>
      </c>
      <c r="F14" s="604">
        <v>86733.829389074002</v>
      </c>
      <c r="G14" s="604">
        <v>86383.950080356997</v>
      </c>
      <c r="H14" s="604">
        <v>88442.005081786003</v>
      </c>
      <c r="I14" s="604">
        <v>89075.771900585009</v>
      </c>
      <c r="J14" s="604">
        <v>89741.956419706999</v>
      </c>
      <c r="K14" s="604">
        <v>90866.468678470002</v>
      </c>
      <c r="L14" s="604">
        <v>91612.588938332003</v>
      </c>
      <c r="M14" s="604">
        <v>92910.385587286</v>
      </c>
      <c r="N14" s="604">
        <v>94508.517020711995</v>
      </c>
      <c r="O14" s="604">
        <v>95184.697429685009</v>
      </c>
      <c r="P14" s="604">
        <v>95251.449943532003</v>
      </c>
      <c r="Q14" s="604">
        <v>95836.735861975991</v>
      </c>
      <c r="R14" s="852"/>
    </row>
    <row r="15" spans="1:18" ht="15" customHeight="1" thickBot="1">
      <c r="A15" s="606"/>
      <c r="B15" s="607" t="s">
        <v>792</v>
      </c>
      <c r="C15" s="879">
        <v>1832.8195779130001</v>
      </c>
      <c r="D15" s="879">
        <v>1384.17706097</v>
      </c>
      <c r="E15" s="879">
        <v>1392.5571975050002</v>
      </c>
      <c r="F15" s="879">
        <v>1410.3321093489999</v>
      </c>
      <c r="G15" s="879">
        <v>1418.4954170819999</v>
      </c>
      <c r="H15" s="879">
        <v>1465.660515496</v>
      </c>
      <c r="I15" s="879">
        <v>1484.429473061</v>
      </c>
      <c r="J15" s="879">
        <v>1504.9542773410001</v>
      </c>
      <c r="K15" s="879">
        <v>1530.5872107599998</v>
      </c>
      <c r="L15" s="879">
        <v>1540.7950969660001</v>
      </c>
      <c r="M15" s="879">
        <v>1567.6994044180001</v>
      </c>
      <c r="N15" s="879">
        <v>1571.311313921</v>
      </c>
      <c r="O15" s="879">
        <v>1611.6826869080001</v>
      </c>
      <c r="P15" s="879">
        <v>1649.686893217</v>
      </c>
      <c r="Q15" s="879">
        <v>1693.7859760250001</v>
      </c>
      <c r="R15" s="853"/>
    </row>
    <row r="16" spans="1:18" ht="18" hidden="1" customHeight="1" thickBot="1">
      <c r="A16" s="1522" t="s">
        <v>239</v>
      </c>
      <c r="B16" s="1523"/>
      <c r="C16" s="605"/>
      <c r="D16" s="605"/>
      <c r="E16" s="605"/>
      <c r="F16" s="605"/>
      <c r="G16" s="605"/>
      <c r="H16" s="605"/>
      <c r="I16" s="605"/>
      <c r="J16" s="605"/>
      <c r="K16" s="605"/>
      <c r="L16" s="605"/>
      <c r="M16" s="605"/>
      <c r="N16" s="605"/>
      <c r="O16" s="605"/>
      <c r="P16" s="605"/>
      <c r="Q16" s="605"/>
      <c r="R16" s="605"/>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7">
    <mergeCell ref="A16:B16"/>
    <mergeCell ref="A3:R3"/>
    <mergeCell ref="A4:B5"/>
    <mergeCell ref="C4:C5"/>
    <mergeCell ref="D4:D5"/>
    <mergeCell ref="E4:N4"/>
    <mergeCell ref="O4:Q4"/>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view="pageBreakPreview" topLeftCell="B262" zoomScale="70" zoomScaleNormal="90" zoomScaleSheetLayoutView="70" workbookViewId="0">
      <selection activeCell="L10" sqref="L10"/>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404" t="s">
        <v>840</v>
      </c>
      <c r="B1" s="1405"/>
      <c r="C1" s="1405"/>
      <c r="D1" s="1405"/>
      <c r="E1" s="1405"/>
      <c r="F1" s="1405"/>
      <c r="G1" s="1405"/>
      <c r="H1" s="1405"/>
      <c r="I1" s="1405"/>
      <c r="J1" s="1405"/>
      <c r="K1" s="1405"/>
      <c r="L1" s="1405"/>
      <c r="M1" s="1405"/>
      <c r="N1" s="1405"/>
      <c r="O1" s="1405"/>
      <c r="P1" s="1405"/>
      <c r="Q1" s="1405"/>
      <c r="R1" s="1405"/>
      <c r="S1" s="1405"/>
      <c r="T1" s="1406"/>
      <c r="U1" s="136"/>
      <c r="V1" s="1"/>
      <c r="W1" s="1"/>
    </row>
    <row r="2" spans="1:28" ht="22.35" customHeight="1">
      <c r="A2" s="1360" t="s">
        <v>423</v>
      </c>
      <c r="B2" s="1475"/>
      <c r="C2" s="1528" t="s">
        <v>277</v>
      </c>
      <c r="D2" s="1368" t="s">
        <v>849</v>
      </c>
      <c r="E2" s="1324">
        <v>2021</v>
      </c>
      <c r="F2" s="1324">
        <v>2022</v>
      </c>
      <c r="G2" s="1362">
        <v>2023</v>
      </c>
      <c r="H2" s="1362"/>
      <c r="I2" s="1362"/>
      <c r="J2" s="1362"/>
      <c r="K2" s="1362"/>
      <c r="L2" s="1362"/>
      <c r="M2" s="1362"/>
      <c r="N2" s="1362"/>
      <c r="O2" s="1362"/>
      <c r="P2" s="1362"/>
      <c r="Q2" s="1362">
        <v>2024</v>
      </c>
      <c r="R2" s="1362"/>
      <c r="S2" s="1362"/>
      <c r="T2" s="877"/>
      <c r="U2" s="136"/>
      <c r="V2" s="1"/>
      <c r="W2" s="1"/>
    </row>
    <row r="3" spans="1:28" ht="22.35" customHeight="1">
      <c r="A3" s="1360"/>
      <c r="B3" s="1475"/>
      <c r="C3" s="1529"/>
      <c r="D3" s="1375"/>
      <c r="E3" s="1326"/>
      <c r="F3" s="1324"/>
      <c r="G3" s="799" t="s">
        <v>2</v>
      </c>
      <c r="H3" s="799" t="s">
        <v>3</v>
      </c>
      <c r="I3" s="799" t="s">
        <v>4</v>
      </c>
      <c r="J3" s="799" t="s">
        <v>5</v>
      </c>
      <c r="K3" s="799" t="s">
        <v>6</v>
      </c>
      <c r="L3" s="799" t="s">
        <v>267</v>
      </c>
      <c r="M3" s="911" t="s">
        <v>7</v>
      </c>
      <c r="N3" s="911" t="s">
        <v>13</v>
      </c>
      <c r="O3" s="911" t="s">
        <v>14</v>
      </c>
      <c r="P3" s="911" t="s">
        <v>15</v>
      </c>
      <c r="Q3" s="911" t="s">
        <v>0</v>
      </c>
      <c r="R3" s="911" t="s">
        <v>1</v>
      </c>
      <c r="S3" s="911" t="s">
        <v>916</v>
      </c>
      <c r="T3" s="798"/>
      <c r="U3" s="136"/>
      <c r="V3" s="1"/>
      <c r="W3" s="1"/>
    </row>
    <row r="4" spans="1:28" ht="18.600000000000001" customHeight="1">
      <c r="A4" s="1527" t="s">
        <v>790</v>
      </c>
      <c r="B4" s="1327"/>
      <c r="C4" s="588"/>
      <c r="D4" s="588"/>
      <c r="E4" s="588"/>
      <c r="F4" s="588"/>
      <c r="G4" s="588"/>
      <c r="H4" s="588"/>
      <c r="I4" s="588"/>
      <c r="J4" s="588"/>
      <c r="K4" s="588"/>
      <c r="L4" s="588"/>
      <c r="M4" s="588"/>
      <c r="N4" s="588"/>
      <c r="O4" s="588"/>
      <c r="P4" s="588"/>
      <c r="Q4" s="588"/>
      <c r="R4" s="588"/>
      <c r="S4" s="588"/>
      <c r="T4" s="589"/>
      <c r="U4" s="136"/>
      <c r="V4" s="1"/>
      <c r="W4" s="1"/>
    </row>
    <row r="5" spans="1:28" ht="15">
      <c r="A5" s="180" t="s">
        <v>18</v>
      </c>
      <c r="B5" s="1259" t="s">
        <v>618</v>
      </c>
      <c r="C5" s="205">
        <v>354878.08084633597</v>
      </c>
      <c r="D5" s="205">
        <v>385586.12700525002</v>
      </c>
      <c r="E5" s="205">
        <v>415515.46233572502</v>
      </c>
      <c r="F5" s="205">
        <v>458324.75230679201</v>
      </c>
      <c r="G5" s="205">
        <v>462302.257661101</v>
      </c>
      <c r="H5" s="205">
        <v>462743.17137118097</v>
      </c>
      <c r="I5" s="205">
        <v>472226.39327103202</v>
      </c>
      <c r="J5" s="205">
        <v>473708.18896712398</v>
      </c>
      <c r="K5" s="205">
        <v>480080.63731845201</v>
      </c>
      <c r="L5" s="205">
        <v>482861.86587044498</v>
      </c>
      <c r="M5" s="205">
        <v>480548.37508266099</v>
      </c>
      <c r="N5" s="205">
        <v>485311.88642492797</v>
      </c>
      <c r="O5" s="205">
        <v>493152.789775157</v>
      </c>
      <c r="P5" s="205">
        <v>497658.38934545103</v>
      </c>
      <c r="Q5" s="205">
        <v>495430.74128123501</v>
      </c>
      <c r="R5" s="205">
        <v>496076.42722281499</v>
      </c>
      <c r="S5" s="205">
        <v>504081.25541915698</v>
      </c>
      <c r="T5" s="319"/>
      <c r="U5" s="136"/>
      <c r="V5" s="136"/>
      <c r="W5" s="136"/>
      <c r="X5" s="136">
        <f>S5+S7+S9+S11+S13+S15+S17+S19+S21+S23+S25+S27+S29+S31+S33+S35+S37+S39+S43+S45+S47+S49+S51+S53</f>
        <v>7244637.0354833845</v>
      </c>
      <c r="Y5" s="136"/>
      <c r="Z5" s="136"/>
      <c r="AA5" s="136"/>
      <c r="AB5" s="136"/>
    </row>
    <row r="6" spans="1:28" ht="12.95" customHeight="1">
      <c r="A6" s="180"/>
      <c r="B6" s="1259" t="s">
        <v>788</v>
      </c>
      <c r="C6" s="205">
        <v>4672.1349491459996</v>
      </c>
      <c r="D6" s="205">
        <v>7480.2168705120002</v>
      </c>
      <c r="E6" s="205">
        <v>6518.1696664350002</v>
      </c>
      <c r="F6" s="205">
        <v>6342.2447441880004</v>
      </c>
      <c r="G6" s="205">
        <v>6715.1205153680003</v>
      </c>
      <c r="H6" s="205">
        <v>6983.9728681839997</v>
      </c>
      <c r="I6" s="205">
        <v>9118.1576798469996</v>
      </c>
      <c r="J6" s="205">
        <v>8988.1805191999993</v>
      </c>
      <c r="K6" s="205">
        <v>9507.9432399540001</v>
      </c>
      <c r="L6" s="205">
        <v>9364.1757956780002</v>
      </c>
      <c r="M6" s="205">
        <v>10615.1946391</v>
      </c>
      <c r="N6" s="205">
        <v>11033.146583833</v>
      </c>
      <c r="O6" s="205">
        <v>11289.189955712</v>
      </c>
      <c r="P6" s="205">
        <v>9270.5886593609994</v>
      </c>
      <c r="Q6" s="205">
        <v>10005.000257805001</v>
      </c>
      <c r="R6" s="205">
        <v>10174.306632188</v>
      </c>
      <c r="S6" s="205">
        <v>9736.2824580889992</v>
      </c>
      <c r="T6" s="319"/>
      <c r="U6" s="136"/>
      <c r="V6" s="136"/>
      <c r="W6" s="136"/>
      <c r="X6" s="136">
        <f>S6+S8+S10+S12+S14+S16+S18+S20+S22+S24+S26+S28+S30+S32+S34+S36+S38+S40+S44+S46+S48+S50+S52+S54</f>
        <v>163259.682260567</v>
      </c>
      <c r="Y6" s="136"/>
      <c r="Z6" s="136"/>
      <c r="AA6" s="136"/>
      <c r="AB6" s="136"/>
    </row>
    <row r="7" spans="1:28" ht="12.95" customHeight="1">
      <c r="A7" s="180" t="s">
        <v>19</v>
      </c>
      <c r="B7" s="1259" t="s">
        <v>619</v>
      </c>
      <c r="C7" s="205">
        <v>12136.805884763</v>
      </c>
      <c r="D7" s="205">
        <v>16032.488838286001</v>
      </c>
      <c r="E7" s="205">
        <v>18688.065256338999</v>
      </c>
      <c r="F7" s="205">
        <v>19726.311825487999</v>
      </c>
      <c r="G7" s="205">
        <v>19580.743404076999</v>
      </c>
      <c r="H7" s="205">
        <v>19708.495166137</v>
      </c>
      <c r="I7" s="205">
        <v>19974.046611334001</v>
      </c>
      <c r="J7" s="205">
        <v>20146.811274490999</v>
      </c>
      <c r="K7" s="205">
        <v>20215.201437780001</v>
      </c>
      <c r="L7" s="205">
        <v>20551.716041803</v>
      </c>
      <c r="M7" s="205">
        <v>20729.008167442</v>
      </c>
      <c r="N7" s="205">
        <v>20769.038345746001</v>
      </c>
      <c r="O7" s="205">
        <v>20729.372346372002</v>
      </c>
      <c r="P7" s="205">
        <v>20796.636104051999</v>
      </c>
      <c r="Q7" s="205">
        <v>20549.158963133999</v>
      </c>
      <c r="R7" s="205">
        <v>20465.566659856999</v>
      </c>
      <c r="S7" s="205">
        <v>20731.859367688001</v>
      </c>
      <c r="T7" s="319"/>
      <c r="U7" s="289"/>
      <c r="V7" s="1"/>
      <c r="W7" s="1"/>
    </row>
    <row r="8" spans="1:28" ht="12.95" customHeight="1">
      <c r="A8" s="180"/>
      <c r="B8" s="1259" t="s">
        <v>788</v>
      </c>
      <c r="C8" s="205">
        <v>220.79573190900001</v>
      </c>
      <c r="D8" s="205">
        <v>886.21636500499994</v>
      </c>
      <c r="E8" s="205">
        <v>1053.0890171589999</v>
      </c>
      <c r="F8" s="205">
        <v>1285.705596304</v>
      </c>
      <c r="G8" s="205">
        <v>1351.556631466</v>
      </c>
      <c r="H8" s="205">
        <v>1390.9179232209999</v>
      </c>
      <c r="I8" s="205">
        <v>1415.1088550100001</v>
      </c>
      <c r="J8" s="205">
        <v>1042.541940025</v>
      </c>
      <c r="K8" s="205">
        <v>1096.56671013</v>
      </c>
      <c r="L8" s="205">
        <v>1139.0689726099999</v>
      </c>
      <c r="M8" s="205">
        <v>1104.1193398329999</v>
      </c>
      <c r="N8" s="205">
        <v>1137.41870279</v>
      </c>
      <c r="O8" s="205">
        <v>1136.6482064009999</v>
      </c>
      <c r="P8" s="205">
        <v>1102.2546713700001</v>
      </c>
      <c r="Q8" s="205">
        <v>1169.414003637</v>
      </c>
      <c r="R8" s="205">
        <v>1122.2896781459999</v>
      </c>
      <c r="S8" s="205">
        <v>1153.0233669239999</v>
      </c>
      <c r="T8" s="319"/>
      <c r="U8" s="136"/>
      <c r="V8" s="1"/>
      <c r="W8" s="1"/>
    </row>
    <row r="9" spans="1:28" ht="12.95" customHeight="1">
      <c r="A9" s="180" t="s">
        <v>20</v>
      </c>
      <c r="B9" s="1259" t="s">
        <v>620</v>
      </c>
      <c r="C9" s="205">
        <v>137912.14052407499</v>
      </c>
      <c r="D9" s="205">
        <v>124617.60644618</v>
      </c>
      <c r="E9" s="205">
        <v>153802.936323634</v>
      </c>
      <c r="F9" s="205">
        <v>237390.49386660699</v>
      </c>
      <c r="G9" s="205">
        <v>237222.87982412201</v>
      </c>
      <c r="H9" s="205">
        <v>232251.98443552601</v>
      </c>
      <c r="I9" s="205">
        <v>256405.669952486</v>
      </c>
      <c r="J9" s="205">
        <v>253174.37455666799</v>
      </c>
      <c r="K9" s="205">
        <v>252599.38207049499</v>
      </c>
      <c r="L9" s="205">
        <v>261661.87660921999</v>
      </c>
      <c r="M9" s="205">
        <v>270011.695363103</v>
      </c>
      <c r="N9" s="205">
        <v>280362.476161653</v>
      </c>
      <c r="O9" s="205">
        <v>276584.30295938603</v>
      </c>
      <c r="P9" s="205">
        <v>290468.10902312899</v>
      </c>
      <c r="Q9" s="205">
        <v>298435.93076890201</v>
      </c>
      <c r="R9" s="205">
        <v>299705.14515192498</v>
      </c>
      <c r="S9" s="205">
        <v>307836.65374357998</v>
      </c>
      <c r="T9" s="319"/>
      <c r="U9" s="136"/>
      <c r="V9" s="1"/>
      <c r="W9" s="1"/>
    </row>
    <row r="10" spans="1:28" ht="12.95" customHeight="1">
      <c r="A10" s="183"/>
      <c r="B10" s="1259" t="s">
        <v>788</v>
      </c>
      <c r="C10" s="205">
        <v>6422.5964499749998</v>
      </c>
      <c r="D10" s="205">
        <v>9049.2753602529992</v>
      </c>
      <c r="E10" s="205">
        <v>6799.0427627870004</v>
      </c>
      <c r="F10" s="205">
        <v>5755.082358914</v>
      </c>
      <c r="G10" s="205">
        <v>5470.213668544</v>
      </c>
      <c r="H10" s="205">
        <v>5260.6413582759997</v>
      </c>
      <c r="I10" s="205">
        <v>5401.0487729280003</v>
      </c>
      <c r="J10" s="205">
        <v>6109.5415191379998</v>
      </c>
      <c r="K10" s="205">
        <v>5766.9100369030002</v>
      </c>
      <c r="L10" s="205">
        <v>5945.5999596969996</v>
      </c>
      <c r="M10" s="205">
        <v>5739.5391760780003</v>
      </c>
      <c r="N10" s="205">
        <v>3680.546080992</v>
      </c>
      <c r="O10" s="205">
        <v>3690.2311501859999</v>
      </c>
      <c r="P10" s="205">
        <v>3564.3408005810002</v>
      </c>
      <c r="Q10" s="205">
        <v>3769.743866027</v>
      </c>
      <c r="R10" s="205">
        <v>3730.0973548030001</v>
      </c>
      <c r="S10" s="205">
        <v>3813.9834584099999</v>
      </c>
      <c r="T10" s="319"/>
      <c r="U10" s="136"/>
      <c r="V10" s="1"/>
      <c r="W10" s="1"/>
    </row>
    <row r="11" spans="1:28" ht="12.95" customHeight="1">
      <c r="A11" s="180" t="s">
        <v>22</v>
      </c>
      <c r="B11" s="1259" t="s">
        <v>621</v>
      </c>
      <c r="C11" s="205">
        <v>899088.34683477099</v>
      </c>
      <c r="D11" s="205">
        <v>893641.68021798797</v>
      </c>
      <c r="E11" s="205">
        <v>951108.93325318198</v>
      </c>
      <c r="F11" s="205">
        <v>1067006.0924638601</v>
      </c>
      <c r="G11" s="205">
        <v>1034106.82235097</v>
      </c>
      <c r="H11" s="205">
        <v>1037664.2031554501</v>
      </c>
      <c r="I11" s="205">
        <v>1051678.71239121</v>
      </c>
      <c r="J11" s="205">
        <v>1060254.71302801</v>
      </c>
      <c r="K11" s="205">
        <v>1060754.4140510799</v>
      </c>
      <c r="L11" s="205">
        <v>1065125.18274728</v>
      </c>
      <c r="M11" s="205">
        <v>1080434.51284516</v>
      </c>
      <c r="N11" s="205">
        <v>1102955.0203857</v>
      </c>
      <c r="O11" s="205">
        <v>1105700.34802659</v>
      </c>
      <c r="P11" s="205">
        <v>1117339.7355261701</v>
      </c>
      <c r="Q11" s="205">
        <v>1104256.49083076</v>
      </c>
      <c r="R11" s="205">
        <v>1101414.9452630901</v>
      </c>
      <c r="S11" s="205">
        <v>1128541.13942741</v>
      </c>
      <c r="T11" s="319"/>
      <c r="U11" s="136"/>
      <c r="V11" s="1"/>
      <c r="W11" s="1"/>
    </row>
    <row r="12" spans="1:28" ht="12.95" customHeight="1">
      <c r="A12" s="180"/>
      <c r="B12" s="1259" t="s">
        <v>788</v>
      </c>
      <c r="C12" s="205">
        <v>22723.691190968999</v>
      </c>
      <c r="D12" s="205">
        <v>40897.997443273998</v>
      </c>
      <c r="E12" s="205">
        <v>49247.802670220997</v>
      </c>
      <c r="F12" s="205">
        <v>40183.840096410997</v>
      </c>
      <c r="G12" s="205">
        <v>41292.173768797998</v>
      </c>
      <c r="H12" s="205">
        <v>40898.430338468999</v>
      </c>
      <c r="I12" s="205">
        <v>39390.166803510001</v>
      </c>
      <c r="J12" s="205">
        <v>38917.284648469999</v>
      </c>
      <c r="K12" s="205">
        <v>37353.045779512002</v>
      </c>
      <c r="L12" s="205">
        <v>37355.936671167998</v>
      </c>
      <c r="M12" s="205">
        <v>38846.344315219998</v>
      </c>
      <c r="N12" s="205">
        <v>39263.803823743998</v>
      </c>
      <c r="O12" s="205">
        <v>38151.888746317003</v>
      </c>
      <c r="P12" s="205">
        <v>36383.078877966</v>
      </c>
      <c r="Q12" s="205">
        <v>36456.479202709001</v>
      </c>
      <c r="R12" s="205">
        <v>35569.151109585997</v>
      </c>
      <c r="S12" s="205">
        <v>36310.405502775</v>
      </c>
      <c r="T12" s="319"/>
      <c r="U12" s="136"/>
      <c r="V12" s="1"/>
      <c r="W12" s="1"/>
    </row>
    <row r="13" spans="1:28" ht="12.95" customHeight="1">
      <c r="A13" s="180" t="s">
        <v>23</v>
      </c>
      <c r="B13" s="1259" t="s">
        <v>622</v>
      </c>
      <c r="C13" s="205">
        <v>170189.765262195</v>
      </c>
      <c r="D13" s="205">
        <v>168880.99940809599</v>
      </c>
      <c r="E13" s="205">
        <v>159700.874665321</v>
      </c>
      <c r="F13" s="205">
        <v>162326.66929654201</v>
      </c>
      <c r="G13" s="205">
        <v>151455.723243824</v>
      </c>
      <c r="H13" s="205">
        <v>146491.703442987</v>
      </c>
      <c r="I13" s="205">
        <v>154846.527409815</v>
      </c>
      <c r="J13" s="205">
        <v>157302.61249588101</v>
      </c>
      <c r="K13" s="205">
        <v>162151.108241187</v>
      </c>
      <c r="L13" s="205">
        <v>165188.83033699499</v>
      </c>
      <c r="M13" s="205">
        <v>173100.112051837</v>
      </c>
      <c r="N13" s="205">
        <v>168057.405588344</v>
      </c>
      <c r="O13" s="205">
        <v>175612.011974397</v>
      </c>
      <c r="P13" s="205">
        <v>183958.60327416999</v>
      </c>
      <c r="Q13" s="205">
        <v>187612.24647086801</v>
      </c>
      <c r="R13" s="205">
        <v>186266.21469270301</v>
      </c>
      <c r="S13" s="205">
        <v>188931.396200966</v>
      </c>
      <c r="T13" s="319"/>
      <c r="U13" s="136"/>
      <c r="V13" s="1"/>
      <c r="W13" s="1"/>
    </row>
    <row r="14" spans="1:28" ht="12.95" customHeight="1">
      <c r="A14" s="180"/>
      <c r="B14" s="1259" t="s">
        <v>788</v>
      </c>
      <c r="C14" s="205">
        <v>2259.337686334</v>
      </c>
      <c r="D14" s="205">
        <v>2091.1723947830001</v>
      </c>
      <c r="E14" s="205">
        <v>1668.385483562</v>
      </c>
      <c r="F14" s="205">
        <v>760.90991921800003</v>
      </c>
      <c r="G14" s="205">
        <v>708.20853044099999</v>
      </c>
      <c r="H14" s="205">
        <v>688.17841847399995</v>
      </c>
      <c r="I14" s="205">
        <v>695.714432816</v>
      </c>
      <c r="J14" s="205">
        <v>715.25269553800001</v>
      </c>
      <c r="K14" s="205">
        <v>708.56865973499998</v>
      </c>
      <c r="L14" s="205">
        <v>702.60579169799996</v>
      </c>
      <c r="M14" s="205">
        <v>699.93380354099997</v>
      </c>
      <c r="N14" s="205">
        <v>706.26339510299999</v>
      </c>
      <c r="O14" s="205">
        <v>691.39110669700005</v>
      </c>
      <c r="P14" s="205">
        <v>663.93197590099999</v>
      </c>
      <c r="Q14" s="205">
        <v>501.32895511200002</v>
      </c>
      <c r="R14" s="205">
        <v>304.45632342599998</v>
      </c>
      <c r="S14" s="205">
        <v>293.14989092299999</v>
      </c>
      <c r="T14" s="319"/>
      <c r="U14" s="136"/>
      <c r="V14" s="1"/>
      <c r="W14" s="1"/>
    </row>
    <row r="15" spans="1:28" ht="12.95" customHeight="1">
      <c r="A15" s="180" t="s">
        <v>24</v>
      </c>
      <c r="B15" s="1259" t="s">
        <v>575</v>
      </c>
      <c r="C15" s="205">
        <v>316096.76630856801</v>
      </c>
      <c r="D15" s="205">
        <v>376473.22696046601</v>
      </c>
      <c r="E15" s="205">
        <v>380381.05095720902</v>
      </c>
      <c r="F15" s="205">
        <v>396583.36550566799</v>
      </c>
      <c r="G15" s="205">
        <v>403520.41534259001</v>
      </c>
      <c r="H15" s="205">
        <v>403946.07571943302</v>
      </c>
      <c r="I15" s="205">
        <v>395677.80915469601</v>
      </c>
      <c r="J15" s="205">
        <v>403107.78434582899</v>
      </c>
      <c r="K15" s="205">
        <v>400444.56796596298</v>
      </c>
      <c r="L15" s="205">
        <v>394051.615485713</v>
      </c>
      <c r="M15" s="205">
        <v>399719.40144309303</v>
      </c>
      <c r="N15" s="205">
        <v>394762.95801251201</v>
      </c>
      <c r="O15" s="205">
        <v>394971.51776692999</v>
      </c>
      <c r="P15" s="205">
        <v>395097.39908172801</v>
      </c>
      <c r="Q15" s="205">
        <v>384170.34271857003</v>
      </c>
      <c r="R15" s="205">
        <v>386576.76266541402</v>
      </c>
      <c r="S15" s="205">
        <v>390063.67908035603</v>
      </c>
      <c r="T15" s="319"/>
      <c r="U15" s="136"/>
      <c r="V15" s="1"/>
      <c r="W15" s="1"/>
    </row>
    <row r="16" spans="1:28" ht="12.95" customHeight="1">
      <c r="A16" s="183"/>
      <c r="B16" s="1259" t="s">
        <v>788</v>
      </c>
      <c r="C16" s="205">
        <v>9918.5477886730005</v>
      </c>
      <c r="D16" s="205">
        <v>12973.268999507</v>
      </c>
      <c r="E16" s="205">
        <v>13755.205916875</v>
      </c>
      <c r="F16" s="205">
        <v>14079.914233571</v>
      </c>
      <c r="G16" s="205">
        <v>14215.071046285</v>
      </c>
      <c r="H16" s="205">
        <v>14975.620975088001</v>
      </c>
      <c r="I16" s="205">
        <v>14716.632223815001</v>
      </c>
      <c r="J16" s="205">
        <v>14669.165660578001</v>
      </c>
      <c r="K16" s="205">
        <v>15799.126350005999</v>
      </c>
      <c r="L16" s="205">
        <v>15452.501261424</v>
      </c>
      <c r="M16" s="205">
        <v>14128.532595975999</v>
      </c>
      <c r="N16" s="205">
        <v>15205.017637700001</v>
      </c>
      <c r="O16" s="205">
        <v>15145.908537380001</v>
      </c>
      <c r="P16" s="205">
        <v>14283.992055733001</v>
      </c>
      <c r="Q16" s="205">
        <v>15053.402310062</v>
      </c>
      <c r="R16" s="205">
        <v>15078.683989126999</v>
      </c>
      <c r="S16" s="205">
        <v>14674.538822594999</v>
      </c>
      <c r="T16" s="319"/>
      <c r="U16" s="136"/>
      <c r="V16" s="1"/>
      <c r="W16" s="1"/>
    </row>
    <row r="17" spans="1:20" ht="12.95" customHeight="1">
      <c r="A17" s="180" t="s">
        <v>25</v>
      </c>
      <c r="B17" s="1259" t="s">
        <v>623</v>
      </c>
      <c r="C17" s="70">
        <v>975994.64644901</v>
      </c>
      <c r="D17" s="70">
        <v>942187.63395832095</v>
      </c>
      <c r="E17" s="70">
        <v>974420.27545480896</v>
      </c>
      <c r="F17" s="70">
        <v>1043911.84822006</v>
      </c>
      <c r="G17" s="70">
        <v>1052202.61516515</v>
      </c>
      <c r="H17" s="70">
        <v>1054634.6284030699</v>
      </c>
      <c r="I17" s="70">
        <v>1066840.1851719201</v>
      </c>
      <c r="J17" s="70">
        <v>1083327.8845442301</v>
      </c>
      <c r="K17" s="70">
        <v>1091229.4421125399</v>
      </c>
      <c r="L17" s="70">
        <v>1100822.0425021199</v>
      </c>
      <c r="M17" s="70">
        <v>1105802.3047309101</v>
      </c>
      <c r="N17" s="70">
        <v>1110843.03119236</v>
      </c>
      <c r="O17" s="70">
        <v>1125871.5484784199</v>
      </c>
      <c r="P17" s="70">
        <v>1139156.5708735301</v>
      </c>
      <c r="Q17" s="70">
        <v>1115478.2844782299</v>
      </c>
      <c r="R17" s="70">
        <v>1135754.98222206</v>
      </c>
      <c r="S17" s="70">
        <v>1166722.5357255901</v>
      </c>
      <c r="T17" s="375"/>
    </row>
    <row r="18" spans="1:20" ht="12.95" customHeight="1">
      <c r="A18" s="180"/>
      <c r="B18" s="1259" t="s">
        <v>788</v>
      </c>
      <c r="C18" s="205">
        <v>35285.436337774998</v>
      </c>
      <c r="D18" s="205">
        <v>41784.466191633001</v>
      </c>
      <c r="E18" s="205">
        <v>39728.205812007</v>
      </c>
      <c r="F18" s="205">
        <v>37665.976059742999</v>
      </c>
      <c r="G18" s="205">
        <v>40251.328849475001</v>
      </c>
      <c r="H18" s="205">
        <v>40392.157906601999</v>
      </c>
      <c r="I18" s="205">
        <v>41340.190841581003</v>
      </c>
      <c r="J18" s="205">
        <v>38697.318080903999</v>
      </c>
      <c r="K18" s="205">
        <v>41959.473953706001</v>
      </c>
      <c r="L18" s="205">
        <v>42899.711427558999</v>
      </c>
      <c r="M18" s="205">
        <v>40776.804220986</v>
      </c>
      <c r="N18" s="205">
        <v>40506.184360892003</v>
      </c>
      <c r="O18" s="205">
        <v>39656.204170994002</v>
      </c>
      <c r="P18" s="205">
        <v>37217.230885249999</v>
      </c>
      <c r="Q18" s="205">
        <v>40234.234289020002</v>
      </c>
      <c r="R18" s="205">
        <v>40384.856554341</v>
      </c>
      <c r="S18" s="205">
        <v>39602.273208277998</v>
      </c>
      <c r="T18" s="319"/>
    </row>
    <row r="19" spans="1:20" ht="24">
      <c r="A19" s="180" t="s">
        <v>26</v>
      </c>
      <c r="B19" s="1259" t="s">
        <v>624</v>
      </c>
      <c r="C19" s="205">
        <v>99751.171752131995</v>
      </c>
      <c r="D19" s="205">
        <v>116182.950679933</v>
      </c>
      <c r="E19" s="205">
        <v>120741.30781102199</v>
      </c>
      <c r="F19" s="205">
        <v>123620.426494222</v>
      </c>
      <c r="G19" s="205">
        <v>122699.171510459</v>
      </c>
      <c r="H19" s="205">
        <v>122244.866861717</v>
      </c>
      <c r="I19" s="205">
        <v>122378.157152024</v>
      </c>
      <c r="J19" s="205">
        <v>122921.487813906</v>
      </c>
      <c r="K19" s="205">
        <v>122778.12720443599</v>
      </c>
      <c r="L19" s="205">
        <v>127379.525546677</v>
      </c>
      <c r="M19" s="205">
        <v>128201.35910996</v>
      </c>
      <c r="N19" s="205">
        <v>129074.17828741499</v>
      </c>
      <c r="O19" s="205">
        <v>129574.62290653901</v>
      </c>
      <c r="P19" s="205">
        <v>130792.93214926901</v>
      </c>
      <c r="Q19" s="205">
        <v>129909.773105075</v>
      </c>
      <c r="R19" s="205">
        <v>130118.72582609901</v>
      </c>
      <c r="S19" s="205">
        <v>129883.357650776</v>
      </c>
      <c r="T19" s="319"/>
    </row>
    <row r="20" spans="1:20" ht="15">
      <c r="A20" s="180"/>
      <c r="B20" s="1259" t="s">
        <v>788</v>
      </c>
      <c r="C20" s="205">
        <v>5515.5109003349999</v>
      </c>
      <c r="D20" s="205">
        <v>6257.808395557</v>
      </c>
      <c r="E20" s="205">
        <v>7652.9562637910003</v>
      </c>
      <c r="F20" s="205">
        <v>6635.6923514489999</v>
      </c>
      <c r="G20" s="205">
        <v>5783.3599321450001</v>
      </c>
      <c r="H20" s="205">
        <v>5350.7022840469999</v>
      </c>
      <c r="I20" s="205">
        <v>4668.3919865380003</v>
      </c>
      <c r="J20" s="205">
        <v>4442.6949699030001</v>
      </c>
      <c r="K20" s="205">
        <v>4636.9149212989996</v>
      </c>
      <c r="L20" s="205">
        <v>4495.0645305480002</v>
      </c>
      <c r="M20" s="205">
        <v>4511.4103426199999</v>
      </c>
      <c r="N20" s="205">
        <v>4503.8292347679999</v>
      </c>
      <c r="O20" s="205">
        <v>4348.0066042919998</v>
      </c>
      <c r="P20" s="205">
        <v>3879.9345904480001</v>
      </c>
      <c r="Q20" s="205">
        <v>4268.2532343900002</v>
      </c>
      <c r="R20" s="205">
        <v>4338.2898730589995</v>
      </c>
      <c r="S20" s="205">
        <v>4290.581976859</v>
      </c>
      <c r="T20" s="319"/>
    </row>
    <row r="21" spans="1:20" ht="24">
      <c r="A21" s="180" t="s">
        <v>27</v>
      </c>
      <c r="B21" s="1259" t="s">
        <v>650</v>
      </c>
      <c r="C21" s="205">
        <v>217322.821490534</v>
      </c>
      <c r="D21" s="205">
        <v>266188.90328547498</v>
      </c>
      <c r="E21" s="205">
        <v>306242.33528581</v>
      </c>
      <c r="F21" s="205">
        <v>313052.44030531798</v>
      </c>
      <c r="G21" s="205">
        <v>303264.82111996098</v>
      </c>
      <c r="H21" s="205">
        <v>314544.79190037202</v>
      </c>
      <c r="I21" s="205">
        <v>334331.03542056598</v>
      </c>
      <c r="J21" s="205">
        <v>343185.40197038301</v>
      </c>
      <c r="K21" s="205">
        <v>341978.49027374299</v>
      </c>
      <c r="L21" s="205">
        <v>339109.65974748897</v>
      </c>
      <c r="M21" s="205">
        <v>354560.97716765001</v>
      </c>
      <c r="N21" s="205">
        <v>359859.60511388001</v>
      </c>
      <c r="O21" s="205">
        <v>364071.03057490097</v>
      </c>
      <c r="P21" s="205">
        <v>373418.972274934</v>
      </c>
      <c r="Q21" s="205">
        <v>375223.00442181202</v>
      </c>
      <c r="R21" s="205">
        <v>374420.74000334198</v>
      </c>
      <c r="S21" s="205">
        <v>387437.15814309602</v>
      </c>
      <c r="T21" s="319"/>
    </row>
    <row r="22" spans="1:20" ht="12" customHeight="1">
      <c r="A22" s="180"/>
      <c r="B22" s="1259" t="s">
        <v>788</v>
      </c>
      <c r="C22" s="205">
        <v>5825.4107223569999</v>
      </c>
      <c r="D22" s="205">
        <v>5739.1400492350003</v>
      </c>
      <c r="E22" s="205">
        <v>6347.1755416489996</v>
      </c>
      <c r="F22" s="205">
        <v>5115.6691105279997</v>
      </c>
      <c r="G22" s="205">
        <v>3921.1686117740001</v>
      </c>
      <c r="H22" s="205">
        <v>3990.405579365</v>
      </c>
      <c r="I22" s="205">
        <v>3841.8417304330001</v>
      </c>
      <c r="J22" s="205">
        <v>3758.7696193380002</v>
      </c>
      <c r="K22" s="205">
        <v>3759.727339047</v>
      </c>
      <c r="L22" s="205">
        <v>3805.8298894770001</v>
      </c>
      <c r="M22" s="205">
        <v>3657.3780902509998</v>
      </c>
      <c r="N22" s="205">
        <v>3463.2279783469999</v>
      </c>
      <c r="O22" s="205">
        <v>3687.5961403189999</v>
      </c>
      <c r="P22" s="205">
        <v>3772.7169067340001</v>
      </c>
      <c r="Q22" s="205">
        <v>4085.6137564579999</v>
      </c>
      <c r="R22" s="205">
        <v>4091.0549872380002</v>
      </c>
      <c r="S22" s="205">
        <v>4080.0300868320001</v>
      </c>
      <c r="T22" s="319"/>
    </row>
    <row r="23" spans="1:20" ht="12" customHeight="1">
      <c r="A23" s="180" t="s">
        <v>28</v>
      </c>
      <c r="B23" s="1259" t="s">
        <v>626</v>
      </c>
      <c r="C23" s="205">
        <v>244486.450499264</v>
      </c>
      <c r="D23" s="205">
        <v>216297.19334924899</v>
      </c>
      <c r="E23" s="205">
        <v>224713.73087635799</v>
      </c>
      <c r="F23" s="205">
        <v>305786.76668722602</v>
      </c>
      <c r="G23" s="205">
        <v>318210.70482157398</v>
      </c>
      <c r="H23" s="205">
        <v>319276.00335872202</v>
      </c>
      <c r="I23" s="205">
        <v>330276.98984758102</v>
      </c>
      <c r="J23" s="205">
        <v>334369.30910031102</v>
      </c>
      <c r="K23" s="205">
        <v>327650.41129061102</v>
      </c>
      <c r="L23" s="205">
        <v>331948.95486414898</v>
      </c>
      <c r="M23" s="205">
        <v>345689.218724059</v>
      </c>
      <c r="N23" s="205">
        <v>343946.45717191801</v>
      </c>
      <c r="O23" s="205">
        <v>346425.33437191002</v>
      </c>
      <c r="P23" s="205">
        <v>369667.50692609302</v>
      </c>
      <c r="Q23" s="205">
        <v>364088.306621995</v>
      </c>
      <c r="R23" s="205">
        <v>377007.43775645498</v>
      </c>
      <c r="S23" s="205">
        <v>410520.38090224599</v>
      </c>
      <c r="T23" s="319"/>
    </row>
    <row r="24" spans="1:20" ht="12" customHeight="1">
      <c r="A24" s="180"/>
      <c r="B24" s="1259" t="s">
        <v>788</v>
      </c>
      <c r="C24" s="205">
        <v>2863.3991305119998</v>
      </c>
      <c r="D24" s="205">
        <v>1088.6251731689999</v>
      </c>
      <c r="E24" s="205">
        <v>2925.0268687829998</v>
      </c>
      <c r="F24" s="205">
        <v>2247.7779354630002</v>
      </c>
      <c r="G24" s="205">
        <v>1884.6313511349999</v>
      </c>
      <c r="H24" s="205">
        <v>1810.2938127069999</v>
      </c>
      <c r="I24" s="205">
        <v>1837.5289743630001</v>
      </c>
      <c r="J24" s="205">
        <v>1826.150638755</v>
      </c>
      <c r="K24" s="205">
        <v>1863.490700332</v>
      </c>
      <c r="L24" s="205">
        <v>1949.5796033700001</v>
      </c>
      <c r="M24" s="205">
        <v>1943.157951719</v>
      </c>
      <c r="N24" s="205">
        <v>1923.892136126</v>
      </c>
      <c r="O24" s="205">
        <v>1918.1871101470001</v>
      </c>
      <c r="P24" s="205">
        <v>1622.961529336</v>
      </c>
      <c r="Q24" s="205">
        <v>1743.9342955709999</v>
      </c>
      <c r="R24" s="205">
        <v>1937.5197594169999</v>
      </c>
      <c r="S24" s="205">
        <v>1952.514860727</v>
      </c>
      <c r="T24" s="319"/>
    </row>
    <row r="25" spans="1:20" ht="27.75" customHeight="1">
      <c r="A25" s="180" t="s">
        <v>119</v>
      </c>
      <c r="B25" s="1259" t="s">
        <v>627</v>
      </c>
      <c r="C25" s="205">
        <v>248217.786773573</v>
      </c>
      <c r="D25" s="205">
        <v>259978.422006473</v>
      </c>
      <c r="E25" s="205">
        <v>265315.15393528203</v>
      </c>
      <c r="F25" s="205">
        <v>314583.70625411702</v>
      </c>
      <c r="G25" s="205">
        <v>318857.03655059502</v>
      </c>
      <c r="H25" s="205">
        <v>318087.28791610402</v>
      </c>
      <c r="I25" s="205">
        <v>323519.91189820197</v>
      </c>
      <c r="J25" s="205">
        <v>334331.720964042</v>
      </c>
      <c r="K25" s="205">
        <v>338723.279264046</v>
      </c>
      <c r="L25" s="205">
        <v>340680.97648848401</v>
      </c>
      <c r="M25" s="205">
        <v>345145.63245764002</v>
      </c>
      <c r="N25" s="205">
        <v>347336.55759396299</v>
      </c>
      <c r="O25" s="205">
        <v>349332.24557057401</v>
      </c>
      <c r="P25" s="205">
        <v>356071.24618498399</v>
      </c>
      <c r="Q25" s="205">
        <v>359555.65391856403</v>
      </c>
      <c r="R25" s="205">
        <v>351534.845075319</v>
      </c>
      <c r="S25" s="205">
        <v>354262.43110898201</v>
      </c>
      <c r="T25" s="319"/>
    </row>
    <row r="26" spans="1:20" ht="12" customHeight="1">
      <c r="A26" s="180"/>
      <c r="B26" s="1259" t="s">
        <v>788</v>
      </c>
      <c r="C26" s="205">
        <v>4606.0180321130001</v>
      </c>
      <c r="D26" s="205">
        <v>8047.7535078199999</v>
      </c>
      <c r="E26" s="205">
        <v>7413.9636423230004</v>
      </c>
      <c r="F26" s="205">
        <v>6284.1058919139996</v>
      </c>
      <c r="G26" s="205">
        <v>5908.0510871890001</v>
      </c>
      <c r="H26" s="205">
        <v>6455.6794873190001</v>
      </c>
      <c r="I26" s="205">
        <v>7015.4695452059996</v>
      </c>
      <c r="J26" s="205">
        <v>7368.51573912</v>
      </c>
      <c r="K26" s="205">
        <v>7948.3017705020002</v>
      </c>
      <c r="L26" s="205">
        <v>7359.6211443000002</v>
      </c>
      <c r="M26" s="205">
        <v>7287.6321363200004</v>
      </c>
      <c r="N26" s="205">
        <v>8009.4852144249999</v>
      </c>
      <c r="O26" s="205">
        <v>7639.9945170720002</v>
      </c>
      <c r="P26" s="205">
        <v>6598.8564366480005</v>
      </c>
      <c r="Q26" s="205">
        <v>9432.7113161790003</v>
      </c>
      <c r="R26" s="205">
        <v>10041.032354729001</v>
      </c>
      <c r="S26" s="205">
        <v>7589.058797963</v>
      </c>
      <c r="T26" s="319"/>
    </row>
    <row r="27" spans="1:20" ht="24">
      <c r="A27" s="180" t="s">
        <v>81</v>
      </c>
      <c r="B27" s="1259" t="s">
        <v>628</v>
      </c>
      <c r="C27" s="205">
        <v>25068.059434772</v>
      </c>
      <c r="D27" s="205">
        <v>30887.191125066998</v>
      </c>
      <c r="E27" s="205">
        <v>34272.383092313001</v>
      </c>
      <c r="F27" s="205">
        <v>43828.970550225997</v>
      </c>
      <c r="G27" s="205">
        <v>42799.731044631997</v>
      </c>
      <c r="H27" s="205">
        <v>42744.376917813002</v>
      </c>
      <c r="I27" s="205">
        <v>44245.635616006002</v>
      </c>
      <c r="J27" s="205">
        <v>48208.939816370003</v>
      </c>
      <c r="K27" s="205">
        <v>50093.503679829002</v>
      </c>
      <c r="L27" s="205">
        <v>51928.365274374999</v>
      </c>
      <c r="M27" s="205">
        <v>54197.562520302999</v>
      </c>
      <c r="N27" s="205">
        <v>57717.259046416002</v>
      </c>
      <c r="O27" s="205">
        <v>57939.359852567002</v>
      </c>
      <c r="P27" s="205">
        <v>65292.341425156999</v>
      </c>
      <c r="Q27" s="205">
        <v>66054.416982626004</v>
      </c>
      <c r="R27" s="205">
        <v>64839.244745896001</v>
      </c>
      <c r="S27" s="205">
        <v>66283.039640285002</v>
      </c>
      <c r="T27" s="319"/>
    </row>
    <row r="28" spans="1:20" ht="15">
      <c r="A28" s="180"/>
      <c r="B28" s="1259" t="s">
        <v>788</v>
      </c>
      <c r="C28" s="205">
        <v>3.476120694</v>
      </c>
      <c r="D28" s="205">
        <v>3.803432769</v>
      </c>
      <c r="E28" s="205">
        <v>3.2027517059999999</v>
      </c>
      <c r="F28" s="205">
        <v>7.6345655999999998E-2</v>
      </c>
      <c r="G28" s="205">
        <v>0.63863115699999995</v>
      </c>
      <c r="H28" s="205">
        <v>0.84190651400000005</v>
      </c>
      <c r="I28" s="205">
        <v>1.1778053690000001</v>
      </c>
      <c r="J28" s="205">
        <v>1.256543671</v>
      </c>
      <c r="K28" s="205">
        <v>1.1838409700000001</v>
      </c>
      <c r="L28" s="205">
        <v>1.014647477</v>
      </c>
      <c r="M28" s="205">
        <v>0.73803332700000002</v>
      </c>
      <c r="N28" s="205">
        <v>0.71962126500000001</v>
      </c>
      <c r="O28" s="205">
        <v>0.73778669100000005</v>
      </c>
      <c r="P28" s="205">
        <v>1.1215222250000001</v>
      </c>
      <c r="Q28" s="205">
        <v>1.4570100429999999</v>
      </c>
      <c r="R28" s="205">
        <v>4.1921312510000002</v>
      </c>
      <c r="S28" s="205">
        <v>4.0898340539999998</v>
      </c>
      <c r="T28" s="319"/>
    </row>
    <row r="29" spans="1:20" ht="15">
      <c r="A29" s="180" t="s">
        <v>82</v>
      </c>
      <c r="B29" s="1259" t="s">
        <v>629</v>
      </c>
      <c r="C29" s="205">
        <v>12322.445955851001</v>
      </c>
      <c r="D29" s="205">
        <v>13593.938113730999</v>
      </c>
      <c r="E29" s="205">
        <v>13990.441974048999</v>
      </c>
      <c r="F29" s="205">
        <v>14893.251088043</v>
      </c>
      <c r="G29" s="205">
        <v>14886.545482240999</v>
      </c>
      <c r="H29" s="205">
        <v>15131.191557991</v>
      </c>
      <c r="I29" s="205">
        <v>15573.720575947</v>
      </c>
      <c r="J29" s="205">
        <v>15704.031349004999</v>
      </c>
      <c r="K29" s="205">
        <v>15745.908031110001</v>
      </c>
      <c r="L29" s="205">
        <v>15939.533904170001</v>
      </c>
      <c r="M29" s="205">
        <v>16044.258894408</v>
      </c>
      <c r="N29" s="205">
        <v>16249.290872349</v>
      </c>
      <c r="O29" s="205">
        <v>16575.943877448</v>
      </c>
      <c r="P29" s="205">
        <v>16876.958019027999</v>
      </c>
      <c r="Q29" s="205">
        <v>16974.728083596001</v>
      </c>
      <c r="R29" s="205">
        <v>17115.325579339002</v>
      </c>
      <c r="S29" s="205">
        <v>17118.090599569001</v>
      </c>
      <c r="T29" s="319"/>
    </row>
    <row r="30" spans="1:20" ht="15">
      <c r="A30" s="180"/>
      <c r="B30" s="1259" t="s">
        <v>788</v>
      </c>
      <c r="C30" s="205">
        <v>100.47430231600001</v>
      </c>
      <c r="D30" s="205">
        <v>244.261748428</v>
      </c>
      <c r="E30" s="205">
        <v>211.210172572</v>
      </c>
      <c r="F30" s="205">
        <v>257.99045660600001</v>
      </c>
      <c r="G30" s="205">
        <v>281.67755524</v>
      </c>
      <c r="H30" s="205">
        <v>283.97606954299999</v>
      </c>
      <c r="I30" s="205">
        <v>283.403109997</v>
      </c>
      <c r="J30" s="205">
        <v>278.04645050800002</v>
      </c>
      <c r="K30" s="205">
        <v>283.869248782</v>
      </c>
      <c r="L30" s="205">
        <v>252.014234741</v>
      </c>
      <c r="M30" s="205">
        <v>255.665577439</v>
      </c>
      <c r="N30" s="205">
        <v>227.18704546699999</v>
      </c>
      <c r="O30" s="205">
        <v>227.64988288500001</v>
      </c>
      <c r="P30" s="205">
        <v>228.11035196099999</v>
      </c>
      <c r="Q30" s="205">
        <v>242.96021824900001</v>
      </c>
      <c r="R30" s="205">
        <v>254.94917942699999</v>
      </c>
      <c r="S30" s="205">
        <v>237.39842183100001</v>
      </c>
      <c r="T30" s="319"/>
    </row>
    <row r="31" spans="1:20" ht="15">
      <c r="A31" s="180" t="s">
        <v>83</v>
      </c>
      <c r="B31" s="1259" t="s">
        <v>630</v>
      </c>
      <c r="C31" s="205">
        <v>22698.384361263001</v>
      </c>
      <c r="D31" s="205">
        <v>28262.167070762</v>
      </c>
      <c r="E31" s="205">
        <v>28513.088387738</v>
      </c>
      <c r="F31" s="205">
        <v>31521.680111925001</v>
      </c>
      <c r="G31" s="205">
        <v>32309.90001266</v>
      </c>
      <c r="H31" s="205">
        <v>33099.336585997997</v>
      </c>
      <c r="I31" s="205">
        <v>33824.073917185</v>
      </c>
      <c r="J31" s="205">
        <v>34450.015521551999</v>
      </c>
      <c r="K31" s="205">
        <v>34407.706126222001</v>
      </c>
      <c r="L31" s="205">
        <v>34945.022046846003</v>
      </c>
      <c r="M31" s="205">
        <v>36583.141355590997</v>
      </c>
      <c r="N31" s="205">
        <v>36786.742573180003</v>
      </c>
      <c r="O31" s="205">
        <v>36412.609699961002</v>
      </c>
      <c r="P31" s="205">
        <v>37410.078893053003</v>
      </c>
      <c r="Q31" s="205">
        <v>37127.629737927004</v>
      </c>
      <c r="R31" s="205">
        <v>37486.988495168</v>
      </c>
      <c r="S31" s="205">
        <v>37983.902800778</v>
      </c>
      <c r="T31" s="319"/>
    </row>
    <row r="32" spans="1:20" ht="15">
      <c r="A32" s="180"/>
      <c r="B32" s="1259" t="s">
        <v>788</v>
      </c>
      <c r="C32" s="205">
        <v>381.48070697499998</v>
      </c>
      <c r="D32" s="205">
        <v>382.24828478199998</v>
      </c>
      <c r="E32" s="205">
        <v>171.064188153</v>
      </c>
      <c r="F32" s="205">
        <v>234.34216997999999</v>
      </c>
      <c r="G32" s="205">
        <v>270.236225526</v>
      </c>
      <c r="H32" s="205">
        <v>282.74099144600001</v>
      </c>
      <c r="I32" s="205">
        <v>294.23441315899998</v>
      </c>
      <c r="J32" s="205">
        <v>271.32900351400002</v>
      </c>
      <c r="K32" s="205">
        <v>297.02717456599999</v>
      </c>
      <c r="L32" s="205">
        <v>298.95258894900002</v>
      </c>
      <c r="M32" s="205">
        <v>310.00353124499998</v>
      </c>
      <c r="N32" s="205">
        <v>326.484678503</v>
      </c>
      <c r="O32" s="205">
        <v>321.74192887200002</v>
      </c>
      <c r="P32" s="205">
        <v>455.56627905599998</v>
      </c>
      <c r="Q32" s="205">
        <v>331.20189553500001</v>
      </c>
      <c r="R32" s="205">
        <v>344.76973500700001</v>
      </c>
      <c r="S32" s="205">
        <v>349.66064614999999</v>
      </c>
      <c r="T32" s="319"/>
    </row>
    <row r="33" spans="1:20" ht="24.2" customHeight="1">
      <c r="A33" s="180" t="s">
        <v>84</v>
      </c>
      <c r="B33" s="1259" t="s">
        <v>631</v>
      </c>
      <c r="C33" s="205">
        <v>79913.611026804007</v>
      </c>
      <c r="D33" s="205">
        <v>89457.258442421997</v>
      </c>
      <c r="E33" s="205">
        <v>95690.882713953994</v>
      </c>
      <c r="F33" s="205">
        <v>114668.75736888099</v>
      </c>
      <c r="G33" s="205">
        <v>130950.864269671</v>
      </c>
      <c r="H33" s="205">
        <v>135077.24685527399</v>
      </c>
      <c r="I33" s="205">
        <v>136382.57715285901</v>
      </c>
      <c r="J33" s="205">
        <v>139530.10400515501</v>
      </c>
      <c r="K33" s="205">
        <v>139952.54172849801</v>
      </c>
      <c r="L33" s="205">
        <v>143061.37627074099</v>
      </c>
      <c r="M33" s="205">
        <v>144986.21937447099</v>
      </c>
      <c r="N33" s="205">
        <v>149804.355331022</v>
      </c>
      <c r="O33" s="205">
        <v>156410.71350735301</v>
      </c>
      <c r="P33" s="205">
        <v>158562.63882329999</v>
      </c>
      <c r="Q33" s="205">
        <v>157574.78339269801</v>
      </c>
      <c r="R33" s="205">
        <v>159756.02525050999</v>
      </c>
      <c r="S33" s="205">
        <v>149488.802853548</v>
      </c>
      <c r="T33" s="319"/>
    </row>
    <row r="34" spans="1:20" ht="15">
      <c r="A34" s="180"/>
      <c r="B34" s="1259" t="s">
        <v>788</v>
      </c>
      <c r="C34" s="205">
        <v>1474.017480668</v>
      </c>
      <c r="D34" s="205">
        <v>2902.332730355</v>
      </c>
      <c r="E34" s="205">
        <v>2253.2661875660001</v>
      </c>
      <c r="F34" s="205">
        <v>2399.2412638579999</v>
      </c>
      <c r="G34" s="205">
        <v>2780.3187763850001</v>
      </c>
      <c r="H34" s="205">
        <v>2937.3406093469998</v>
      </c>
      <c r="I34" s="205">
        <v>2954.0049629099999</v>
      </c>
      <c r="J34" s="205">
        <v>2988.3529494690001</v>
      </c>
      <c r="K34" s="205">
        <v>3297.6128875129998</v>
      </c>
      <c r="L34" s="205">
        <v>3485.7676142320001</v>
      </c>
      <c r="M34" s="205">
        <v>3150.334520978</v>
      </c>
      <c r="N34" s="205">
        <v>2993.1624802830001</v>
      </c>
      <c r="O34" s="205">
        <v>3005.6315280580002</v>
      </c>
      <c r="P34" s="205">
        <v>3137.2584060079998</v>
      </c>
      <c r="Q34" s="205">
        <v>3478.0065795260002</v>
      </c>
      <c r="R34" s="205">
        <v>3560.0544343649999</v>
      </c>
      <c r="S34" s="205">
        <v>3353.1783497410001</v>
      </c>
      <c r="T34" s="319"/>
    </row>
    <row r="35" spans="1:20" ht="24">
      <c r="A35" s="180" t="s">
        <v>85</v>
      </c>
      <c r="B35" s="1259" t="s">
        <v>632</v>
      </c>
      <c r="C35" s="205">
        <v>2715.3195144460001</v>
      </c>
      <c r="D35" s="205">
        <v>2988.979131091</v>
      </c>
      <c r="E35" s="205">
        <v>3871.5072417410001</v>
      </c>
      <c r="F35" s="205">
        <v>3984.9411675910001</v>
      </c>
      <c r="G35" s="205">
        <v>3969.4716087530001</v>
      </c>
      <c r="H35" s="205">
        <v>3956.1881531220001</v>
      </c>
      <c r="I35" s="205">
        <v>3996.4809431369999</v>
      </c>
      <c r="J35" s="205">
        <v>4000.422407346</v>
      </c>
      <c r="K35" s="205">
        <v>3998.6399716579999</v>
      </c>
      <c r="L35" s="205">
        <v>3967.123401845</v>
      </c>
      <c r="M35" s="205">
        <v>3995.9098780680001</v>
      </c>
      <c r="N35" s="205">
        <v>3965.0532400259999</v>
      </c>
      <c r="O35" s="205">
        <v>3947.2021159249998</v>
      </c>
      <c r="P35" s="205">
        <v>4001.6227065809999</v>
      </c>
      <c r="Q35" s="205">
        <v>3941.5809682029999</v>
      </c>
      <c r="R35" s="205">
        <v>3902.6684291679999</v>
      </c>
      <c r="S35" s="205">
        <v>3892.1459921599999</v>
      </c>
      <c r="T35" s="319"/>
    </row>
    <row r="36" spans="1:20" ht="15">
      <c r="A36" s="180"/>
      <c r="B36" s="1259" t="s">
        <v>788</v>
      </c>
      <c r="C36" s="205">
        <v>59.067046447000003</v>
      </c>
      <c r="D36" s="205">
        <v>55.442986484999999</v>
      </c>
      <c r="E36" s="205">
        <v>79.580080944000002</v>
      </c>
      <c r="F36" s="205">
        <v>95.171941795999999</v>
      </c>
      <c r="G36" s="205">
        <v>99.434439350999995</v>
      </c>
      <c r="H36" s="205">
        <v>98.602681895000003</v>
      </c>
      <c r="I36" s="205">
        <v>102.496794585</v>
      </c>
      <c r="J36" s="205">
        <v>97.333105089</v>
      </c>
      <c r="K36" s="205">
        <v>105.129497543</v>
      </c>
      <c r="L36" s="205">
        <v>110.16894521</v>
      </c>
      <c r="M36" s="205">
        <v>111.332786222</v>
      </c>
      <c r="N36" s="205">
        <v>111.325486828</v>
      </c>
      <c r="O36" s="205">
        <v>106.551990692</v>
      </c>
      <c r="P36" s="205">
        <v>109.051956516</v>
      </c>
      <c r="Q36" s="205">
        <v>131.13875752800001</v>
      </c>
      <c r="R36" s="205">
        <v>132.96264048500001</v>
      </c>
      <c r="S36" s="205">
        <v>137.59703892300001</v>
      </c>
      <c r="T36" s="319"/>
    </row>
    <row r="37" spans="1:20" ht="24">
      <c r="A37" s="180" t="s">
        <v>86</v>
      </c>
      <c r="B37" s="1259" t="s">
        <v>633</v>
      </c>
      <c r="C37" s="205">
        <v>172.862964543</v>
      </c>
      <c r="D37" s="205">
        <v>358.41328256600002</v>
      </c>
      <c r="E37" s="205">
        <v>365.35416997700003</v>
      </c>
      <c r="F37" s="205">
        <v>21.736470986</v>
      </c>
      <c r="G37" s="205">
        <v>24.816472316999999</v>
      </c>
      <c r="H37" s="205">
        <v>22.076082218</v>
      </c>
      <c r="I37" s="205">
        <v>21.319347819000001</v>
      </c>
      <c r="J37" s="205">
        <v>20.789535598000001</v>
      </c>
      <c r="K37" s="205">
        <v>21.341460170000001</v>
      </c>
      <c r="L37" s="205">
        <v>20.510667458</v>
      </c>
      <c r="M37" s="205">
        <v>19.840029607999998</v>
      </c>
      <c r="N37" s="205">
        <v>19.541467592</v>
      </c>
      <c r="O37" s="205">
        <v>18.951126238000001</v>
      </c>
      <c r="P37" s="205">
        <v>18.030403464999999</v>
      </c>
      <c r="Q37" s="205">
        <v>17.593473171999999</v>
      </c>
      <c r="R37" s="205">
        <v>17.066162383999998</v>
      </c>
      <c r="S37" s="205">
        <v>16.932555873999998</v>
      </c>
      <c r="T37" s="319"/>
    </row>
    <row r="38" spans="1:20" s="1101" customFormat="1" ht="15">
      <c r="A38" s="1100"/>
      <c r="B38" s="1125" t="s">
        <v>788</v>
      </c>
      <c r="C38" s="205">
        <v>6.9558481000000005E-2</v>
      </c>
      <c r="D38" s="205">
        <v>1.5744985999999999E-2</v>
      </c>
      <c r="E38" s="205">
        <v>0</v>
      </c>
      <c r="F38" s="205">
        <v>0</v>
      </c>
      <c r="G38" s="205">
        <v>0</v>
      </c>
      <c r="H38" s="205">
        <v>0</v>
      </c>
      <c r="I38" s="205">
        <v>2.7505014000000001E-2</v>
      </c>
      <c r="J38" s="205">
        <v>2.7505014000000001E-2</v>
      </c>
      <c r="K38" s="205">
        <v>0</v>
      </c>
      <c r="L38" s="205">
        <v>0</v>
      </c>
      <c r="M38" s="205">
        <v>0</v>
      </c>
      <c r="N38" s="205">
        <v>0</v>
      </c>
      <c r="O38" s="205">
        <v>0.15047032299999999</v>
      </c>
      <c r="P38" s="205">
        <v>0.15025232899999999</v>
      </c>
      <c r="Q38" s="205">
        <v>0.14825232899999999</v>
      </c>
      <c r="R38" s="205">
        <v>0</v>
      </c>
      <c r="S38" s="205">
        <v>1.8406995999999998E-2</v>
      </c>
      <c r="T38" s="319"/>
    </row>
    <row r="39" spans="1:20" ht="26.25" customHeight="1">
      <c r="A39" s="180" t="s">
        <v>87</v>
      </c>
      <c r="B39" s="1170"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9"/>
    </row>
    <row r="40" spans="1:20" s="1101" customFormat="1" ht="15">
      <c r="A40" s="1100"/>
      <c r="B40" s="1125" t="s">
        <v>788</v>
      </c>
      <c r="C40" s="1126">
        <v>282.01535019599999</v>
      </c>
      <c r="D40" s="1126">
        <v>138.321917638</v>
      </c>
      <c r="E40" s="1126">
        <v>95.551486007999998</v>
      </c>
      <c r="F40" s="1126">
        <v>0</v>
      </c>
      <c r="G40" s="1126">
        <v>0</v>
      </c>
      <c r="H40" s="1126">
        <v>0</v>
      </c>
      <c r="I40" s="1126">
        <v>0</v>
      </c>
      <c r="J40" s="1126">
        <v>0</v>
      </c>
      <c r="K40" s="1126">
        <v>0</v>
      </c>
      <c r="L40" s="1126">
        <v>0</v>
      </c>
      <c r="M40" s="1126">
        <v>0</v>
      </c>
      <c r="N40" s="1126">
        <v>0</v>
      </c>
      <c r="O40" s="1126">
        <v>0</v>
      </c>
      <c r="P40" s="1126">
        <v>0</v>
      </c>
      <c r="Q40" s="1126">
        <v>0</v>
      </c>
      <c r="R40" s="1126">
        <v>0</v>
      </c>
      <c r="S40" s="1126">
        <v>0</v>
      </c>
      <c r="T40" s="1102"/>
    </row>
    <row r="41" spans="1:20" ht="25.15" customHeight="1">
      <c r="A41" s="1508" t="s">
        <v>845</v>
      </c>
      <c r="B41" s="1509"/>
      <c r="C41" s="1"/>
      <c r="D41" s="1"/>
      <c r="E41" s="1"/>
      <c r="F41" s="1"/>
      <c r="G41" s="1"/>
      <c r="H41" s="1"/>
      <c r="I41" s="1"/>
      <c r="J41" s="1"/>
      <c r="K41" s="1"/>
      <c r="L41" s="1"/>
      <c r="M41" s="1"/>
      <c r="N41" s="1"/>
      <c r="O41" s="1"/>
      <c r="P41" s="1"/>
      <c r="Q41" s="1"/>
      <c r="R41" s="1"/>
      <c r="S41" s="1"/>
      <c r="T41" s="620"/>
    </row>
    <row r="42" spans="1:20" ht="15">
      <c r="A42" s="1497" t="s">
        <v>635</v>
      </c>
      <c r="B42" s="1498"/>
      <c r="C42" s="1267"/>
      <c r="D42" s="1267"/>
      <c r="T42" s="590"/>
    </row>
    <row r="43" spans="1:20" ht="15">
      <c r="A43" s="184" t="s">
        <v>17</v>
      </c>
      <c r="B43" s="1259" t="s">
        <v>636</v>
      </c>
      <c r="C43" s="205">
        <v>445195.592375751</v>
      </c>
      <c r="D43" s="205">
        <v>544004.40341005696</v>
      </c>
      <c r="E43" s="205">
        <v>581135.16273390397</v>
      </c>
      <c r="F43" s="205">
        <v>586568.41837388102</v>
      </c>
      <c r="G43" s="205">
        <v>596899.05554529605</v>
      </c>
      <c r="H43" s="205">
        <v>599543.70479232003</v>
      </c>
      <c r="I43" s="205">
        <v>605046.23088879604</v>
      </c>
      <c r="J43" s="205">
        <v>611797.94141405902</v>
      </c>
      <c r="K43" s="205">
        <v>618196.65078986494</v>
      </c>
      <c r="L43" s="205">
        <v>637534.22398469003</v>
      </c>
      <c r="M43" s="205">
        <v>642533.47921863606</v>
      </c>
      <c r="N43" s="205">
        <v>648485.53640759795</v>
      </c>
      <c r="O43" s="205">
        <v>654351.64175755496</v>
      </c>
      <c r="P43" s="205">
        <v>659766.104427082</v>
      </c>
      <c r="Q43" s="205">
        <v>664035.45434931398</v>
      </c>
      <c r="R43" s="205">
        <v>668307.31229511404</v>
      </c>
      <c r="S43" s="205">
        <v>637903.49927253497</v>
      </c>
      <c r="T43" s="319"/>
    </row>
    <row r="44" spans="1:20" ht="15">
      <c r="A44" s="180"/>
      <c r="B44" s="1259" t="s">
        <v>788</v>
      </c>
      <c r="C44" s="205">
        <v>10273.660943019</v>
      </c>
      <c r="D44" s="205">
        <v>12163.842620906</v>
      </c>
      <c r="E44" s="205">
        <v>12521.039623866</v>
      </c>
      <c r="F44" s="205">
        <v>11831.417161055</v>
      </c>
      <c r="G44" s="205">
        <v>13039.556733243</v>
      </c>
      <c r="H44" s="205">
        <v>14391.810423544999</v>
      </c>
      <c r="I44" s="205">
        <v>15060.815374125001</v>
      </c>
      <c r="J44" s="205">
        <v>15386.179639141999</v>
      </c>
      <c r="K44" s="205">
        <v>15984.170305558</v>
      </c>
      <c r="L44" s="205">
        <v>16495.484633485001</v>
      </c>
      <c r="M44" s="205">
        <v>16112.585190448001</v>
      </c>
      <c r="N44" s="205">
        <v>16180.375145155</v>
      </c>
      <c r="O44" s="205">
        <v>15965.112765112999</v>
      </c>
      <c r="P44" s="205">
        <v>15381.520441385001</v>
      </c>
      <c r="Q44" s="205">
        <v>16355.100934481001</v>
      </c>
      <c r="R44" s="205">
        <v>16654.073843381</v>
      </c>
      <c r="S44" s="205">
        <v>14870.479397583</v>
      </c>
      <c r="T44" s="319"/>
    </row>
    <row r="45" spans="1:20" ht="12" customHeight="1">
      <c r="A45" s="184" t="s">
        <v>17</v>
      </c>
      <c r="B45" s="1259" t="s">
        <v>637</v>
      </c>
      <c r="C45" s="205">
        <v>19913.322702023001</v>
      </c>
      <c r="D45" s="205">
        <v>26099.888217383999</v>
      </c>
      <c r="E45" s="205">
        <v>27868.912150661999</v>
      </c>
      <c r="F45" s="205">
        <v>27944.881824815999</v>
      </c>
      <c r="G45" s="205">
        <v>27946.559552332001</v>
      </c>
      <c r="H45" s="205">
        <v>27913.100124529999</v>
      </c>
      <c r="I45" s="205">
        <v>28024.140595958001</v>
      </c>
      <c r="J45" s="205">
        <v>28264.964209411999</v>
      </c>
      <c r="K45" s="205">
        <v>28569.563744865001</v>
      </c>
      <c r="L45" s="205">
        <v>28843.403656950999</v>
      </c>
      <c r="M45" s="205">
        <v>29089.202419174999</v>
      </c>
      <c r="N45" s="205">
        <v>29289.688166960001</v>
      </c>
      <c r="O45" s="205">
        <v>29296.992623727001</v>
      </c>
      <c r="P45" s="205">
        <v>29551.541088071001</v>
      </c>
      <c r="Q45" s="205">
        <v>29517.962455667999</v>
      </c>
      <c r="R45" s="205">
        <v>29497.239334385999</v>
      </c>
      <c r="S45" s="205">
        <v>29630.004071171999</v>
      </c>
      <c r="T45" s="319"/>
    </row>
    <row r="46" spans="1:20" ht="15">
      <c r="A46" s="180"/>
      <c r="B46" s="1259" t="s">
        <v>788</v>
      </c>
      <c r="C46" s="205">
        <v>364.23216980400002</v>
      </c>
      <c r="D46" s="205">
        <v>529.20865651099996</v>
      </c>
      <c r="E46" s="205">
        <v>545.59591945900002</v>
      </c>
      <c r="F46" s="205">
        <v>542.26344476899999</v>
      </c>
      <c r="G46" s="205">
        <v>569.68717403999995</v>
      </c>
      <c r="H46" s="205">
        <v>621.19861318999995</v>
      </c>
      <c r="I46" s="205">
        <v>648.57204731599995</v>
      </c>
      <c r="J46" s="205">
        <v>669.32814675899999</v>
      </c>
      <c r="K46" s="205">
        <v>710.55230576500003</v>
      </c>
      <c r="L46" s="205">
        <v>723.14698166999995</v>
      </c>
      <c r="M46" s="205">
        <v>727.81765090199997</v>
      </c>
      <c r="N46" s="205">
        <v>758.921337569</v>
      </c>
      <c r="O46" s="205">
        <v>750.30922046000001</v>
      </c>
      <c r="P46" s="205">
        <v>710.45874213699994</v>
      </c>
      <c r="Q46" s="205">
        <v>761.46599001300001</v>
      </c>
      <c r="R46" s="205">
        <v>769.82508599200003</v>
      </c>
      <c r="S46" s="205">
        <v>776.766988158</v>
      </c>
      <c r="T46" s="319"/>
    </row>
    <row r="47" spans="1:20" ht="15" customHeight="1">
      <c r="A47" s="184" t="s">
        <v>17</v>
      </c>
      <c r="B47" s="1259" t="s">
        <v>638</v>
      </c>
      <c r="C47" s="205">
        <v>25547.601032899998</v>
      </c>
      <c r="D47" s="205">
        <v>20771.027231197</v>
      </c>
      <c r="E47" s="205">
        <v>21009.500924930999</v>
      </c>
      <c r="F47" s="205">
        <v>20994.756861326001</v>
      </c>
      <c r="G47" s="205">
        <v>20738.662699361001</v>
      </c>
      <c r="H47" s="205">
        <v>20734.402289442001</v>
      </c>
      <c r="I47" s="205">
        <v>20785.435496052</v>
      </c>
      <c r="J47" s="205">
        <v>20778.227550459</v>
      </c>
      <c r="K47" s="205">
        <v>20873.806849611999</v>
      </c>
      <c r="L47" s="205">
        <v>21152.189319362002</v>
      </c>
      <c r="M47" s="205">
        <v>21378.275807664999</v>
      </c>
      <c r="N47" s="205">
        <v>21841.138143700999</v>
      </c>
      <c r="O47" s="205">
        <v>22028.107726482001</v>
      </c>
      <c r="P47" s="205">
        <v>22475.890473017</v>
      </c>
      <c r="Q47" s="205">
        <v>22761.863885801999</v>
      </c>
      <c r="R47" s="205">
        <v>22977.196895749999</v>
      </c>
      <c r="S47" s="1596">
        <v>70113.807600365006</v>
      </c>
      <c r="T47" s="319"/>
    </row>
    <row r="48" spans="1:20" ht="15">
      <c r="A48" s="180"/>
      <c r="B48" s="1259" t="s">
        <v>788</v>
      </c>
      <c r="C48" s="205">
        <v>1226.7462967880001</v>
      </c>
      <c r="D48" s="205">
        <v>943.506661119</v>
      </c>
      <c r="E48" s="205">
        <v>1018.271903314</v>
      </c>
      <c r="F48" s="205">
        <v>1004.842408408</v>
      </c>
      <c r="G48" s="205">
        <v>1057.7340593869999</v>
      </c>
      <c r="H48" s="205">
        <v>1110.970071293</v>
      </c>
      <c r="I48" s="205">
        <v>1115.322134176</v>
      </c>
      <c r="J48" s="205">
        <v>1095.354478883</v>
      </c>
      <c r="K48" s="205">
        <v>1051.1739500470001</v>
      </c>
      <c r="L48" s="205">
        <v>1058.9335334110001</v>
      </c>
      <c r="M48" s="205">
        <v>1029.092820115</v>
      </c>
      <c r="N48" s="205">
        <v>1003.809607972</v>
      </c>
      <c r="O48" s="205">
        <v>983.56718145399998</v>
      </c>
      <c r="P48" s="205">
        <v>935.38900838500001</v>
      </c>
      <c r="Q48" s="205">
        <v>987.11602197499997</v>
      </c>
      <c r="R48" s="205">
        <v>1004.841825653</v>
      </c>
      <c r="S48" s="205">
        <v>2737.141529131</v>
      </c>
      <c r="T48" s="319"/>
    </row>
    <row r="49" spans="1:28" ht="12" customHeight="1">
      <c r="A49" s="184" t="s">
        <v>17</v>
      </c>
      <c r="B49" s="1259" t="s">
        <v>639</v>
      </c>
      <c r="C49" s="205">
        <v>140449.14579225701</v>
      </c>
      <c r="D49" s="205">
        <v>99101.000490314007</v>
      </c>
      <c r="E49" s="205">
        <v>114492.21767313201</v>
      </c>
      <c r="F49" s="205">
        <v>115954.524558793</v>
      </c>
      <c r="G49" s="205">
        <v>119560.805568133</v>
      </c>
      <c r="H49" s="205">
        <v>122668.518292311</v>
      </c>
      <c r="I49" s="205">
        <v>123893.910683151</v>
      </c>
      <c r="J49" s="205">
        <v>125261.982593098</v>
      </c>
      <c r="K49" s="205">
        <v>125330.691304163</v>
      </c>
      <c r="L49" s="205">
        <v>125195.31459744601</v>
      </c>
      <c r="M49" s="205">
        <v>126430.081698432</v>
      </c>
      <c r="N49" s="205">
        <v>127113.758048305</v>
      </c>
      <c r="O49" s="205">
        <v>128824.554302936</v>
      </c>
      <c r="P49" s="205">
        <v>131419.36622208401</v>
      </c>
      <c r="Q49" s="205">
        <v>132259.057339286</v>
      </c>
      <c r="R49" s="205">
        <v>133419.639531664</v>
      </c>
      <c r="S49" s="205">
        <v>134794.049378803</v>
      </c>
      <c r="T49" s="319"/>
      <c r="U49" s="136"/>
      <c r="V49" s="1"/>
      <c r="W49" s="1"/>
      <c r="X49" s="1"/>
      <c r="Y49" s="1"/>
    </row>
    <row r="50" spans="1:28" ht="15">
      <c r="A50" s="180"/>
      <c r="B50" s="1259" t="s">
        <v>788</v>
      </c>
      <c r="C50" s="205">
        <v>1919.013529478</v>
      </c>
      <c r="D50" s="205">
        <v>1973.309295991</v>
      </c>
      <c r="E50" s="205">
        <v>1864.1252961380001</v>
      </c>
      <c r="F50" s="205">
        <v>1756.0057694990001</v>
      </c>
      <c r="G50" s="205">
        <v>1975.141205424</v>
      </c>
      <c r="H50" s="205">
        <v>2128.0392641140002</v>
      </c>
      <c r="I50" s="205">
        <v>2230.6629863550002</v>
      </c>
      <c r="J50" s="205">
        <v>2396.490342391</v>
      </c>
      <c r="K50" s="205">
        <v>2526.0481823569999</v>
      </c>
      <c r="L50" s="205">
        <v>2486.0100107540002</v>
      </c>
      <c r="M50" s="205">
        <v>2586.3298642350001</v>
      </c>
      <c r="N50" s="205">
        <v>2551.8317794230002</v>
      </c>
      <c r="O50" s="205">
        <v>2609.9614034249998</v>
      </c>
      <c r="P50" s="205">
        <v>2593.8781104149998</v>
      </c>
      <c r="Q50" s="205">
        <v>2653.0111846700001</v>
      </c>
      <c r="R50" s="205">
        <v>2676.0167360370001</v>
      </c>
      <c r="S50" s="205">
        <v>2781.1692329890002</v>
      </c>
      <c r="T50" s="319"/>
      <c r="U50" s="136"/>
      <c r="V50" s="1"/>
      <c r="W50" s="1"/>
      <c r="X50" s="1"/>
      <c r="Y50" s="1"/>
    </row>
    <row r="51" spans="1:28" ht="25.5" customHeight="1">
      <c r="A51" s="184" t="s">
        <v>17</v>
      </c>
      <c r="B51" s="1259" t="s">
        <v>640</v>
      </c>
      <c r="C51" s="205">
        <v>606712.09359202499</v>
      </c>
      <c r="D51" s="205">
        <v>694728.53881211299</v>
      </c>
      <c r="E51" s="205">
        <v>760741.41210967395</v>
      </c>
      <c r="F51" s="205">
        <v>773016.82578175596</v>
      </c>
      <c r="G51" s="205">
        <v>781343.22892811603</v>
      </c>
      <c r="H51" s="205">
        <v>780912.70018546702</v>
      </c>
      <c r="I51" s="205">
        <v>785800.03598846705</v>
      </c>
      <c r="J51" s="205">
        <v>787929.14317449403</v>
      </c>
      <c r="K51" s="205">
        <v>793045.37811577204</v>
      </c>
      <c r="L51" s="205">
        <v>788316.877433819</v>
      </c>
      <c r="M51" s="205">
        <v>795771.16837940202</v>
      </c>
      <c r="N51" s="205">
        <v>802732.94812077296</v>
      </c>
      <c r="O51" s="205">
        <v>810272.369371876</v>
      </c>
      <c r="P51" s="205">
        <v>820985.12464504503</v>
      </c>
      <c r="Q51" s="205">
        <v>821923.20065306197</v>
      </c>
      <c r="R51" s="205">
        <v>825603.96197892295</v>
      </c>
      <c r="S51" s="205">
        <v>834120.156444725</v>
      </c>
      <c r="T51" s="319"/>
      <c r="U51" s="136"/>
      <c r="V51" s="1"/>
      <c r="W51" s="1"/>
      <c r="X51" s="1"/>
      <c r="Y51" s="1"/>
    </row>
    <row r="52" spans="1:28" ht="15">
      <c r="A52" s="180"/>
      <c r="B52" s="1259" t="s">
        <v>788</v>
      </c>
      <c r="C52" s="205">
        <v>5855.5198368539995</v>
      </c>
      <c r="D52" s="205">
        <v>8961.4425076770003</v>
      </c>
      <c r="E52" s="205">
        <v>10116.299916374001</v>
      </c>
      <c r="F52" s="205">
        <v>9726.3263120600004</v>
      </c>
      <c r="G52" s="205">
        <v>10357.093290139001</v>
      </c>
      <c r="H52" s="205">
        <v>10710.332658799</v>
      </c>
      <c r="I52" s="205">
        <v>11114.800430697</v>
      </c>
      <c r="J52" s="205">
        <v>9885.5501990600005</v>
      </c>
      <c r="K52" s="205">
        <v>10455.98772963</v>
      </c>
      <c r="L52" s="205">
        <v>10117.853531199</v>
      </c>
      <c r="M52" s="205">
        <v>10080.292434172999</v>
      </c>
      <c r="N52" s="205">
        <v>10349.708685961001</v>
      </c>
      <c r="O52" s="205">
        <v>10418.761936962999</v>
      </c>
      <c r="P52" s="205">
        <v>10271.008942646</v>
      </c>
      <c r="Q52" s="205">
        <v>10952.512491809999</v>
      </c>
      <c r="R52" s="205">
        <v>11359.794630324001</v>
      </c>
      <c r="S52" s="205">
        <v>11430.189349116001</v>
      </c>
      <c r="T52" s="319"/>
      <c r="U52" s="136"/>
      <c r="V52" s="1"/>
      <c r="W52" s="1"/>
      <c r="X52" s="1"/>
      <c r="Y52" s="1"/>
    </row>
    <row r="53" spans="1:28" ht="15">
      <c r="A53" s="1502" t="s">
        <v>641</v>
      </c>
      <c r="B53" s="1503"/>
      <c r="C53" s="205">
        <v>235841.29253493799</v>
      </c>
      <c r="D53" s="205">
        <v>235831.15104046199</v>
      </c>
      <c r="E53" s="205">
        <v>245167.09308636299</v>
      </c>
      <c r="F53" s="205">
        <v>247851.95595600901</v>
      </c>
      <c r="G53" s="205">
        <v>250604.62622463299</v>
      </c>
      <c r="H53" s="205">
        <v>251154.498038113</v>
      </c>
      <c r="I53" s="205">
        <v>251327.20915680099</v>
      </c>
      <c r="J53" s="205">
        <v>254238.672029195</v>
      </c>
      <c r="K53" s="205">
        <v>256664.955459608</v>
      </c>
      <c r="L53" s="205">
        <v>259109.29186736501</v>
      </c>
      <c r="M53" s="205">
        <v>262324.48337610398</v>
      </c>
      <c r="N53" s="205">
        <v>265699.01540935301</v>
      </c>
      <c r="O53" s="205">
        <v>267795.603901016</v>
      </c>
      <c r="P53" s="205">
        <v>269457.59862389299</v>
      </c>
      <c r="Q53" s="205">
        <v>270660.07505838003</v>
      </c>
      <c r="R53" s="205">
        <v>272249.66381282301</v>
      </c>
      <c r="S53" s="205">
        <v>274280.75750372501</v>
      </c>
      <c r="T53" s="319"/>
      <c r="U53" s="136"/>
      <c r="V53" s="1"/>
      <c r="W53" s="1"/>
      <c r="X53" s="1"/>
      <c r="Y53" s="1"/>
    </row>
    <row r="54" spans="1:28" ht="15.75" thickBot="1">
      <c r="A54" s="185"/>
      <c r="B54" s="591" t="s">
        <v>788</v>
      </c>
      <c r="C54" s="621">
        <v>3010.8678843980001</v>
      </c>
      <c r="D54" s="621">
        <v>2776.245772407</v>
      </c>
      <c r="E54" s="621">
        <v>2539.4408340909999</v>
      </c>
      <c r="F54" s="621">
        <v>2371.183892176</v>
      </c>
      <c r="G54" s="621">
        <v>2522.8964887990001</v>
      </c>
      <c r="H54" s="621">
        <v>2572.669586817</v>
      </c>
      <c r="I54" s="621">
        <v>2602.6531311160002</v>
      </c>
      <c r="J54" s="621">
        <v>2598.457668688</v>
      </c>
      <c r="K54" s="621">
        <v>2726.8724645329999</v>
      </c>
      <c r="L54" s="621">
        <v>2713.6621057060001</v>
      </c>
      <c r="M54" s="621">
        <v>2804.38395498</v>
      </c>
      <c r="N54" s="621">
        <v>2841.2748408739999</v>
      </c>
      <c r="O54" s="621">
        <v>2892.5235538779998</v>
      </c>
      <c r="P54" s="621">
        <v>2793.5843524299999</v>
      </c>
      <c r="Q54" s="621">
        <v>2933.7948643939999</v>
      </c>
      <c r="R54" s="621">
        <v>3069.8335968040001</v>
      </c>
      <c r="S54" s="621">
        <v>3086.1506355199999</v>
      </c>
      <c r="T54" s="622"/>
      <c r="U54" s="136"/>
      <c r="V54" s="1"/>
      <c r="W54" s="1"/>
      <c r="X54" s="1"/>
      <c r="Y54" s="1"/>
    </row>
    <row r="55" spans="1:28" s="49" customFormat="1" ht="28.5" hidden="1" customHeight="1" thickBot="1">
      <c r="A55" s="1530" t="s">
        <v>239</v>
      </c>
      <c r="B55" s="1531"/>
      <c r="C55" s="1089"/>
      <c r="D55" s="1089"/>
      <c r="E55" s="1089"/>
      <c r="F55" s="1089"/>
      <c r="G55" s="1089"/>
      <c r="H55" s="1089"/>
      <c r="I55" s="1089"/>
      <c r="J55" s="1089"/>
      <c r="K55" s="1089"/>
      <c r="L55" s="1089">
        <v>156575.779463566</v>
      </c>
      <c r="M55" s="1089"/>
      <c r="N55" s="1089"/>
      <c r="O55" s="1089"/>
      <c r="P55" s="1089"/>
      <c r="Q55" s="1089"/>
      <c r="R55" s="1089"/>
      <c r="S55" s="1089"/>
      <c r="T55" s="1090"/>
      <c r="U55" s="619"/>
      <c r="V55" s="211"/>
      <c r="W55" s="211"/>
      <c r="X55" s="211"/>
      <c r="Y55" s="211"/>
    </row>
    <row r="56" spans="1:28" ht="75" customHeight="1">
      <c r="A56" s="1404" t="s">
        <v>841</v>
      </c>
      <c r="B56" s="1405"/>
      <c r="C56" s="1405"/>
      <c r="D56" s="1405"/>
      <c r="E56" s="1405"/>
      <c r="F56" s="1405"/>
      <c r="G56" s="1405"/>
      <c r="H56" s="1405"/>
      <c r="I56" s="1405"/>
      <c r="J56" s="1405"/>
      <c r="K56" s="1405"/>
      <c r="L56" s="1405"/>
      <c r="M56" s="1405"/>
      <c r="N56" s="1405"/>
      <c r="O56" s="1405"/>
      <c r="P56" s="1405"/>
      <c r="Q56" s="1405"/>
      <c r="R56" s="1405"/>
      <c r="S56" s="1405"/>
      <c r="T56" s="1406"/>
      <c r="U56" s="136"/>
      <c r="V56" s="1"/>
      <c r="W56" s="1"/>
      <c r="X56" s="1"/>
      <c r="Y56" s="1"/>
    </row>
    <row r="57" spans="1:28" ht="22.35" customHeight="1">
      <c r="A57" s="1360" t="s">
        <v>423</v>
      </c>
      <c r="B57" s="1475"/>
      <c r="C57" s="1528" t="s">
        <v>277</v>
      </c>
      <c r="D57" s="1368" t="s">
        <v>849</v>
      </c>
      <c r="E57" s="1324">
        <v>2021</v>
      </c>
      <c r="F57" s="1324">
        <v>2022</v>
      </c>
      <c r="G57" s="1362">
        <v>2023</v>
      </c>
      <c r="H57" s="1362"/>
      <c r="I57" s="1362"/>
      <c r="J57" s="1362"/>
      <c r="K57" s="1362"/>
      <c r="L57" s="1362"/>
      <c r="M57" s="1362"/>
      <c r="N57" s="1362"/>
      <c r="O57" s="1362"/>
      <c r="P57" s="1362"/>
      <c r="Q57" s="1362">
        <v>2024</v>
      </c>
      <c r="R57" s="1362"/>
      <c r="S57" s="1362"/>
      <c r="T57" s="877"/>
      <c r="U57" s="136"/>
      <c r="V57" s="1"/>
      <c r="W57" s="1"/>
      <c r="X57" s="1"/>
      <c r="Y57" s="1"/>
    </row>
    <row r="58" spans="1:28" ht="22.35" customHeight="1">
      <c r="A58" s="1360"/>
      <c r="B58" s="1475"/>
      <c r="C58" s="1529"/>
      <c r="D58" s="1375"/>
      <c r="E58" s="1326"/>
      <c r="F58" s="1324"/>
      <c r="G58" s="799" t="s">
        <v>2</v>
      </c>
      <c r="H58" s="799" t="s">
        <v>3</v>
      </c>
      <c r="I58" s="799" t="s">
        <v>4</v>
      </c>
      <c r="J58" s="799" t="s">
        <v>5</v>
      </c>
      <c r="K58" s="799" t="s">
        <v>6</v>
      </c>
      <c r="L58" s="799" t="s">
        <v>267</v>
      </c>
      <c r="M58" s="911" t="s">
        <v>7</v>
      </c>
      <c r="N58" s="911" t="s">
        <v>13</v>
      </c>
      <c r="O58" s="911" t="s">
        <v>14</v>
      </c>
      <c r="P58" s="911" t="s">
        <v>15</v>
      </c>
      <c r="Q58" s="911" t="s">
        <v>0</v>
      </c>
      <c r="R58" s="911" t="s">
        <v>1</v>
      </c>
      <c r="S58" s="911" t="s">
        <v>916</v>
      </c>
      <c r="T58" s="798"/>
      <c r="U58" s="136"/>
      <c r="V58" s="1"/>
      <c r="W58" s="1"/>
      <c r="X58" s="1"/>
      <c r="Y58" s="1"/>
    </row>
    <row r="59" spans="1:28" ht="25.15" customHeight="1">
      <c r="A59" s="1527" t="s">
        <v>790</v>
      </c>
      <c r="B59" s="1327"/>
      <c r="C59" s="588"/>
      <c r="D59" s="588"/>
      <c r="E59" s="588"/>
      <c r="F59" s="588"/>
      <c r="G59" s="588"/>
      <c r="H59" s="588"/>
      <c r="I59" s="588"/>
      <c r="J59" s="588"/>
      <c r="K59" s="588"/>
      <c r="L59" s="588"/>
      <c r="M59" s="588"/>
      <c r="N59" s="588"/>
      <c r="O59" s="588"/>
      <c r="P59" s="588"/>
      <c r="Q59" s="588"/>
      <c r="R59" s="588"/>
      <c r="S59" s="588"/>
      <c r="T59" s="589"/>
      <c r="U59" s="136"/>
      <c r="V59" s="1"/>
      <c r="W59" s="1"/>
      <c r="Y59" s="1"/>
    </row>
    <row r="60" spans="1:28" ht="12.95" customHeight="1">
      <c r="A60" s="180" t="s">
        <v>18</v>
      </c>
      <c r="B60" s="1259" t="s">
        <v>618</v>
      </c>
      <c r="C60" s="205">
        <v>217109.85027311699</v>
      </c>
      <c r="D60" s="205">
        <v>251567.31402122899</v>
      </c>
      <c r="E60" s="205">
        <v>277984.54543267598</v>
      </c>
      <c r="F60" s="205">
        <v>310841.21209625399</v>
      </c>
      <c r="G60" s="205">
        <v>316663.17101923801</v>
      </c>
      <c r="H60" s="205">
        <v>318347.04774797498</v>
      </c>
      <c r="I60" s="205">
        <v>324888.20735977602</v>
      </c>
      <c r="J60" s="205">
        <v>326299.71887317399</v>
      </c>
      <c r="K60" s="205">
        <v>337764.179649828</v>
      </c>
      <c r="L60" s="205">
        <v>340257.37340495398</v>
      </c>
      <c r="M60" s="205">
        <v>339373.32200509403</v>
      </c>
      <c r="N60" s="205">
        <v>343703.23679241899</v>
      </c>
      <c r="O60" s="205">
        <v>350263.00112042599</v>
      </c>
      <c r="P60" s="205">
        <v>351707.664431073</v>
      </c>
      <c r="Q60" s="205">
        <v>351163.036224565</v>
      </c>
      <c r="R60" s="205">
        <v>352250.07558133401</v>
      </c>
      <c r="S60" s="205">
        <v>354134.79271582997</v>
      </c>
      <c r="T60" s="319"/>
      <c r="U60" s="136"/>
      <c r="V60" s="136"/>
      <c r="W60" s="136"/>
      <c r="X60" s="136">
        <f>S60+S62+S64+S66+S68+S70+S72+S74+S76+S78+S80+S82+S84+S86+S88+S90+S92+S94+S98+S100+S102+S104+S106+S108</f>
        <v>3314117.912536066</v>
      </c>
      <c r="Y60" s="136"/>
      <c r="Z60" s="136"/>
      <c r="AA60" s="136"/>
      <c r="AB60" s="136"/>
    </row>
    <row r="61" spans="1:28" ht="12.95" customHeight="1">
      <c r="A61" s="180"/>
      <c r="B61" s="1259" t="s">
        <v>788</v>
      </c>
      <c r="C61" s="205">
        <v>2437.5036580559999</v>
      </c>
      <c r="D61" s="205">
        <v>4409.2251162140001</v>
      </c>
      <c r="E61" s="205">
        <v>3966.9189214050002</v>
      </c>
      <c r="F61" s="205">
        <v>4286.2387884970003</v>
      </c>
      <c r="G61" s="205">
        <v>4692.9191239559996</v>
      </c>
      <c r="H61" s="205">
        <v>4833.9298266189999</v>
      </c>
      <c r="I61" s="205">
        <v>6954.3252547849997</v>
      </c>
      <c r="J61" s="205">
        <v>6602.1888044730003</v>
      </c>
      <c r="K61" s="205">
        <v>7060.4342625159998</v>
      </c>
      <c r="L61" s="205">
        <v>6918.3293779269998</v>
      </c>
      <c r="M61" s="205">
        <v>8147.5003491970001</v>
      </c>
      <c r="N61" s="205">
        <v>8503.5327440670007</v>
      </c>
      <c r="O61" s="205">
        <v>8556.3185077319995</v>
      </c>
      <c r="P61" s="205">
        <v>6869.4731324479999</v>
      </c>
      <c r="Q61" s="205">
        <v>7486.0983515349999</v>
      </c>
      <c r="R61" s="205">
        <v>7657.1841198000002</v>
      </c>
      <c r="S61" s="205">
        <v>7157.6267639170001</v>
      </c>
      <c r="T61" s="319"/>
      <c r="U61" s="136"/>
      <c r="V61" s="136"/>
      <c r="W61" s="136"/>
      <c r="X61" s="136">
        <f>S61+S63+S65+S67+S69+S71+S73+S75+S77+S79+S81+S83+S85+S87+S89+S91+S93+S95+S99+S101+S103+S105+S107+S109</f>
        <v>74086.404889254016</v>
      </c>
      <c r="Y61" s="136"/>
      <c r="Z61" s="136"/>
      <c r="AA61" s="136"/>
      <c r="AB61" s="136"/>
    </row>
    <row r="62" spans="1:28" ht="12.95" customHeight="1">
      <c r="A62" s="180" t="s">
        <v>19</v>
      </c>
      <c r="B62" s="1259" t="s">
        <v>619</v>
      </c>
      <c r="C62" s="205">
        <v>5765.6535188219996</v>
      </c>
      <c r="D62" s="205">
        <v>8873.8504527290006</v>
      </c>
      <c r="E62" s="205">
        <v>11312.731697658999</v>
      </c>
      <c r="F62" s="205">
        <v>12883.272679842001</v>
      </c>
      <c r="G62" s="205">
        <v>13009.890179659</v>
      </c>
      <c r="H62" s="205">
        <v>13090.691697523</v>
      </c>
      <c r="I62" s="205">
        <v>13253.161155723001</v>
      </c>
      <c r="J62" s="205">
        <v>13076.315085651</v>
      </c>
      <c r="K62" s="205">
        <v>13152.396070885001</v>
      </c>
      <c r="L62" s="205">
        <v>13335.850747660999</v>
      </c>
      <c r="M62" s="205">
        <v>13381.032237922</v>
      </c>
      <c r="N62" s="205">
        <v>13367.239250639001</v>
      </c>
      <c r="O62" s="205">
        <v>13442.931350842</v>
      </c>
      <c r="P62" s="205">
        <v>13629.163549539</v>
      </c>
      <c r="Q62" s="205">
        <v>13666.519001684001</v>
      </c>
      <c r="R62" s="205">
        <v>13726.915396728</v>
      </c>
      <c r="S62" s="205">
        <v>13831.153332919001</v>
      </c>
      <c r="T62" s="319"/>
      <c r="U62" s="136"/>
      <c r="V62" s="1"/>
      <c r="W62" s="1"/>
      <c r="X62" s="1"/>
      <c r="Y62" s="1"/>
    </row>
    <row r="63" spans="1:28" ht="12.95" customHeight="1">
      <c r="A63" s="180"/>
      <c r="B63" s="1259" t="s">
        <v>788</v>
      </c>
      <c r="C63" s="205">
        <v>81.326208484999995</v>
      </c>
      <c r="D63" s="205">
        <v>511.04470664399997</v>
      </c>
      <c r="E63" s="205">
        <v>752.48737833899997</v>
      </c>
      <c r="F63" s="205">
        <v>793.81043300500005</v>
      </c>
      <c r="G63" s="205">
        <v>856.86757130900003</v>
      </c>
      <c r="H63" s="205">
        <v>880.27745345100004</v>
      </c>
      <c r="I63" s="205">
        <v>896.79704637899999</v>
      </c>
      <c r="J63" s="205">
        <v>518.41754656000001</v>
      </c>
      <c r="K63" s="205">
        <v>563.90017859600005</v>
      </c>
      <c r="L63" s="205">
        <v>584.46161043300003</v>
      </c>
      <c r="M63" s="205">
        <v>560.24861788400005</v>
      </c>
      <c r="N63" s="205">
        <v>582.35427192600002</v>
      </c>
      <c r="O63" s="205">
        <v>594.56213500900003</v>
      </c>
      <c r="P63" s="205">
        <v>587.25536967899995</v>
      </c>
      <c r="Q63" s="205">
        <v>642.77408634000005</v>
      </c>
      <c r="R63" s="205">
        <v>661.174757204</v>
      </c>
      <c r="S63" s="205">
        <v>691.36689503299999</v>
      </c>
      <c r="T63" s="319"/>
      <c r="U63" s="136"/>
      <c r="V63" s="1"/>
      <c r="W63" s="1"/>
      <c r="X63" s="1"/>
      <c r="Y63" s="1"/>
    </row>
    <row r="64" spans="1:28" ht="12.95" customHeight="1">
      <c r="A64" s="180" t="s">
        <v>20</v>
      </c>
      <c r="B64" s="1259" t="s">
        <v>620</v>
      </c>
      <c r="C64" s="205">
        <v>58614.494584847998</v>
      </c>
      <c r="D64" s="205">
        <v>67409.772972018007</v>
      </c>
      <c r="E64" s="205">
        <v>88074.116767676998</v>
      </c>
      <c r="F64" s="205">
        <v>137863.34945433799</v>
      </c>
      <c r="G64" s="205">
        <v>143865.262050777</v>
      </c>
      <c r="H64" s="205">
        <v>138327.240277504</v>
      </c>
      <c r="I64" s="205">
        <v>151954.466385095</v>
      </c>
      <c r="J64" s="205">
        <v>147097.19673085099</v>
      </c>
      <c r="K64" s="205">
        <v>148122.834693866</v>
      </c>
      <c r="L64" s="205">
        <v>152909.30908526</v>
      </c>
      <c r="M64" s="205">
        <v>159253.38294807801</v>
      </c>
      <c r="N64" s="205">
        <v>170698.56135047201</v>
      </c>
      <c r="O64" s="205">
        <v>167013.03724401299</v>
      </c>
      <c r="P64" s="205">
        <v>175642.831384586</v>
      </c>
      <c r="Q64" s="205">
        <v>179719.62133638901</v>
      </c>
      <c r="R64" s="205">
        <v>175556.182045819</v>
      </c>
      <c r="S64" s="205">
        <v>180193.80634728901</v>
      </c>
      <c r="T64" s="319"/>
      <c r="U64" s="136"/>
      <c r="V64" s="1"/>
      <c r="W64" s="1"/>
      <c r="X64" s="1"/>
      <c r="Y64" s="1"/>
    </row>
    <row r="65" spans="1:20" ht="12.95" customHeight="1">
      <c r="A65" s="183"/>
      <c r="B65" s="1259" t="s">
        <v>788</v>
      </c>
      <c r="C65" s="205">
        <v>3196.4669263830001</v>
      </c>
      <c r="D65" s="205">
        <v>6896.7286288650002</v>
      </c>
      <c r="E65" s="205">
        <v>5665.8078972699996</v>
      </c>
      <c r="F65" s="205">
        <v>4770.1554378219998</v>
      </c>
      <c r="G65" s="205">
        <v>4391.9516058449999</v>
      </c>
      <c r="H65" s="205">
        <v>4199.2188965969999</v>
      </c>
      <c r="I65" s="205">
        <v>4343.4943990230004</v>
      </c>
      <c r="J65" s="205">
        <v>4316.1602704950001</v>
      </c>
      <c r="K65" s="205">
        <v>3990.2349358179999</v>
      </c>
      <c r="L65" s="205">
        <v>4172.8120167139996</v>
      </c>
      <c r="M65" s="205">
        <v>4028.4063006800002</v>
      </c>
      <c r="N65" s="205">
        <v>1963.9449046960001</v>
      </c>
      <c r="O65" s="205">
        <v>1968.237037401</v>
      </c>
      <c r="P65" s="205">
        <v>1905.360059657</v>
      </c>
      <c r="Q65" s="205">
        <v>1996.987461405</v>
      </c>
      <c r="R65" s="205">
        <v>1957.614554491</v>
      </c>
      <c r="S65" s="205">
        <v>1993.078261939</v>
      </c>
      <c r="T65" s="319"/>
    </row>
    <row r="66" spans="1:20" ht="12.95" customHeight="1">
      <c r="A66" s="180" t="s">
        <v>22</v>
      </c>
      <c r="B66" s="1259" t="s">
        <v>621</v>
      </c>
      <c r="C66" s="205">
        <v>317241.42011204199</v>
      </c>
      <c r="D66" s="205">
        <v>316144.04867703299</v>
      </c>
      <c r="E66" s="205">
        <v>347203.45947582601</v>
      </c>
      <c r="F66" s="205">
        <v>385351.84691378399</v>
      </c>
      <c r="G66" s="205">
        <v>379823.083935795</v>
      </c>
      <c r="H66" s="205">
        <v>381127.06884865201</v>
      </c>
      <c r="I66" s="205">
        <v>385738.88297653501</v>
      </c>
      <c r="J66" s="205">
        <v>388111.00608617702</v>
      </c>
      <c r="K66" s="205">
        <v>378907.06981186901</v>
      </c>
      <c r="L66" s="205">
        <v>381640.79912485101</v>
      </c>
      <c r="M66" s="205">
        <v>390431.02000715799</v>
      </c>
      <c r="N66" s="205">
        <v>402093.68463951099</v>
      </c>
      <c r="O66" s="205">
        <v>399249.29734269198</v>
      </c>
      <c r="P66" s="205">
        <v>405889.297242289</v>
      </c>
      <c r="Q66" s="205">
        <v>406278.94951493799</v>
      </c>
      <c r="R66" s="205">
        <v>401850.36595746898</v>
      </c>
      <c r="S66" s="205">
        <v>411051.290956176</v>
      </c>
      <c r="T66" s="319"/>
    </row>
    <row r="67" spans="1:20" ht="12.95" customHeight="1">
      <c r="A67" s="180"/>
      <c r="B67" s="1259" t="s">
        <v>788</v>
      </c>
      <c r="C67" s="205">
        <v>10875.947264414001</v>
      </c>
      <c r="D67" s="205">
        <v>25339.338750526</v>
      </c>
      <c r="E67" s="205">
        <v>22244.287319675001</v>
      </c>
      <c r="F67" s="205">
        <v>15207.991985797</v>
      </c>
      <c r="G67" s="205">
        <v>16256.492509401</v>
      </c>
      <c r="H67" s="205">
        <v>16230.516409772001</v>
      </c>
      <c r="I67" s="205">
        <v>14564.708259053001</v>
      </c>
      <c r="J67" s="205">
        <v>14094.944449323</v>
      </c>
      <c r="K67" s="205">
        <v>13801.320981364999</v>
      </c>
      <c r="L67" s="205">
        <v>13775.448461773</v>
      </c>
      <c r="M67" s="205">
        <v>14228.08687856</v>
      </c>
      <c r="N67" s="205">
        <v>14671.005155273</v>
      </c>
      <c r="O67" s="205">
        <v>14391.073148432</v>
      </c>
      <c r="P67" s="205">
        <v>13680.45176145</v>
      </c>
      <c r="Q67" s="205">
        <v>13667.367720222001</v>
      </c>
      <c r="R67" s="205">
        <v>12908.033263404001</v>
      </c>
      <c r="S67" s="205">
        <v>12753.007922078001</v>
      </c>
      <c r="T67" s="319"/>
    </row>
    <row r="68" spans="1:20" ht="12.95" customHeight="1">
      <c r="A68" s="180" t="s">
        <v>23</v>
      </c>
      <c r="B68" s="1259" t="s">
        <v>622</v>
      </c>
      <c r="C68" s="205">
        <v>89926.717471652999</v>
      </c>
      <c r="D68" s="205">
        <v>91852.275509180996</v>
      </c>
      <c r="E68" s="205">
        <v>94089.987839709007</v>
      </c>
      <c r="F68" s="205">
        <v>102263.55906024</v>
      </c>
      <c r="G68" s="205">
        <v>95852.436243998993</v>
      </c>
      <c r="H68" s="205">
        <v>91338.281503627994</v>
      </c>
      <c r="I68" s="205">
        <v>97993.239022348993</v>
      </c>
      <c r="J68" s="205">
        <v>97878.688542119999</v>
      </c>
      <c r="K68" s="205">
        <v>101058.722657551</v>
      </c>
      <c r="L68" s="205">
        <v>105825.299841317</v>
      </c>
      <c r="M68" s="205">
        <v>114343.78015592899</v>
      </c>
      <c r="N68" s="205">
        <v>108431.135786688</v>
      </c>
      <c r="O68" s="205">
        <v>112196.767156977</v>
      </c>
      <c r="P68" s="205">
        <v>109794.514960452</v>
      </c>
      <c r="Q68" s="205">
        <v>114576.22141208001</v>
      </c>
      <c r="R68" s="205">
        <v>112860.61189181999</v>
      </c>
      <c r="S68" s="205">
        <v>114734.10226022601</v>
      </c>
      <c r="T68" s="319"/>
    </row>
    <row r="69" spans="1:20" ht="12.95" customHeight="1">
      <c r="A69" s="180"/>
      <c r="B69" s="1259" t="s">
        <v>788</v>
      </c>
      <c r="C69" s="205">
        <v>921.08617255599995</v>
      </c>
      <c r="D69" s="205">
        <v>1252.159396389</v>
      </c>
      <c r="E69" s="205">
        <v>920.577521542</v>
      </c>
      <c r="F69" s="205">
        <v>265.459366768</v>
      </c>
      <c r="G69" s="205">
        <v>244.011321686</v>
      </c>
      <c r="H69" s="205">
        <v>242.60901839300001</v>
      </c>
      <c r="I69" s="205">
        <v>247.13558086500001</v>
      </c>
      <c r="J69" s="205">
        <v>289.226222216</v>
      </c>
      <c r="K69" s="205">
        <v>282.17555493899999</v>
      </c>
      <c r="L69" s="205">
        <v>275.33851541400003</v>
      </c>
      <c r="M69" s="205">
        <v>271.36087490900002</v>
      </c>
      <c r="N69" s="205">
        <v>273.46164835600001</v>
      </c>
      <c r="O69" s="205">
        <v>270.644379173</v>
      </c>
      <c r="P69" s="205">
        <v>270.37001785400003</v>
      </c>
      <c r="Q69" s="205">
        <v>279.90319440500002</v>
      </c>
      <c r="R69" s="205">
        <v>73.036647364999993</v>
      </c>
      <c r="S69" s="205">
        <v>72.101410861000005</v>
      </c>
      <c r="T69" s="319"/>
    </row>
    <row r="70" spans="1:20" ht="12.95" customHeight="1">
      <c r="A70" s="180" t="s">
        <v>24</v>
      </c>
      <c r="B70" s="1259" t="s">
        <v>575</v>
      </c>
      <c r="C70" s="205">
        <v>139135.481834823</v>
      </c>
      <c r="D70" s="205">
        <v>172158.41277065501</v>
      </c>
      <c r="E70" s="205">
        <v>177543.822522767</v>
      </c>
      <c r="F70" s="205">
        <v>184003.547554966</v>
      </c>
      <c r="G70" s="205">
        <v>192308.82190099399</v>
      </c>
      <c r="H70" s="205">
        <v>192225.58302489101</v>
      </c>
      <c r="I70" s="205">
        <v>184271.80622649199</v>
      </c>
      <c r="J70" s="205">
        <v>187556.96537990301</v>
      </c>
      <c r="K70" s="205">
        <v>188287.83167048299</v>
      </c>
      <c r="L70" s="205">
        <v>187892.134121932</v>
      </c>
      <c r="M70" s="205">
        <v>191012.98429868501</v>
      </c>
      <c r="N70" s="205">
        <v>186004.762581952</v>
      </c>
      <c r="O70" s="205">
        <v>185935.42533659699</v>
      </c>
      <c r="P70" s="205">
        <v>187541.858944298</v>
      </c>
      <c r="Q70" s="205">
        <v>187100.86277509099</v>
      </c>
      <c r="R70" s="205">
        <v>189326.367075255</v>
      </c>
      <c r="S70" s="205">
        <v>191345.66491030299</v>
      </c>
      <c r="T70" s="319"/>
    </row>
    <row r="71" spans="1:20" ht="12.95" customHeight="1">
      <c r="A71" s="183"/>
      <c r="B71" s="1259" t="s">
        <v>788</v>
      </c>
      <c r="C71" s="205">
        <v>4675.2329697690002</v>
      </c>
      <c r="D71" s="205">
        <v>7102.8714927820001</v>
      </c>
      <c r="E71" s="205">
        <v>8211.9732997440005</v>
      </c>
      <c r="F71" s="205">
        <v>9312.2753117650009</v>
      </c>
      <c r="G71" s="205">
        <v>9137.4553064909996</v>
      </c>
      <c r="H71" s="205">
        <v>9195.7375508700006</v>
      </c>
      <c r="I71" s="205">
        <v>8763.4970081770007</v>
      </c>
      <c r="J71" s="205">
        <v>8523.9305436180002</v>
      </c>
      <c r="K71" s="205">
        <v>8576.0288030709999</v>
      </c>
      <c r="L71" s="205">
        <v>8228.1163058670008</v>
      </c>
      <c r="M71" s="205">
        <v>7992.0924515369998</v>
      </c>
      <c r="N71" s="205">
        <v>7976.0259106479998</v>
      </c>
      <c r="O71" s="205">
        <v>7905.5998340369997</v>
      </c>
      <c r="P71" s="205">
        <v>7358.5931185170002</v>
      </c>
      <c r="Q71" s="205">
        <v>7551.9190182760003</v>
      </c>
      <c r="R71" s="205">
        <v>7525.935369365</v>
      </c>
      <c r="S71" s="205">
        <v>7304.238548372</v>
      </c>
      <c r="T71" s="319"/>
    </row>
    <row r="72" spans="1:20" ht="12.95" customHeight="1">
      <c r="A72" s="180" t="s">
        <v>25</v>
      </c>
      <c r="B72" s="1259" t="s">
        <v>623</v>
      </c>
      <c r="C72" s="70">
        <v>450251.47932806099</v>
      </c>
      <c r="D72" s="70">
        <v>457065.77401885699</v>
      </c>
      <c r="E72" s="70">
        <v>489375.49082468299</v>
      </c>
      <c r="F72" s="70">
        <v>526379.24847633101</v>
      </c>
      <c r="G72" s="70">
        <v>526757.03725520102</v>
      </c>
      <c r="H72" s="70">
        <v>528014.36034405103</v>
      </c>
      <c r="I72" s="70">
        <v>533437.40096942999</v>
      </c>
      <c r="J72" s="70">
        <v>544868.86707056605</v>
      </c>
      <c r="K72" s="70">
        <v>551826.96327903494</v>
      </c>
      <c r="L72" s="70">
        <v>557827.00846886705</v>
      </c>
      <c r="M72" s="70">
        <v>551669.20142096095</v>
      </c>
      <c r="N72" s="70">
        <v>551609.40562870598</v>
      </c>
      <c r="O72" s="70">
        <v>560170.66851523705</v>
      </c>
      <c r="P72" s="70">
        <v>567940.59456412296</v>
      </c>
      <c r="Q72" s="70">
        <v>560504.51759871596</v>
      </c>
      <c r="R72" s="70">
        <v>564841.64560177096</v>
      </c>
      <c r="S72" s="70">
        <v>573832.68554500805</v>
      </c>
      <c r="T72" s="375"/>
    </row>
    <row r="73" spans="1:20" ht="12.95" customHeight="1">
      <c r="A73" s="180"/>
      <c r="B73" s="1259" t="s">
        <v>788</v>
      </c>
      <c r="C73" s="205">
        <v>13621.966610150999</v>
      </c>
      <c r="D73" s="205">
        <v>17269.944894745</v>
      </c>
      <c r="E73" s="205">
        <v>19065.63993492</v>
      </c>
      <c r="F73" s="205">
        <v>19105.350969399999</v>
      </c>
      <c r="G73" s="205">
        <v>20454.883330083001</v>
      </c>
      <c r="H73" s="205">
        <v>20476.604430343999</v>
      </c>
      <c r="I73" s="205">
        <v>21006.721332626999</v>
      </c>
      <c r="J73" s="205">
        <v>18708.188640564</v>
      </c>
      <c r="K73" s="205">
        <v>20433.947651201001</v>
      </c>
      <c r="L73" s="205">
        <v>21292.671122787</v>
      </c>
      <c r="M73" s="205">
        <v>19490.033288867999</v>
      </c>
      <c r="N73" s="205">
        <v>19200.817676547998</v>
      </c>
      <c r="O73" s="205">
        <v>19271.891069087</v>
      </c>
      <c r="P73" s="205">
        <v>18167.437517463</v>
      </c>
      <c r="Q73" s="205">
        <v>20208.824100711001</v>
      </c>
      <c r="R73" s="205">
        <v>20637.800245695002</v>
      </c>
      <c r="S73" s="205">
        <v>19679.170821673</v>
      </c>
      <c r="T73" s="319"/>
    </row>
    <row r="74" spans="1:20" ht="24">
      <c r="A74" s="180" t="s">
        <v>26</v>
      </c>
      <c r="B74" s="1259" t="s">
        <v>624</v>
      </c>
      <c r="C74" s="205">
        <v>30296.320371387999</v>
      </c>
      <c r="D74" s="205">
        <v>46245.160854123998</v>
      </c>
      <c r="E74" s="205">
        <v>51109.682735171002</v>
      </c>
      <c r="F74" s="205">
        <v>54726.085240556</v>
      </c>
      <c r="G74" s="205">
        <v>53726.407886294</v>
      </c>
      <c r="H74" s="205">
        <v>53253.928199677997</v>
      </c>
      <c r="I74" s="205">
        <v>53925.651438227003</v>
      </c>
      <c r="J74" s="205">
        <v>54183.552022360003</v>
      </c>
      <c r="K74" s="205">
        <v>54028.385810095002</v>
      </c>
      <c r="L74" s="205">
        <v>58362.385641533001</v>
      </c>
      <c r="M74" s="205">
        <v>58737.691806919</v>
      </c>
      <c r="N74" s="205">
        <v>59586.254216900001</v>
      </c>
      <c r="O74" s="205">
        <v>59985.537673557999</v>
      </c>
      <c r="P74" s="205">
        <v>60981.237248828998</v>
      </c>
      <c r="Q74" s="205">
        <v>60505.14206962</v>
      </c>
      <c r="R74" s="205">
        <v>60548.171409153001</v>
      </c>
      <c r="S74" s="205">
        <v>60194.056875358001</v>
      </c>
      <c r="T74" s="319"/>
    </row>
    <row r="75" spans="1:20" ht="15">
      <c r="A75" s="180"/>
      <c r="B75" s="1259" t="s">
        <v>788</v>
      </c>
      <c r="C75" s="205">
        <v>450.67857004899997</v>
      </c>
      <c r="D75" s="205">
        <v>1946.5427087590001</v>
      </c>
      <c r="E75" s="205">
        <v>2454.5314809370002</v>
      </c>
      <c r="F75" s="205">
        <v>2038.0702450379999</v>
      </c>
      <c r="G75" s="205">
        <v>1937.578346046</v>
      </c>
      <c r="H75" s="205">
        <v>1930.3758157289999</v>
      </c>
      <c r="I75" s="205">
        <v>2033.180774445</v>
      </c>
      <c r="J75" s="205">
        <v>1788.2185537109999</v>
      </c>
      <c r="K75" s="205">
        <v>1822.5708276820001</v>
      </c>
      <c r="L75" s="205">
        <v>1850.5530110520001</v>
      </c>
      <c r="M75" s="205">
        <v>1843.5946492779999</v>
      </c>
      <c r="N75" s="205">
        <v>1909.3152252350001</v>
      </c>
      <c r="O75" s="205">
        <v>1862.126281306</v>
      </c>
      <c r="P75" s="205">
        <v>1832.476294562</v>
      </c>
      <c r="Q75" s="205">
        <v>1965.4658388790001</v>
      </c>
      <c r="R75" s="205">
        <v>1986.42644462</v>
      </c>
      <c r="S75" s="205">
        <v>1967.0967982750001</v>
      </c>
      <c r="T75" s="319"/>
    </row>
    <row r="76" spans="1:20" ht="24.2" customHeight="1">
      <c r="A76" s="180" t="s">
        <v>27</v>
      </c>
      <c r="B76" s="1259" t="s">
        <v>650</v>
      </c>
      <c r="C76" s="205">
        <v>89258.429190643001</v>
      </c>
      <c r="D76" s="205">
        <v>124042.081401738</v>
      </c>
      <c r="E76" s="205">
        <v>134994.51237712699</v>
      </c>
      <c r="F76" s="205">
        <v>139778.367185643</v>
      </c>
      <c r="G76" s="205">
        <v>131217.21758329999</v>
      </c>
      <c r="H76" s="205">
        <v>133454.97893863701</v>
      </c>
      <c r="I76" s="205">
        <v>145753.299694538</v>
      </c>
      <c r="J76" s="205">
        <v>151462.30325173499</v>
      </c>
      <c r="K76" s="205">
        <v>150329.357439199</v>
      </c>
      <c r="L76" s="205">
        <v>147666.76419998801</v>
      </c>
      <c r="M76" s="205">
        <v>154331.824489372</v>
      </c>
      <c r="N76" s="205">
        <v>159046.78993728201</v>
      </c>
      <c r="O76" s="205">
        <v>161554.709767925</v>
      </c>
      <c r="P76" s="205">
        <v>165635.919368378</v>
      </c>
      <c r="Q76" s="205">
        <v>165803.141303985</v>
      </c>
      <c r="R76" s="205">
        <v>164816.075386154</v>
      </c>
      <c r="S76" s="205">
        <v>174139.76411516301</v>
      </c>
      <c r="T76" s="319"/>
    </row>
    <row r="77" spans="1:20" ht="12" customHeight="1">
      <c r="A77" s="180"/>
      <c r="B77" s="1259" t="s">
        <v>788</v>
      </c>
      <c r="C77" s="205">
        <v>2305.198606335</v>
      </c>
      <c r="D77" s="205">
        <v>2978.846896736</v>
      </c>
      <c r="E77" s="205">
        <v>3789.7484887979999</v>
      </c>
      <c r="F77" s="205">
        <v>3113.9781454819999</v>
      </c>
      <c r="G77" s="205">
        <v>1779.9685580380001</v>
      </c>
      <c r="H77" s="205">
        <v>1820.435661427</v>
      </c>
      <c r="I77" s="205">
        <v>1569.4543775679999</v>
      </c>
      <c r="J77" s="205">
        <v>1343.2329545800001</v>
      </c>
      <c r="K77" s="205">
        <v>1343.03519624</v>
      </c>
      <c r="L77" s="205">
        <v>1387.230923355</v>
      </c>
      <c r="M77" s="205">
        <v>1213.020214697</v>
      </c>
      <c r="N77" s="205">
        <v>1240.1414075069999</v>
      </c>
      <c r="O77" s="205">
        <v>1203.8855883849999</v>
      </c>
      <c r="P77" s="205">
        <v>1318.0490843130001</v>
      </c>
      <c r="Q77" s="205">
        <v>1418.127738232</v>
      </c>
      <c r="R77" s="205">
        <v>1378.588341976</v>
      </c>
      <c r="S77" s="205">
        <v>1498.785531323</v>
      </c>
      <c r="T77" s="319"/>
    </row>
    <row r="78" spans="1:20" ht="12" customHeight="1">
      <c r="A78" s="180" t="s">
        <v>28</v>
      </c>
      <c r="B78" s="1259" t="s">
        <v>626</v>
      </c>
      <c r="C78" s="205">
        <v>36537.469873786002</v>
      </c>
      <c r="D78" s="205">
        <v>34908.645776789002</v>
      </c>
      <c r="E78" s="205">
        <v>37881.755432956001</v>
      </c>
      <c r="F78" s="205">
        <v>52707.303986992003</v>
      </c>
      <c r="G78" s="205">
        <v>51069.181206164001</v>
      </c>
      <c r="H78" s="205">
        <v>48982.447328021</v>
      </c>
      <c r="I78" s="205">
        <v>58875.635491321002</v>
      </c>
      <c r="J78" s="205">
        <v>62535.268939258</v>
      </c>
      <c r="K78" s="205">
        <v>62156.030779496003</v>
      </c>
      <c r="L78" s="205">
        <v>63465.663767254999</v>
      </c>
      <c r="M78" s="205">
        <v>69125.738137371998</v>
      </c>
      <c r="N78" s="205">
        <v>66397.152329003002</v>
      </c>
      <c r="O78" s="205">
        <v>65921.347975946002</v>
      </c>
      <c r="P78" s="205">
        <v>71936.333720794006</v>
      </c>
      <c r="Q78" s="205">
        <v>74902.429985880997</v>
      </c>
      <c r="R78" s="205">
        <v>77747.229306773996</v>
      </c>
      <c r="S78" s="205">
        <v>85979.096551139999</v>
      </c>
      <c r="T78" s="319"/>
    </row>
    <row r="79" spans="1:20" ht="15" customHeight="1">
      <c r="A79" s="180"/>
      <c r="B79" s="1259" t="s">
        <v>788</v>
      </c>
      <c r="C79" s="205">
        <v>1602.735768176</v>
      </c>
      <c r="D79" s="205">
        <v>219.08995761400001</v>
      </c>
      <c r="E79" s="205">
        <v>317.50235111000001</v>
      </c>
      <c r="F79" s="205">
        <v>265.40575776999998</v>
      </c>
      <c r="G79" s="205">
        <v>262.81583791499997</v>
      </c>
      <c r="H79" s="205">
        <v>238.92066215099999</v>
      </c>
      <c r="I79" s="205">
        <v>225.75507237400001</v>
      </c>
      <c r="J79" s="205">
        <v>211.11266212800001</v>
      </c>
      <c r="K79" s="205">
        <v>219.88488350899999</v>
      </c>
      <c r="L79" s="205">
        <v>222.125918165</v>
      </c>
      <c r="M79" s="205">
        <v>217.006342714</v>
      </c>
      <c r="N79" s="205">
        <v>214.26835127199999</v>
      </c>
      <c r="O79" s="205">
        <v>210.592866759</v>
      </c>
      <c r="P79" s="205">
        <v>200.82130441800001</v>
      </c>
      <c r="Q79" s="205">
        <v>307.467732286</v>
      </c>
      <c r="R79" s="205">
        <v>304.82009376000002</v>
      </c>
      <c r="S79" s="205">
        <v>301.894418164</v>
      </c>
      <c r="T79" s="319"/>
    </row>
    <row r="80" spans="1:20" ht="24">
      <c r="A80" s="180" t="s">
        <v>119</v>
      </c>
      <c r="B80" s="1259" t="s">
        <v>627</v>
      </c>
      <c r="C80" s="205">
        <v>76076.031247791994</v>
      </c>
      <c r="D80" s="205">
        <v>86988.313956755999</v>
      </c>
      <c r="E80" s="205">
        <v>81412.980165675996</v>
      </c>
      <c r="F80" s="205">
        <v>77132.454813757999</v>
      </c>
      <c r="G80" s="205">
        <v>77146.025952651995</v>
      </c>
      <c r="H80" s="205">
        <v>76799.750396675998</v>
      </c>
      <c r="I80" s="205">
        <v>81842.078989920003</v>
      </c>
      <c r="J80" s="205">
        <v>88092.156337255001</v>
      </c>
      <c r="K80" s="205">
        <v>88662.706462476999</v>
      </c>
      <c r="L80" s="205">
        <v>89574.476760642006</v>
      </c>
      <c r="M80" s="205">
        <v>90484.671660534004</v>
      </c>
      <c r="N80" s="205">
        <v>92414.144300016007</v>
      </c>
      <c r="O80" s="205">
        <v>92183.977913556999</v>
      </c>
      <c r="P80" s="205">
        <v>92033.908117932995</v>
      </c>
      <c r="Q80" s="205">
        <v>96726.770123833005</v>
      </c>
      <c r="R80" s="205">
        <v>95462.418729719997</v>
      </c>
      <c r="S80" s="205">
        <v>96142.663006728006</v>
      </c>
      <c r="T80" s="319"/>
    </row>
    <row r="81" spans="1:20" ht="15">
      <c r="A81" s="180"/>
      <c r="B81" s="1259" t="s">
        <v>788</v>
      </c>
      <c r="C81" s="205">
        <v>823.39720753400002</v>
      </c>
      <c r="D81" s="205">
        <v>3211.3768984859998</v>
      </c>
      <c r="E81" s="205">
        <v>3307.391937935</v>
      </c>
      <c r="F81" s="205">
        <v>1806.7564357460001</v>
      </c>
      <c r="G81" s="205">
        <v>1472.1058655029999</v>
      </c>
      <c r="H81" s="205">
        <v>1476.9220539109999</v>
      </c>
      <c r="I81" s="205">
        <v>1926.976535992</v>
      </c>
      <c r="J81" s="205">
        <v>2028.022957719</v>
      </c>
      <c r="K81" s="205">
        <v>2065.0264293270002</v>
      </c>
      <c r="L81" s="205">
        <v>1795.426941832</v>
      </c>
      <c r="M81" s="205">
        <v>1738.3408577949999</v>
      </c>
      <c r="N81" s="205">
        <v>2086.8764375669998</v>
      </c>
      <c r="O81" s="205">
        <v>2093.7509429380002</v>
      </c>
      <c r="P81" s="205">
        <v>1854.263587359</v>
      </c>
      <c r="Q81" s="205">
        <v>1915.598520604</v>
      </c>
      <c r="R81" s="205">
        <v>2481.5136211839999</v>
      </c>
      <c r="S81" s="205">
        <v>2643.2063850589998</v>
      </c>
      <c r="T81" s="319"/>
    </row>
    <row r="82" spans="1:20" ht="24">
      <c r="A82" s="180" t="s">
        <v>81</v>
      </c>
      <c r="B82" s="1259" t="s">
        <v>628</v>
      </c>
      <c r="C82" s="205">
        <v>22199.193932288999</v>
      </c>
      <c r="D82" s="205">
        <v>28293.150636088001</v>
      </c>
      <c r="E82" s="205">
        <v>31572.829159089</v>
      </c>
      <c r="F82" s="205">
        <v>41030.164486258</v>
      </c>
      <c r="G82" s="205">
        <v>40153.172751320999</v>
      </c>
      <c r="H82" s="205">
        <v>40137.618078724001</v>
      </c>
      <c r="I82" s="205">
        <v>41701.213955411004</v>
      </c>
      <c r="J82" s="205">
        <v>45590.774652576001</v>
      </c>
      <c r="K82" s="205">
        <v>47706.965929143997</v>
      </c>
      <c r="L82" s="205">
        <v>49618.899490044998</v>
      </c>
      <c r="M82" s="205">
        <v>51913.998231047997</v>
      </c>
      <c r="N82" s="205">
        <v>55576.195250655001</v>
      </c>
      <c r="O82" s="205">
        <v>55289.767982065001</v>
      </c>
      <c r="P82" s="205">
        <v>62016.741903135</v>
      </c>
      <c r="Q82" s="205">
        <v>62728.993909555997</v>
      </c>
      <c r="R82" s="205">
        <v>61878.007138875997</v>
      </c>
      <c r="S82" s="205">
        <v>63345.54184423</v>
      </c>
      <c r="T82" s="319"/>
    </row>
    <row r="83" spans="1:20" ht="15">
      <c r="A83" s="180"/>
      <c r="B83" s="1259" t="s">
        <v>788</v>
      </c>
      <c r="C83" s="205">
        <v>3.0503651280000001</v>
      </c>
      <c r="D83" s="205">
        <v>3.0738625050000001</v>
      </c>
      <c r="E83" s="205">
        <v>3.0203995969999999</v>
      </c>
      <c r="F83" s="205">
        <v>0</v>
      </c>
      <c r="G83" s="205">
        <v>0</v>
      </c>
      <c r="H83" s="205">
        <v>0</v>
      </c>
      <c r="I83" s="205">
        <v>0</v>
      </c>
      <c r="J83" s="205">
        <v>0</v>
      </c>
      <c r="K83" s="205">
        <v>0</v>
      </c>
      <c r="L83" s="205">
        <v>0</v>
      </c>
      <c r="M83" s="205">
        <v>0</v>
      </c>
      <c r="N83" s="205">
        <v>0</v>
      </c>
      <c r="O83" s="205">
        <v>0</v>
      </c>
      <c r="P83" s="205">
        <v>0.244819327</v>
      </c>
      <c r="Q83" s="205">
        <v>0.244819327</v>
      </c>
      <c r="R83" s="205">
        <v>3.206054022</v>
      </c>
      <c r="S83" s="205">
        <v>3.2061807230000001</v>
      </c>
      <c r="T83" s="319"/>
    </row>
    <row r="84" spans="1:20" ht="15">
      <c r="A84" s="180" t="s">
        <v>82</v>
      </c>
      <c r="B84" s="1259" t="s">
        <v>629</v>
      </c>
      <c r="C84" s="205">
        <v>2835.5529839199999</v>
      </c>
      <c r="D84" s="205">
        <v>2446.9048231199999</v>
      </c>
      <c r="E84" s="205">
        <v>2547.5777194090001</v>
      </c>
      <c r="F84" s="205">
        <v>2531.6636118629999</v>
      </c>
      <c r="G84" s="205">
        <v>2026.259336696</v>
      </c>
      <c r="H84" s="205">
        <v>1953.650982487</v>
      </c>
      <c r="I84" s="205">
        <v>2170.7009027909999</v>
      </c>
      <c r="J84" s="205">
        <v>2213.422912303</v>
      </c>
      <c r="K84" s="205">
        <v>2256.6096089950001</v>
      </c>
      <c r="L84" s="205">
        <v>2224.596669906</v>
      </c>
      <c r="M84" s="205">
        <v>2207.0449844119998</v>
      </c>
      <c r="N84" s="205">
        <v>2213.304809703</v>
      </c>
      <c r="O84" s="205">
        <v>2231.6683244179999</v>
      </c>
      <c r="P84" s="205">
        <v>2264.722632862</v>
      </c>
      <c r="Q84" s="205">
        <v>2262.5140963120002</v>
      </c>
      <c r="R84" s="205">
        <v>2363.6527172579999</v>
      </c>
      <c r="S84" s="205">
        <v>2326.3894100470002</v>
      </c>
      <c r="T84" s="319"/>
    </row>
    <row r="85" spans="1:20" ht="15">
      <c r="A85" s="180"/>
      <c r="B85" s="1259" t="s">
        <v>788</v>
      </c>
      <c r="C85" s="205">
        <v>26.549855935</v>
      </c>
      <c r="D85" s="205">
        <v>40.560050191000002</v>
      </c>
      <c r="E85" s="205">
        <v>44.833787037999997</v>
      </c>
      <c r="F85" s="205">
        <v>46.479472854000001</v>
      </c>
      <c r="G85" s="205">
        <v>29.189818080999999</v>
      </c>
      <c r="H85" s="205">
        <v>31.821313440000001</v>
      </c>
      <c r="I85" s="205">
        <v>35.209520724999997</v>
      </c>
      <c r="J85" s="205">
        <v>32.560475400999998</v>
      </c>
      <c r="K85" s="205">
        <v>32.248875859000002</v>
      </c>
      <c r="L85" s="205">
        <v>32.125065409000001</v>
      </c>
      <c r="M85" s="205">
        <v>26.309023144000001</v>
      </c>
      <c r="N85" s="205">
        <v>25.351108920000001</v>
      </c>
      <c r="O85" s="205">
        <v>30.921005123</v>
      </c>
      <c r="P85" s="205">
        <v>35.193997314999997</v>
      </c>
      <c r="Q85" s="205">
        <v>35.416284652999998</v>
      </c>
      <c r="R85" s="205">
        <v>36.717338237</v>
      </c>
      <c r="S85" s="205">
        <v>38.149220249000003</v>
      </c>
      <c r="T85" s="319"/>
    </row>
    <row r="86" spans="1:20" ht="12" customHeight="1">
      <c r="A86" s="180" t="s">
        <v>83</v>
      </c>
      <c r="B86" s="1259" t="s">
        <v>630</v>
      </c>
      <c r="C86" s="205">
        <v>8057.9877465520003</v>
      </c>
      <c r="D86" s="205">
        <v>11363.946972911001</v>
      </c>
      <c r="E86" s="205">
        <v>9640.9308928610008</v>
      </c>
      <c r="F86" s="205">
        <v>10100.401555394999</v>
      </c>
      <c r="G86" s="205">
        <v>10811.862187007</v>
      </c>
      <c r="H86" s="205">
        <v>11343.778172509999</v>
      </c>
      <c r="I86" s="205">
        <v>11602.700260989001</v>
      </c>
      <c r="J86" s="205">
        <v>11756.813469589</v>
      </c>
      <c r="K86" s="205">
        <v>12624.370146529</v>
      </c>
      <c r="L86" s="205">
        <v>12618.583874743999</v>
      </c>
      <c r="M86" s="205">
        <v>13932.097758479</v>
      </c>
      <c r="N86" s="205">
        <v>14290.987685485001</v>
      </c>
      <c r="O86" s="205">
        <v>13614.788158904001</v>
      </c>
      <c r="P86" s="205">
        <v>13800.271278988999</v>
      </c>
      <c r="Q86" s="205">
        <v>14113.387321022001</v>
      </c>
      <c r="R86" s="205">
        <v>14342.083258822</v>
      </c>
      <c r="S86" s="205">
        <v>14614.260516326</v>
      </c>
      <c r="T86" s="319"/>
    </row>
    <row r="87" spans="1:20" ht="15">
      <c r="A87" s="180"/>
      <c r="B87" s="1259" t="s">
        <v>788</v>
      </c>
      <c r="C87" s="205">
        <v>222.959167745</v>
      </c>
      <c r="D87" s="205">
        <v>217.966563495</v>
      </c>
      <c r="E87" s="205">
        <v>65.798540790000004</v>
      </c>
      <c r="F87" s="205">
        <v>65.576492044000005</v>
      </c>
      <c r="G87" s="205">
        <v>93.295568869999997</v>
      </c>
      <c r="H87" s="205">
        <v>104.98696163699999</v>
      </c>
      <c r="I87" s="205">
        <v>110.49890594</v>
      </c>
      <c r="J87" s="205">
        <v>91.682953972999996</v>
      </c>
      <c r="K87" s="205">
        <v>103.80748611</v>
      </c>
      <c r="L87" s="205">
        <v>102.286470104</v>
      </c>
      <c r="M87" s="205">
        <v>116.066409771</v>
      </c>
      <c r="N87" s="205">
        <v>121.01017781199999</v>
      </c>
      <c r="O87" s="205">
        <v>113.266560906</v>
      </c>
      <c r="P87" s="205">
        <v>113.40640999199999</v>
      </c>
      <c r="Q87" s="205">
        <v>133.59938368900001</v>
      </c>
      <c r="R87" s="205">
        <v>134.88455055200001</v>
      </c>
      <c r="S87" s="205">
        <v>135.71367527699999</v>
      </c>
      <c r="T87" s="319"/>
    </row>
    <row r="88" spans="1:20" ht="24.2" customHeight="1">
      <c r="A88" s="180" t="s">
        <v>84</v>
      </c>
      <c r="B88" s="1259" t="s">
        <v>631</v>
      </c>
      <c r="C88" s="205">
        <v>41075.202540279002</v>
      </c>
      <c r="D88" s="205">
        <v>52362.144784326003</v>
      </c>
      <c r="E88" s="205">
        <v>61477.697151120003</v>
      </c>
      <c r="F88" s="205">
        <v>81952.995999860999</v>
      </c>
      <c r="G88" s="205">
        <v>97924.995091366</v>
      </c>
      <c r="H88" s="205">
        <v>100309.580777086</v>
      </c>
      <c r="I88" s="205">
        <v>101167.04694688</v>
      </c>
      <c r="J88" s="205">
        <v>103822.64524143899</v>
      </c>
      <c r="K88" s="205">
        <v>105240.299194266</v>
      </c>
      <c r="L88" s="205">
        <v>106518.57429351201</v>
      </c>
      <c r="M88" s="205">
        <v>110440.895272429</v>
      </c>
      <c r="N88" s="205">
        <v>115110.05039376</v>
      </c>
      <c r="O88" s="205">
        <v>122418.048754041</v>
      </c>
      <c r="P88" s="205">
        <v>124138.2376145</v>
      </c>
      <c r="Q88" s="205">
        <v>123211.722485822</v>
      </c>
      <c r="R88" s="205">
        <v>126005.38853641901</v>
      </c>
      <c r="S88" s="205">
        <v>115348.9155767</v>
      </c>
      <c r="T88" s="319"/>
    </row>
    <row r="89" spans="1:20" ht="15">
      <c r="A89" s="180"/>
      <c r="B89" s="1259" t="s">
        <v>788</v>
      </c>
      <c r="C89" s="205">
        <v>526.39516514900004</v>
      </c>
      <c r="D89" s="205">
        <v>1557.180474477</v>
      </c>
      <c r="E89" s="205">
        <v>1536.8993441120001</v>
      </c>
      <c r="F89" s="205">
        <v>1607.8708525950001</v>
      </c>
      <c r="G89" s="205">
        <v>1953.4232359289999</v>
      </c>
      <c r="H89" s="205">
        <v>2073.4808316650001</v>
      </c>
      <c r="I89" s="205">
        <v>2106.7664321510001</v>
      </c>
      <c r="J89" s="205">
        <v>2090.7225419430001</v>
      </c>
      <c r="K89" s="205">
        <v>2277.9717042319999</v>
      </c>
      <c r="L89" s="205">
        <v>2575.7550469050002</v>
      </c>
      <c r="M89" s="205">
        <v>2281.5449052240001</v>
      </c>
      <c r="N89" s="205">
        <v>2096.5542466970001</v>
      </c>
      <c r="O89" s="205">
        <v>2104.6842525520001</v>
      </c>
      <c r="P89" s="205">
        <v>2129.349069976</v>
      </c>
      <c r="Q89" s="205">
        <v>2432.7879702770001</v>
      </c>
      <c r="R89" s="205">
        <v>2476.3410549569999</v>
      </c>
      <c r="S89" s="205">
        <v>2242.1384296860001</v>
      </c>
      <c r="T89" s="319"/>
    </row>
    <row r="90" spans="1:20" ht="27.2" customHeight="1">
      <c r="A90" s="180" t="s">
        <v>85</v>
      </c>
      <c r="B90" s="1259" t="s">
        <v>632</v>
      </c>
      <c r="C90" s="205">
        <v>1836.821690898</v>
      </c>
      <c r="D90" s="205">
        <v>1468.7842729649999</v>
      </c>
      <c r="E90" s="205">
        <v>1211.497414291</v>
      </c>
      <c r="F90" s="205">
        <v>1052.7080083640001</v>
      </c>
      <c r="G90" s="205">
        <v>1044.8346529170001</v>
      </c>
      <c r="H90" s="205">
        <v>1029.4632148139999</v>
      </c>
      <c r="I90" s="205">
        <v>1073.0966440479999</v>
      </c>
      <c r="J90" s="205">
        <v>1076.496809338</v>
      </c>
      <c r="K90" s="205">
        <v>1086.329797572</v>
      </c>
      <c r="L90" s="205">
        <v>1066.3328277579999</v>
      </c>
      <c r="M90" s="205">
        <v>1052.527022923</v>
      </c>
      <c r="N90" s="205">
        <v>1040.4634522859999</v>
      </c>
      <c r="O90" s="205">
        <v>1045.8103602579999</v>
      </c>
      <c r="P90" s="205">
        <v>1049.9690245229999</v>
      </c>
      <c r="Q90" s="205">
        <v>1052.689537597</v>
      </c>
      <c r="R90" s="205">
        <v>1030.0796216619999</v>
      </c>
      <c r="S90" s="205">
        <v>1026.2326343550001</v>
      </c>
      <c r="T90" s="319"/>
    </row>
    <row r="91" spans="1:20" ht="15">
      <c r="A91" s="180"/>
      <c r="B91" s="1259" t="s">
        <v>788</v>
      </c>
      <c r="C91" s="205">
        <v>32.844362871999998</v>
      </c>
      <c r="D91" s="205">
        <v>28.397214585</v>
      </c>
      <c r="E91" s="205">
        <v>38.548841121000002</v>
      </c>
      <c r="F91" s="205">
        <v>48.666964419000003</v>
      </c>
      <c r="G91" s="205">
        <v>47.555243216000001</v>
      </c>
      <c r="H91" s="205">
        <v>45.503663353</v>
      </c>
      <c r="I91" s="205">
        <v>49.994729421999999</v>
      </c>
      <c r="J91" s="205">
        <v>43.841237896999999</v>
      </c>
      <c r="K91" s="205">
        <v>51.969235931</v>
      </c>
      <c r="L91" s="205">
        <v>56.543446232999997</v>
      </c>
      <c r="M91" s="205">
        <v>58.551150157000002</v>
      </c>
      <c r="N91" s="205">
        <v>58.046260228999998</v>
      </c>
      <c r="O91" s="205">
        <v>58.438652822000002</v>
      </c>
      <c r="P91" s="205">
        <v>63.986771289000004</v>
      </c>
      <c r="Q91" s="205">
        <v>72.317712993000001</v>
      </c>
      <c r="R91" s="205">
        <v>73.071889471999995</v>
      </c>
      <c r="S91" s="205">
        <v>71.599971291000003</v>
      </c>
      <c r="T91" s="319"/>
    </row>
    <row r="92" spans="1:20" ht="24">
      <c r="A92" s="180" t="s">
        <v>86</v>
      </c>
      <c r="B92" s="1259" t="s">
        <v>633</v>
      </c>
      <c r="C92" s="205">
        <v>169.118823467</v>
      </c>
      <c r="D92" s="205">
        <v>355.075890614</v>
      </c>
      <c r="E92" s="205">
        <v>361.43853126900001</v>
      </c>
      <c r="F92" s="205">
        <v>17.108707420000002</v>
      </c>
      <c r="G92" s="205">
        <v>17.754636445999999</v>
      </c>
      <c r="H92" s="205">
        <v>16.957963474</v>
      </c>
      <c r="I92" s="205">
        <v>16.607254259000001</v>
      </c>
      <c r="J92" s="205">
        <v>16.451849526</v>
      </c>
      <c r="K92" s="205">
        <v>16.588639904000001</v>
      </c>
      <c r="L92" s="205">
        <v>16.933368317999999</v>
      </c>
      <c r="M92" s="205">
        <v>16.311504634999999</v>
      </c>
      <c r="N92" s="205">
        <v>16.121411624</v>
      </c>
      <c r="O92" s="205">
        <v>15.728378942000001</v>
      </c>
      <c r="P92" s="205">
        <v>14.648049291</v>
      </c>
      <c r="Q92" s="205">
        <v>14.286696064999999</v>
      </c>
      <c r="R92" s="205">
        <v>13.916601967</v>
      </c>
      <c r="S92" s="205">
        <v>13.840509242</v>
      </c>
      <c r="T92" s="319"/>
    </row>
    <row r="93" spans="1:20" ht="15">
      <c r="A93" s="180"/>
      <c r="B93" s="1259" t="s">
        <v>788</v>
      </c>
      <c r="C93" s="205">
        <v>0</v>
      </c>
      <c r="D93" s="205">
        <v>0</v>
      </c>
      <c r="E93" s="205">
        <v>0</v>
      </c>
      <c r="F93" s="205">
        <v>0</v>
      </c>
      <c r="G93" s="205">
        <v>0</v>
      </c>
      <c r="H93" s="205">
        <v>0</v>
      </c>
      <c r="I93" s="205">
        <v>2.7505014000000001E-2</v>
      </c>
      <c r="J93" s="205">
        <v>2.7505014000000001E-2</v>
      </c>
      <c r="K93" s="205">
        <v>0</v>
      </c>
      <c r="L93" s="205">
        <v>0</v>
      </c>
      <c r="M93" s="205">
        <v>0</v>
      </c>
      <c r="N93" s="205">
        <v>0</v>
      </c>
      <c r="O93" s="205">
        <v>0.15047032299999999</v>
      </c>
      <c r="P93" s="205">
        <v>0.15025232899999999</v>
      </c>
      <c r="Q93" s="205">
        <v>0.14825232899999999</v>
      </c>
      <c r="R93" s="205">
        <v>0</v>
      </c>
      <c r="S93" s="205">
        <v>1.8406995999999998E-2</v>
      </c>
      <c r="T93" s="319"/>
    </row>
    <row r="94" spans="1:20" ht="27.2" customHeight="1">
      <c r="A94" s="180" t="s">
        <v>87</v>
      </c>
      <c r="B94" s="1170"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9"/>
    </row>
    <row r="95" spans="1:20" s="1101" customFormat="1" ht="15">
      <c r="A95" s="1100"/>
      <c r="B95" s="1125" t="s">
        <v>788</v>
      </c>
      <c r="C95" s="1126">
        <v>21.810718919999999</v>
      </c>
      <c r="D95" s="1126">
        <v>21.927845447999999</v>
      </c>
      <c r="E95" s="1126">
        <v>5.3212684760000002</v>
      </c>
      <c r="F95" s="1126">
        <v>0</v>
      </c>
      <c r="G95" s="1126">
        <v>0</v>
      </c>
      <c r="H95" s="1126">
        <v>0</v>
      </c>
      <c r="I95" s="1126">
        <v>0</v>
      </c>
      <c r="J95" s="1126">
        <v>0</v>
      </c>
      <c r="K95" s="1126">
        <v>0</v>
      </c>
      <c r="L95" s="1126">
        <v>0</v>
      </c>
      <c r="M95" s="1126">
        <v>0</v>
      </c>
      <c r="N95" s="1126">
        <v>0</v>
      </c>
      <c r="O95" s="1126">
        <v>0</v>
      </c>
      <c r="P95" s="1126">
        <v>0</v>
      </c>
      <c r="Q95" s="1126">
        <v>0</v>
      </c>
      <c r="R95" s="1126">
        <v>0</v>
      </c>
      <c r="S95" s="1126">
        <v>0</v>
      </c>
      <c r="T95" s="1102"/>
    </row>
    <row r="96" spans="1:20" ht="25.15" customHeight="1">
      <c r="A96" s="1508" t="s">
        <v>810</v>
      </c>
      <c r="B96" s="1509"/>
      <c r="C96" s="1"/>
      <c r="D96" s="1"/>
      <c r="E96" s="1"/>
      <c r="F96" s="1"/>
      <c r="G96" s="1"/>
      <c r="H96" s="1"/>
      <c r="I96" s="1"/>
      <c r="J96" s="1"/>
      <c r="K96" s="1"/>
      <c r="L96" s="1"/>
      <c r="M96" s="1"/>
      <c r="N96" s="1"/>
      <c r="O96" s="1"/>
      <c r="P96" s="1"/>
      <c r="Q96" s="1"/>
      <c r="R96" s="1"/>
      <c r="S96" s="1"/>
      <c r="T96" s="620"/>
    </row>
    <row r="97" spans="1:25" ht="15">
      <c r="A97" s="1497" t="s">
        <v>635</v>
      </c>
      <c r="B97" s="1498"/>
      <c r="C97" s="1267"/>
      <c r="D97" s="1267"/>
      <c r="T97" s="590"/>
      <c r="U97" s="136"/>
      <c r="V97" s="1"/>
      <c r="W97" s="1"/>
      <c r="X97" s="1"/>
      <c r="Y97" s="1"/>
    </row>
    <row r="98" spans="1:25" ht="15">
      <c r="A98" s="184" t="s">
        <v>17</v>
      </c>
      <c r="B98" s="1259" t="s">
        <v>636</v>
      </c>
      <c r="C98" s="205">
        <v>268935.40198284399</v>
      </c>
      <c r="D98" s="205">
        <v>299176.36689959501</v>
      </c>
      <c r="E98" s="205">
        <v>322700.13972350501</v>
      </c>
      <c r="F98" s="205">
        <v>335180.97519767901</v>
      </c>
      <c r="G98" s="205">
        <v>341610.35124859202</v>
      </c>
      <c r="H98" s="205">
        <v>343021.43365339597</v>
      </c>
      <c r="I98" s="205">
        <v>346150.80780018098</v>
      </c>
      <c r="J98" s="205">
        <v>350524.468055673</v>
      </c>
      <c r="K98" s="205">
        <v>354520.32344183</v>
      </c>
      <c r="L98" s="205">
        <v>371044.25582576799</v>
      </c>
      <c r="M98" s="205">
        <v>373971.31567566202</v>
      </c>
      <c r="N98" s="205">
        <v>377739.81181097298</v>
      </c>
      <c r="O98" s="205">
        <v>381629.05228725303</v>
      </c>
      <c r="P98" s="205">
        <v>383609.540193844</v>
      </c>
      <c r="Q98" s="205">
        <v>386731.01238288998</v>
      </c>
      <c r="R98" s="205">
        <v>389855.10180071899</v>
      </c>
      <c r="S98" s="205">
        <v>357344.87790360599</v>
      </c>
      <c r="T98" s="319"/>
      <c r="U98" s="136"/>
      <c r="V98" s="1"/>
      <c r="W98" s="1"/>
      <c r="X98" s="1"/>
      <c r="Y98" s="1"/>
    </row>
    <row r="99" spans="1:25" ht="15">
      <c r="A99" s="180"/>
      <c r="B99" s="1259" t="s">
        <v>788</v>
      </c>
      <c r="C99" s="205">
        <v>4885.5669240389998</v>
      </c>
      <c r="D99" s="205">
        <v>6634.0598374680003</v>
      </c>
      <c r="E99" s="205">
        <v>6414.7357565760003</v>
      </c>
      <c r="F99" s="205">
        <v>5719.1093750589998</v>
      </c>
      <c r="G99" s="205">
        <v>6540.8865631979997</v>
      </c>
      <c r="H99" s="205">
        <v>7565.8513667999996</v>
      </c>
      <c r="I99" s="205">
        <v>8086.9589588959998</v>
      </c>
      <c r="J99" s="205">
        <v>7891.0916884660001</v>
      </c>
      <c r="K99" s="205">
        <v>8384.1740409640006</v>
      </c>
      <c r="L99" s="205">
        <v>8894.2429111500005</v>
      </c>
      <c r="M99" s="205">
        <v>8458.5326810370007</v>
      </c>
      <c r="N99" s="205">
        <v>8483.5634940839991</v>
      </c>
      <c r="O99" s="205">
        <v>8393.8532339779995</v>
      </c>
      <c r="P99" s="205">
        <v>8035.0878994209997</v>
      </c>
      <c r="Q99" s="205">
        <v>8616.9276756529998</v>
      </c>
      <c r="R99" s="205">
        <v>8802.5081670990003</v>
      </c>
      <c r="S99" s="205">
        <v>7083.5746477319999</v>
      </c>
      <c r="T99" s="319"/>
      <c r="U99" s="136"/>
      <c r="V99" s="1"/>
      <c r="W99" s="1"/>
      <c r="X99" s="1"/>
      <c r="Y99" s="1"/>
    </row>
    <row r="100" spans="1:25" ht="12" customHeight="1">
      <c r="A100" s="184" t="s">
        <v>17</v>
      </c>
      <c r="B100" s="1259" t="s">
        <v>637</v>
      </c>
      <c r="C100" s="205">
        <v>7082.4786214360001</v>
      </c>
      <c r="D100" s="205">
        <v>7157.4786019989997</v>
      </c>
      <c r="E100" s="205">
        <v>7492.3471306430001</v>
      </c>
      <c r="F100" s="205">
        <v>7624.0341811409999</v>
      </c>
      <c r="G100" s="205">
        <v>7620.8735665229997</v>
      </c>
      <c r="H100" s="205">
        <v>7592.1143185330002</v>
      </c>
      <c r="I100" s="205">
        <v>7567.4601897499997</v>
      </c>
      <c r="J100" s="205">
        <v>7667.9929630879997</v>
      </c>
      <c r="K100" s="205">
        <v>7694.7266702939996</v>
      </c>
      <c r="L100" s="205">
        <v>7821.404815207</v>
      </c>
      <c r="M100" s="205">
        <v>7955.6308520740004</v>
      </c>
      <c r="N100" s="205">
        <v>8094.717354077</v>
      </c>
      <c r="O100" s="205">
        <v>8122.5242676990001</v>
      </c>
      <c r="P100" s="205">
        <v>8245.4789421509995</v>
      </c>
      <c r="Q100" s="205">
        <v>8301.801106854</v>
      </c>
      <c r="R100" s="205">
        <v>8347.2690483959996</v>
      </c>
      <c r="S100" s="205">
        <v>8462.0950991440004</v>
      </c>
      <c r="T100" s="319"/>
      <c r="U100" s="136"/>
      <c r="V100" s="1"/>
      <c r="W100" s="1"/>
      <c r="X100" s="1"/>
      <c r="Y100" s="1"/>
    </row>
    <row r="101" spans="1:25" ht="15">
      <c r="A101" s="180"/>
      <c r="B101" s="1259" t="s">
        <v>788</v>
      </c>
      <c r="C101" s="205">
        <v>138.49835950299999</v>
      </c>
      <c r="D101" s="205">
        <v>239.71386666000001</v>
      </c>
      <c r="E101" s="205">
        <v>265.98898928300002</v>
      </c>
      <c r="F101" s="205">
        <v>253.74641118100001</v>
      </c>
      <c r="G101" s="205">
        <v>273.93312929199999</v>
      </c>
      <c r="H101" s="205">
        <v>313.25291749500002</v>
      </c>
      <c r="I101" s="205">
        <v>327.66687845400003</v>
      </c>
      <c r="J101" s="205">
        <v>313.38856759700002</v>
      </c>
      <c r="K101" s="205">
        <v>340.89018884199999</v>
      </c>
      <c r="L101" s="205">
        <v>353.16814048100002</v>
      </c>
      <c r="M101" s="205">
        <v>348.15729826199998</v>
      </c>
      <c r="N101" s="205">
        <v>348.88452509000001</v>
      </c>
      <c r="O101" s="205">
        <v>345.81762341799998</v>
      </c>
      <c r="P101" s="205">
        <v>341.78221972300003</v>
      </c>
      <c r="Q101" s="205">
        <v>362.83421061299998</v>
      </c>
      <c r="R101" s="205">
        <v>366.65173765499998</v>
      </c>
      <c r="S101" s="205">
        <v>353.385787859</v>
      </c>
      <c r="T101" s="319"/>
      <c r="U101" s="136"/>
      <c r="V101" s="1"/>
      <c r="W101" s="1"/>
      <c r="X101" s="1"/>
      <c r="Y101" s="1"/>
    </row>
    <row r="102" spans="1:25" ht="15" customHeight="1">
      <c r="A102" s="184" t="s">
        <v>17</v>
      </c>
      <c r="B102" s="1259" t="s">
        <v>638</v>
      </c>
      <c r="C102" s="205">
        <v>6920.9607470669998</v>
      </c>
      <c r="D102" s="205">
        <v>5954.8043224989997</v>
      </c>
      <c r="E102" s="205">
        <v>5118.6294425320002</v>
      </c>
      <c r="F102" s="205">
        <v>4533.7764343999997</v>
      </c>
      <c r="G102" s="205">
        <v>4423.5287512140003</v>
      </c>
      <c r="H102" s="205">
        <v>4384.7720629559999</v>
      </c>
      <c r="I102" s="205">
        <v>4345.1516180609997</v>
      </c>
      <c r="J102" s="205">
        <v>4211.554521004</v>
      </c>
      <c r="K102" s="205">
        <v>4122.6074181690001</v>
      </c>
      <c r="L102" s="205">
        <v>4146.5849493639998</v>
      </c>
      <c r="M102" s="205">
        <v>4187.5560648580004</v>
      </c>
      <c r="N102" s="205">
        <v>4208.5100267110001</v>
      </c>
      <c r="O102" s="205">
        <v>4251.5057275529998</v>
      </c>
      <c r="P102" s="205">
        <v>4368.787792141</v>
      </c>
      <c r="Q102" s="205">
        <v>4430.0796738199997</v>
      </c>
      <c r="R102" s="205">
        <v>4451.6689349480002</v>
      </c>
      <c r="S102" s="1596">
        <v>51394.694660194997</v>
      </c>
      <c r="T102" s="319"/>
      <c r="U102" s="136"/>
      <c r="V102" s="1"/>
      <c r="W102" s="1"/>
      <c r="X102" s="1"/>
      <c r="Y102" s="1"/>
    </row>
    <row r="103" spans="1:25" ht="15">
      <c r="A103" s="180"/>
      <c r="B103" s="1259" t="s">
        <v>788</v>
      </c>
      <c r="C103" s="205">
        <v>507.85634933900002</v>
      </c>
      <c r="D103" s="205">
        <v>374.672053753</v>
      </c>
      <c r="E103" s="205">
        <v>311.955821894</v>
      </c>
      <c r="F103" s="205">
        <v>397.62136446699998</v>
      </c>
      <c r="G103" s="205">
        <v>405.02052602200001</v>
      </c>
      <c r="H103" s="205">
        <v>421.724832994</v>
      </c>
      <c r="I103" s="205">
        <v>429.51278548900001</v>
      </c>
      <c r="J103" s="205">
        <v>368.37213936400002</v>
      </c>
      <c r="K103" s="205">
        <v>336.36855721500001</v>
      </c>
      <c r="L103" s="205">
        <v>339.48997469199998</v>
      </c>
      <c r="M103" s="205">
        <v>323.63501059700002</v>
      </c>
      <c r="N103" s="205">
        <v>312.65970180099998</v>
      </c>
      <c r="O103" s="205">
        <v>303.06815149300002</v>
      </c>
      <c r="P103" s="205">
        <v>291.11720621500001</v>
      </c>
      <c r="Q103" s="205">
        <v>309.07390892799998</v>
      </c>
      <c r="R103" s="205">
        <v>315.03423153599999</v>
      </c>
      <c r="S103" s="205">
        <v>2047.363875344</v>
      </c>
      <c r="T103" s="319"/>
      <c r="U103" s="136"/>
      <c r="V103" s="1"/>
      <c r="W103" s="1"/>
      <c r="X103" s="1"/>
      <c r="Y103" s="1"/>
    </row>
    <row r="104" spans="1:25" ht="12" customHeight="1">
      <c r="A104" s="184" t="s">
        <v>17</v>
      </c>
      <c r="B104" s="1259" t="s">
        <v>639</v>
      </c>
      <c r="C104" s="205">
        <v>36275.200161505003</v>
      </c>
      <c r="D104" s="205">
        <v>34096.155824645</v>
      </c>
      <c r="E104" s="205">
        <v>33135.321016825998</v>
      </c>
      <c r="F104" s="205">
        <v>36915.461440298001</v>
      </c>
      <c r="G104" s="205">
        <v>37131.744469454999</v>
      </c>
      <c r="H104" s="205">
        <v>37905.817487656997</v>
      </c>
      <c r="I104" s="205">
        <v>37983.092515755998</v>
      </c>
      <c r="J104" s="205">
        <v>38017.065084472</v>
      </c>
      <c r="K104" s="205">
        <v>37939.525097033002</v>
      </c>
      <c r="L104" s="205">
        <v>37837.870822411998</v>
      </c>
      <c r="M104" s="205">
        <v>38248.962917682999</v>
      </c>
      <c r="N104" s="205">
        <v>37970.317582495001</v>
      </c>
      <c r="O104" s="205">
        <v>38200.487168118998</v>
      </c>
      <c r="P104" s="205">
        <v>38378.869585735003</v>
      </c>
      <c r="Q104" s="205">
        <v>38431.511895083</v>
      </c>
      <c r="R104" s="205">
        <v>38384.875846383002</v>
      </c>
      <c r="S104" s="205">
        <v>38057.558550488</v>
      </c>
      <c r="T104" s="319"/>
      <c r="U104" s="136"/>
      <c r="V104" s="1"/>
      <c r="W104" s="1"/>
      <c r="X104" s="1"/>
      <c r="Y104" s="1"/>
    </row>
    <row r="105" spans="1:25" ht="15">
      <c r="A105" s="180"/>
      <c r="B105" s="1259" t="s">
        <v>788</v>
      </c>
      <c r="C105" s="205">
        <v>519.28316817799998</v>
      </c>
      <c r="D105" s="205">
        <v>487.95419772999998</v>
      </c>
      <c r="E105" s="205">
        <v>386.79627335100002</v>
      </c>
      <c r="F105" s="205">
        <v>434.816307279</v>
      </c>
      <c r="G105" s="205">
        <v>563.72277540300001</v>
      </c>
      <c r="H105" s="205">
        <v>608.92290900700004</v>
      </c>
      <c r="I105" s="205">
        <v>656.73385117700002</v>
      </c>
      <c r="J105" s="205">
        <v>684.74243547499998</v>
      </c>
      <c r="K105" s="205">
        <v>744.56088680200003</v>
      </c>
      <c r="L105" s="205">
        <v>666.55613122900002</v>
      </c>
      <c r="M105" s="205">
        <v>706.34863356100004</v>
      </c>
      <c r="N105" s="205">
        <v>672.68452213299997</v>
      </c>
      <c r="O105" s="205">
        <v>709.06975718700005</v>
      </c>
      <c r="P105" s="205">
        <v>627.47717245000001</v>
      </c>
      <c r="Q105" s="205">
        <v>646.93577278500004</v>
      </c>
      <c r="R105" s="205">
        <v>710.66297360800002</v>
      </c>
      <c r="S105" s="205">
        <v>727.76608202</v>
      </c>
      <c r="T105" s="319"/>
      <c r="U105" s="136"/>
      <c r="V105" s="1"/>
      <c r="W105" s="1"/>
      <c r="X105" s="1"/>
      <c r="Y105" s="1"/>
    </row>
    <row r="106" spans="1:25" ht="27.75" customHeight="1">
      <c r="A106" s="184" t="s">
        <v>17</v>
      </c>
      <c r="B106" s="1259" t="s">
        <v>640</v>
      </c>
      <c r="C106" s="205">
        <v>289609.033194219</v>
      </c>
      <c r="D106" s="205">
        <v>297232.79858047602</v>
      </c>
      <c r="E106" s="205">
        <v>305113.471905504</v>
      </c>
      <c r="F106" s="205">
        <v>329856.46798109601</v>
      </c>
      <c r="G106" s="205">
        <v>328439.13897560298</v>
      </c>
      <c r="H106" s="205">
        <v>327522.288536067</v>
      </c>
      <c r="I106" s="205">
        <v>329016.90674812603</v>
      </c>
      <c r="J106" s="205">
        <v>329305.85471009399</v>
      </c>
      <c r="K106" s="205">
        <v>330992.86494805902</v>
      </c>
      <c r="L106" s="205">
        <v>320956.06121667399</v>
      </c>
      <c r="M106" s="205">
        <v>323310.53966760199</v>
      </c>
      <c r="N106" s="205">
        <v>325891.21062629001</v>
      </c>
      <c r="O106" s="205">
        <v>328531.18673521199</v>
      </c>
      <c r="P106" s="205">
        <v>332005.184027854</v>
      </c>
      <c r="Q106" s="205">
        <v>331327.68449310499</v>
      </c>
      <c r="R106" s="205">
        <v>331951.93297721201</v>
      </c>
      <c r="S106" s="205">
        <v>334795.87110046297</v>
      </c>
      <c r="T106" s="319"/>
      <c r="U106" s="136"/>
      <c r="V106" s="1"/>
      <c r="W106" s="1"/>
      <c r="X106" s="1"/>
      <c r="Y106" s="1"/>
    </row>
    <row r="107" spans="1:25" ht="15">
      <c r="A107" s="180"/>
      <c r="B107" s="1259" t="s">
        <v>788</v>
      </c>
      <c r="C107" s="205">
        <v>2043.0941977929999</v>
      </c>
      <c r="D107" s="205">
        <v>3002.2839608489999</v>
      </c>
      <c r="E107" s="205">
        <v>3290.5770329090001</v>
      </c>
      <c r="F107" s="205">
        <v>3421.6232353509999</v>
      </c>
      <c r="G107" s="205">
        <v>3619.1468425140001</v>
      </c>
      <c r="H107" s="205">
        <v>3767.7014023030001</v>
      </c>
      <c r="I107" s="205">
        <v>3947.0372299179999</v>
      </c>
      <c r="J107" s="205">
        <v>3833.2317705959999</v>
      </c>
      <c r="K107" s="205">
        <v>4157.6899547370003</v>
      </c>
      <c r="L107" s="205">
        <v>3726.7411287680002</v>
      </c>
      <c r="M107" s="205">
        <v>3752.1507480559999</v>
      </c>
      <c r="N107" s="205">
        <v>3885.694307833</v>
      </c>
      <c r="O107" s="205">
        <v>3947.7020877690002</v>
      </c>
      <c r="P107" s="205">
        <v>3980.515556799</v>
      </c>
      <c r="Q107" s="205">
        <v>4234.3056626070002</v>
      </c>
      <c r="R107" s="205">
        <v>4448.2788511899998</v>
      </c>
      <c r="S107" s="205">
        <v>4429.5533217599996</v>
      </c>
      <c r="T107" s="319"/>
      <c r="U107" s="136"/>
      <c r="V107" s="1"/>
      <c r="W107" s="1"/>
      <c r="X107" s="1"/>
      <c r="Y107" s="1"/>
    </row>
    <row r="108" spans="1:25" ht="15">
      <c r="A108" s="1502" t="s">
        <v>641</v>
      </c>
      <c r="B108" s="1503"/>
      <c r="C108" s="205">
        <v>44115.659456472</v>
      </c>
      <c r="D108" s="205">
        <v>48607.298053270002</v>
      </c>
      <c r="E108" s="205">
        <v>51765.169449758003</v>
      </c>
      <c r="F108" s="205">
        <v>59416.145799897997</v>
      </c>
      <c r="G108" s="205">
        <v>61546.976354589999</v>
      </c>
      <c r="H108" s="205">
        <v>61837.278918140997</v>
      </c>
      <c r="I108" s="205">
        <v>61771.385914614002</v>
      </c>
      <c r="J108" s="205">
        <v>62755.929498003999</v>
      </c>
      <c r="K108" s="205">
        <v>63831.453658489998</v>
      </c>
      <c r="L108" s="205">
        <v>64816.486917410002</v>
      </c>
      <c r="M108" s="205">
        <v>66126.387091590004</v>
      </c>
      <c r="N108" s="205">
        <v>67433.627137988995</v>
      </c>
      <c r="O108" s="205">
        <v>68079.599538916998</v>
      </c>
      <c r="P108" s="205">
        <v>69361.249456841993</v>
      </c>
      <c r="Q108" s="205">
        <v>70261.462416188006</v>
      </c>
      <c r="R108" s="205">
        <v>71060.551507035998</v>
      </c>
      <c r="S108" s="205">
        <v>71808.558115129999</v>
      </c>
      <c r="T108" s="319"/>
      <c r="U108" s="136"/>
      <c r="V108" s="1"/>
      <c r="W108" s="1"/>
      <c r="X108" s="1"/>
      <c r="Y108" s="1"/>
    </row>
    <row r="109" spans="1:25" ht="15.75" thickBot="1">
      <c r="A109" s="185"/>
      <c r="B109" s="591" t="s">
        <v>788</v>
      </c>
      <c r="C109" s="621">
        <v>899.83410609600003</v>
      </c>
      <c r="D109" s="621">
        <v>1086.3321391520001</v>
      </c>
      <c r="E109" s="621">
        <v>845.11195267599999</v>
      </c>
      <c r="F109" s="621">
        <v>675.78467626500003</v>
      </c>
      <c r="G109" s="621">
        <v>738.07762838300005</v>
      </c>
      <c r="H109" s="621">
        <v>734.89043125499995</v>
      </c>
      <c r="I109" s="621">
        <v>752.54854952999995</v>
      </c>
      <c r="J109" s="621">
        <v>744.11941189200002</v>
      </c>
      <c r="K109" s="621">
        <v>825.94751483300001</v>
      </c>
      <c r="L109" s="621">
        <v>788.75554336100004</v>
      </c>
      <c r="M109" s="621">
        <v>846.50268418200005</v>
      </c>
      <c r="N109" s="621">
        <v>846.50691444300003</v>
      </c>
      <c r="O109" s="621">
        <v>865.66116575199999</v>
      </c>
      <c r="P109" s="621">
        <v>818.63538644300002</v>
      </c>
      <c r="Q109" s="621">
        <v>894.05556052999998</v>
      </c>
      <c r="R109" s="621">
        <v>902.52471521400003</v>
      </c>
      <c r="S109" s="621">
        <v>892.36153362300001</v>
      </c>
      <c r="T109" s="622"/>
      <c r="U109" s="136"/>
      <c r="V109" s="1"/>
      <c r="W109" s="1"/>
      <c r="X109" s="1"/>
      <c r="Y109" s="1"/>
    </row>
    <row r="110" spans="1:25" s="49" customFormat="1" ht="28.5" hidden="1" customHeight="1">
      <c r="A110" s="1530" t="s">
        <v>239</v>
      </c>
      <c r="B110" s="1531"/>
      <c r="C110" s="618"/>
      <c r="D110" s="618"/>
      <c r="E110" s="618"/>
      <c r="F110" s="618"/>
      <c r="G110" s="618"/>
      <c r="H110" s="618"/>
      <c r="I110" s="618"/>
      <c r="J110" s="618"/>
      <c r="K110" s="618"/>
      <c r="L110" s="618">
        <v>73636.788028603987</v>
      </c>
      <c r="M110" s="618"/>
      <c r="N110" s="618"/>
      <c r="O110" s="618"/>
      <c r="P110" s="618">
        <v>2912016.1324730814</v>
      </c>
      <c r="Q110" s="618"/>
      <c r="R110" s="618"/>
      <c r="S110" s="618"/>
      <c r="T110" s="882"/>
      <c r="U110" s="619"/>
      <c r="V110" s="211"/>
      <c r="W110" s="211"/>
      <c r="X110" s="211"/>
      <c r="Y110" s="211"/>
    </row>
    <row r="111" spans="1:25" ht="49.9" hidden="1" customHeight="1">
      <c r="A111" s="1532" t="s">
        <v>249</v>
      </c>
      <c r="B111" s="1533"/>
      <c r="C111" s="101"/>
      <c r="D111" s="101"/>
      <c r="E111" s="101"/>
      <c r="F111" s="101"/>
      <c r="G111" s="101"/>
      <c r="H111" s="101"/>
      <c r="I111" s="101"/>
      <c r="J111" s="101"/>
      <c r="K111" s="101"/>
      <c r="L111" s="101"/>
      <c r="M111" s="101"/>
      <c r="N111" s="101"/>
      <c r="O111" s="101"/>
      <c r="P111" s="101">
        <v>77193.68440921302</v>
      </c>
      <c r="Q111" s="101"/>
      <c r="R111" s="101"/>
      <c r="S111" s="101"/>
      <c r="T111" s="883"/>
      <c r="U111" s="136"/>
      <c r="V111" s="1"/>
      <c r="W111" s="1"/>
      <c r="X111" s="1"/>
      <c r="Y111" s="1"/>
    </row>
    <row r="112" spans="1:25" s="1" customFormat="1" ht="49.9" hidden="1" customHeight="1" thickBot="1">
      <c r="A112" s="1532" t="s">
        <v>249</v>
      </c>
      <c r="B112" s="1533"/>
      <c r="C112" s="101"/>
      <c r="D112" s="101"/>
      <c r="E112" s="101"/>
      <c r="F112" s="101"/>
      <c r="G112" s="101"/>
      <c r="H112" s="101"/>
      <c r="I112" s="101"/>
      <c r="J112" s="101"/>
      <c r="K112" s="101"/>
      <c r="L112" s="101"/>
      <c r="M112" s="101"/>
      <c r="N112" s="101"/>
      <c r="O112" s="101"/>
      <c r="P112" s="101"/>
      <c r="Q112" s="101"/>
      <c r="R112" s="101"/>
      <c r="S112" s="101"/>
      <c r="T112" s="883"/>
      <c r="U112" s="136"/>
    </row>
    <row r="113" spans="1:28" s="1" customFormat="1" ht="75" customHeight="1">
      <c r="A113" s="1404" t="s">
        <v>842</v>
      </c>
      <c r="B113" s="1405"/>
      <c r="C113" s="1405"/>
      <c r="D113" s="1405"/>
      <c r="E113" s="1405"/>
      <c r="F113" s="1405"/>
      <c r="G113" s="1405"/>
      <c r="H113" s="1405"/>
      <c r="I113" s="1405"/>
      <c r="J113" s="1405"/>
      <c r="K113" s="1405"/>
      <c r="L113" s="1405"/>
      <c r="M113" s="1405"/>
      <c r="N113" s="1405"/>
      <c r="O113" s="1405"/>
      <c r="P113" s="1405"/>
      <c r="Q113" s="1405"/>
      <c r="R113" s="1405"/>
      <c r="S113" s="1405"/>
      <c r="T113" s="1406"/>
      <c r="U113" s="136"/>
    </row>
    <row r="114" spans="1:28" s="1" customFormat="1" ht="22.35" customHeight="1">
      <c r="A114" s="1360" t="s">
        <v>423</v>
      </c>
      <c r="B114" s="1475"/>
      <c r="C114" s="1528" t="s">
        <v>277</v>
      </c>
      <c r="D114" s="1368" t="s">
        <v>849</v>
      </c>
      <c r="E114" s="1324">
        <v>2021</v>
      </c>
      <c r="F114" s="1324">
        <v>2022</v>
      </c>
      <c r="G114" s="1362">
        <v>2023</v>
      </c>
      <c r="H114" s="1362"/>
      <c r="I114" s="1362"/>
      <c r="J114" s="1362"/>
      <c r="K114" s="1362"/>
      <c r="L114" s="1362"/>
      <c r="M114" s="1362"/>
      <c r="N114" s="1362"/>
      <c r="O114" s="1362"/>
      <c r="P114" s="1362"/>
      <c r="Q114" s="1362">
        <v>2024</v>
      </c>
      <c r="R114" s="1362"/>
      <c r="S114" s="1362"/>
      <c r="T114" s="877"/>
      <c r="U114" s="136"/>
      <c r="X114"/>
      <c r="Y114"/>
    </row>
    <row r="115" spans="1:28" s="1" customFormat="1" ht="22.35" customHeight="1">
      <c r="A115" s="1360"/>
      <c r="B115" s="1475"/>
      <c r="C115" s="1529"/>
      <c r="D115" s="1375"/>
      <c r="E115" s="1326"/>
      <c r="F115" s="1324"/>
      <c r="G115" s="911" t="s">
        <v>2</v>
      </c>
      <c r="H115" s="799" t="s">
        <v>3</v>
      </c>
      <c r="I115" s="799" t="s">
        <v>4</v>
      </c>
      <c r="J115" s="799" t="s">
        <v>5</v>
      </c>
      <c r="K115" s="799" t="s">
        <v>6</v>
      </c>
      <c r="L115" s="799" t="s">
        <v>267</v>
      </c>
      <c r="M115" s="911" t="s">
        <v>7</v>
      </c>
      <c r="N115" s="911" t="s">
        <v>13</v>
      </c>
      <c r="O115" s="911" t="s">
        <v>14</v>
      </c>
      <c r="P115" s="911" t="s">
        <v>15</v>
      </c>
      <c r="Q115" s="911" t="s">
        <v>0</v>
      </c>
      <c r="R115" s="911" t="s">
        <v>1</v>
      </c>
      <c r="S115" s="911" t="s">
        <v>2</v>
      </c>
      <c r="T115" s="798"/>
      <c r="U115" s="136"/>
      <c r="X115"/>
      <c r="Y115"/>
    </row>
    <row r="116" spans="1:28" s="1" customFormat="1" ht="25.15" customHeight="1">
      <c r="A116" s="1527" t="s">
        <v>790</v>
      </c>
      <c r="B116" s="1327"/>
      <c r="C116" s="588"/>
      <c r="D116" s="588"/>
      <c r="E116" s="588"/>
      <c r="F116" s="588"/>
      <c r="G116" s="588"/>
      <c r="H116" s="588"/>
      <c r="I116" s="588"/>
      <c r="J116" s="588"/>
      <c r="K116" s="588"/>
      <c r="L116" s="588"/>
      <c r="M116" s="588"/>
      <c r="N116" s="588"/>
      <c r="O116" s="588"/>
      <c r="P116" s="588"/>
      <c r="Q116" s="588"/>
      <c r="R116" s="588"/>
      <c r="S116" s="588"/>
      <c r="T116" s="589"/>
      <c r="U116" s="136"/>
      <c r="X116"/>
      <c r="Y116"/>
    </row>
    <row r="117" spans="1:28" s="1" customFormat="1" ht="12.95" customHeight="1">
      <c r="A117" s="180" t="s">
        <v>18</v>
      </c>
      <c r="B117" s="1259" t="s">
        <v>618</v>
      </c>
      <c r="C117" s="205">
        <v>11528.110519809001</v>
      </c>
      <c r="D117" s="205">
        <v>13521.266366215999</v>
      </c>
      <c r="E117" s="205">
        <v>14972.847902011001</v>
      </c>
      <c r="F117" s="205">
        <v>18363.503930924999</v>
      </c>
      <c r="G117" s="205">
        <v>19106.554266544001</v>
      </c>
      <c r="H117" s="205">
        <v>18880.873755791999</v>
      </c>
      <c r="I117" s="205">
        <v>19264.213237495002</v>
      </c>
      <c r="J117" s="205">
        <v>19708.925818136999</v>
      </c>
      <c r="K117" s="205">
        <v>19947.154418799</v>
      </c>
      <c r="L117" s="205">
        <v>20428.142827864998</v>
      </c>
      <c r="M117" s="205">
        <v>20856.317189796999</v>
      </c>
      <c r="N117" s="205">
        <v>21147.550386580999</v>
      </c>
      <c r="O117" s="205">
        <v>21575.260410880001</v>
      </c>
      <c r="P117" s="205">
        <v>21903.398635196001</v>
      </c>
      <c r="Q117" s="205">
        <v>22049.527506926999</v>
      </c>
      <c r="R117" s="205">
        <v>22300.599245694</v>
      </c>
      <c r="S117" s="205">
        <v>22668.966072135001</v>
      </c>
      <c r="T117" s="319"/>
      <c r="U117" s="136"/>
      <c r="V117" s="136"/>
      <c r="W117" s="136">
        <f>R117+R119+R121+R123+R125+R127+R129+R131+R133+R135+R137+R139+R141+R143+R145+R147+R149+R151+R155+R157+R159+R161+R163+R165</f>
        <v>600649.87768049189</v>
      </c>
      <c r="X117" s="136">
        <f>S117+S119+S121+S123+S125+S127+S129+S131+S133+S135+S137+S139+S141+S143+S145+S147+S149+S151+S155+S157+S159+S161+S163+S165</f>
        <v>609927.27598201297</v>
      </c>
      <c r="Y117" s="136"/>
      <c r="Z117" s="136"/>
      <c r="AA117" s="136"/>
      <c r="AB117" s="136"/>
    </row>
    <row r="118" spans="1:28" s="1" customFormat="1" ht="12.95" customHeight="1">
      <c r="A118" s="180"/>
      <c r="B118" s="1259" t="s">
        <v>788</v>
      </c>
      <c r="C118" s="205">
        <v>1000.751184698</v>
      </c>
      <c r="D118" s="205">
        <v>899.21376106599996</v>
      </c>
      <c r="E118" s="205">
        <v>675.10682976199996</v>
      </c>
      <c r="F118" s="205">
        <v>635.35777453799994</v>
      </c>
      <c r="G118" s="205">
        <v>697.13184170199997</v>
      </c>
      <c r="H118" s="205">
        <v>730.86082325100006</v>
      </c>
      <c r="I118" s="205">
        <v>746.69387869499997</v>
      </c>
      <c r="J118" s="205">
        <v>732.69140696099998</v>
      </c>
      <c r="K118" s="205">
        <v>771.40801839899996</v>
      </c>
      <c r="L118" s="205">
        <v>781.79359083500003</v>
      </c>
      <c r="M118" s="205">
        <v>785.07849996799996</v>
      </c>
      <c r="N118" s="205">
        <v>806.95869264500004</v>
      </c>
      <c r="O118" s="205">
        <v>811.26041470799998</v>
      </c>
      <c r="P118" s="205">
        <v>745.71031729699996</v>
      </c>
      <c r="Q118" s="205">
        <v>804.52604252100002</v>
      </c>
      <c r="R118" s="205">
        <v>839.81131758900005</v>
      </c>
      <c r="S118" s="205">
        <v>890.90394888599997</v>
      </c>
      <c r="T118" s="319"/>
      <c r="U118" s="136"/>
      <c r="V118" s="136"/>
      <c r="W118" s="136">
        <f>R118+R120+R122+R124+R126+R128+R130+R132+R134+R136+R138+R140+R142+R144+R146+R148+R150+R152+R156+R158+R160+R162+R164+R166</f>
        <v>14494.768280204</v>
      </c>
      <c r="X118" s="136">
        <f>S118+S120+S122+S124+S126+S128+S130+S132+S134+S136+S138+S140+S142+S144+S146+S148+S150+S152+S156+S158+S160+S162+S164+S166</f>
        <v>14838.538939495998</v>
      </c>
      <c r="Y118" s="136"/>
      <c r="Z118" s="136"/>
      <c r="AA118" s="136"/>
      <c r="AB118" s="136"/>
    </row>
    <row r="119" spans="1:28" s="1" customFormat="1" ht="12.95" customHeight="1">
      <c r="A119" s="180" t="s">
        <v>19</v>
      </c>
      <c r="B119" s="1259" t="s">
        <v>619</v>
      </c>
      <c r="C119" s="205">
        <v>883.56125558099995</v>
      </c>
      <c r="D119" s="205">
        <v>1157.397664012</v>
      </c>
      <c r="E119" s="205">
        <v>1378.8761975309999</v>
      </c>
      <c r="F119" s="205">
        <v>1586.706657535</v>
      </c>
      <c r="G119" s="205">
        <v>1589.4308113699999</v>
      </c>
      <c r="H119" s="205">
        <v>1603.877520668</v>
      </c>
      <c r="I119" s="205">
        <v>1648.023321806</v>
      </c>
      <c r="J119" s="205">
        <v>1685.841635965</v>
      </c>
      <c r="K119" s="205">
        <v>1707.971891317</v>
      </c>
      <c r="L119" s="205">
        <v>1719.457866515</v>
      </c>
      <c r="M119" s="205">
        <v>1764.7119303429999</v>
      </c>
      <c r="N119" s="205">
        <v>1788.331530832</v>
      </c>
      <c r="O119" s="205">
        <v>1804.622679892</v>
      </c>
      <c r="P119" s="205">
        <v>1823.728981123</v>
      </c>
      <c r="Q119" s="205">
        <v>1818.537669738</v>
      </c>
      <c r="R119" s="205">
        <v>1841.1385246150001</v>
      </c>
      <c r="S119" s="205">
        <v>1861.1735639870001</v>
      </c>
      <c r="T119" s="319"/>
      <c r="U119" s="136"/>
      <c r="Y119"/>
    </row>
    <row r="120" spans="1:28" s="1" customFormat="1" ht="12.95" customHeight="1">
      <c r="A120" s="180"/>
      <c r="B120" s="1259" t="s">
        <v>788</v>
      </c>
      <c r="C120" s="205">
        <v>51.392325491000001</v>
      </c>
      <c r="D120" s="205">
        <v>68.808933972999995</v>
      </c>
      <c r="E120" s="205">
        <v>106.535280611</v>
      </c>
      <c r="F120" s="205">
        <v>103.380492616</v>
      </c>
      <c r="G120" s="205">
        <v>108.721255965</v>
      </c>
      <c r="H120" s="205">
        <v>114.665589419</v>
      </c>
      <c r="I120" s="205">
        <v>121.990139586</v>
      </c>
      <c r="J120" s="205">
        <v>124.565434229</v>
      </c>
      <c r="K120" s="205">
        <v>124.379512869</v>
      </c>
      <c r="L120" s="205">
        <v>134.30361114499999</v>
      </c>
      <c r="M120" s="205">
        <v>133.25972417899999</v>
      </c>
      <c r="N120" s="205">
        <v>140.809535012</v>
      </c>
      <c r="O120" s="205">
        <v>139.564271899</v>
      </c>
      <c r="P120" s="205">
        <v>132.682224182</v>
      </c>
      <c r="Q120" s="205">
        <v>138.27479650500001</v>
      </c>
      <c r="R120" s="205">
        <v>144.333070582</v>
      </c>
      <c r="S120" s="205">
        <v>147.398725832</v>
      </c>
      <c r="T120" s="319"/>
      <c r="U120" s="136"/>
      <c r="X120"/>
      <c r="Y120"/>
    </row>
    <row r="121" spans="1:28" s="1" customFormat="1" ht="12.95" customHeight="1">
      <c r="A121" s="180" t="s">
        <v>20</v>
      </c>
      <c r="B121" s="1259" t="s">
        <v>620</v>
      </c>
      <c r="C121" s="205">
        <v>784.85638978899999</v>
      </c>
      <c r="D121" s="205">
        <v>1216.4651174200001</v>
      </c>
      <c r="E121" s="205">
        <v>1064.953831866</v>
      </c>
      <c r="F121" s="205">
        <v>4088.8803984480001</v>
      </c>
      <c r="G121" s="205">
        <v>3991.5834081789999</v>
      </c>
      <c r="H121" s="205">
        <v>4302.8338878450004</v>
      </c>
      <c r="I121" s="205">
        <v>4479.4283864170002</v>
      </c>
      <c r="J121" s="205">
        <v>4494.3830171919999</v>
      </c>
      <c r="K121" s="205">
        <v>4511.3685521580001</v>
      </c>
      <c r="L121" s="205">
        <v>4559.9604483960002</v>
      </c>
      <c r="M121" s="205">
        <v>4588.3482556879999</v>
      </c>
      <c r="N121" s="205">
        <v>2992.718006612</v>
      </c>
      <c r="O121" s="205">
        <v>3041.2684957820002</v>
      </c>
      <c r="P121" s="205">
        <v>3127.7790040989998</v>
      </c>
      <c r="Q121" s="205">
        <v>3339.3541045689999</v>
      </c>
      <c r="R121" s="205">
        <v>3401.2025316160002</v>
      </c>
      <c r="S121" s="205">
        <v>3502.1216114099998</v>
      </c>
      <c r="T121" s="319"/>
      <c r="U121" s="136"/>
      <c r="X121"/>
      <c r="Y121"/>
    </row>
    <row r="122" spans="1:28" s="1" customFormat="1" ht="12.95" customHeight="1">
      <c r="A122" s="183"/>
      <c r="B122" s="1259" t="s">
        <v>788</v>
      </c>
      <c r="C122" s="205">
        <v>100.010216457</v>
      </c>
      <c r="D122" s="205">
        <v>375.70032977</v>
      </c>
      <c r="E122" s="205">
        <v>269.20630937800001</v>
      </c>
      <c r="F122" s="205">
        <v>276.81912819899998</v>
      </c>
      <c r="G122" s="205">
        <v>275.09910662099998</v>
      </c>
      <c r="H122" s="205">
        <v>268.60532885100002</v>
      </c>
      <c r="I122" s="205">
        <v>273.86657242500002</v>
      </c>
      <c r="J122" s="205">
        <v>265.11119917500002</v>
      </c>
      <c r="K122" s="205">
        <v>265.44522497200001</v>
      </c>
      <c r="L122" s="205">
        <v>266.189350477</v>
      </c>
      <c r="M122" s="205">
        <v>85.489213186000001</v>
      </c>
      <c r="N122" s="205">
        <v>86.232471919999995</v>
      </c>
      <c r="O122" s="205">
        <v>89.846052180000001</v>
      </c>
      <c r="P122" s="205">
        <v>96.075573031999994</v>
      </c>
      <c r="Q122" s="205">
        <v>99.588863898</v>
      </c>
      <c r="R122" s="205">
        <v>100.54232250299999</v>
      </c>
      <c r="S122" s="205">
        <v>148.597770067</v>
      </c>
      <c r="T122" s="319"/>
      <c r="U122" s="136"/>
      <c r="X122"/>
      <c r="Y122"/>
    </row>
    <row r="123" spans="1:28" s="1" customFormat="1" ht="12.95" customHeight="1">
      <c r="A123" s="180" t="s">
        <v>22</v>
      </c>
      <c r="B123" s="1259" t="s">
        <v>621</v>
      </c>
      <c r="C123" s="205">
        <v>9414.2578549709997</v>
      </c>
      <c r="D123" s="205">
        <v>14282.130545069</v>
      </c>
      <c r="E123" s="205">
        <v>20311.886471360998</v>
      </c>
      <c r="F123" s="205">
        <v>25549.828441424001</v>
      </c>
      <c r="G123" s="205">
        <v>25407.189394006</v>
      </c>
      <c r="H123" s="205">
        <v>25208.451384969001</v>
      </c>
      <c r="I123" s="205">
        <v>26579.424600581999</v>
      </c>
      <c r="J123" s="205">
        <v>26162.890832361001</v>
      </c>
      <c r="K123" s="205">
        <v>26092.929996726001</v>
      </c>
      <c r="L123" s="205">
        <v>27826.814124582001</v>
      </c>
      <c r="M123" s="205">
        <v>27728.99660694</v>
      </c>
      <c r="N123" s="205">
        <v>26708.500827465999</v>
      </c>
      <c r="O123" s="205">
        <v>27297.986482152999</v>
      </c>
      <c r="P123" s="205">
        <v>26987.306938362999</v>
      </c>
      <c r="Q123" s="205">
        <v>25970.191734127999</v>
      </c>
      <c r="R123" s="205">
        <v>24438.870169410999</v>
      </c>
      <c r="S123" s="205">
        <v>24751.713799966001</v>
      </c>
      <c r="T123" s="319"/>
      <c r="U123" s="136"/>
      <c r="X123"/>
      <c r="Y123"/>
    </row>
    <row r="124" spans="1:28" s="1" customFormat="1" ht="12.95" customHeight="1">
      <c r="A124" s="180"/>
      <c r="B124" s="1259" t="s">
        <v>788</v>
      </c>
      <c r="C124" s="205">
        <v>443.35854497999998</v>
      </c>
      <c r="D124" s="205">
        <v>481.93433969400002</v>
      </c>
      <c r="E124" s="205">
        <v>550.44668249999995</v>
      </c>
      <c r="F124" s="205">
        <v>485.22267308699998</v>
      </c>
      <c r="G124" s="205">
        <v>527.28503874700004</v>
      </c>
      <c r="H124" s="205">
        <v>579.639749241</v>
      </c>
      <c r="I124" s="205">
        <v>596.43165683999996</v>
      </c>
      <c r="J124" s="205">
        <v>565.14067693799996</v>
      </c>
      <c r="K124" s="205">
        <v>562.74202628099999</v>
      </c>
      <c r="L124" s="205">
        <v>574.77797082500001</v>
      </c>
      <c r="M124" s="205">
        <v>415.09831289700003</v>
      </c>
      <c r="N124" s="205">
        <v>434.39112978000003</v>
      </c>
      <c r="O124" s="205">
        <v>418.336721028</v>
      </c>
      <c r="P124" s="205">
        <v>772.64101272200003</v>
      </c>
      <c r="Q124" s="205">
        <v>809.79642891000003</v>
      </c>
      <c r="R124" s="205">
        <v>828.17338572300002</v>
      </c>
      <c r="S124" s="205">
        <v>831.12997326599998</v>
      </c>
      <c r="T124" s="319"/>
      <c r="U124" s="136"/>
      <c r="X124"/>
      <c r="Y124"/>
    </row>
    <row r="125" spans="1:28" s="1" customFormat="1" ht="12.95" customHeight="1">
      <c r="A125" s="180" t="s">
        <v>23</v>
      </c>
      <c r="B125" s="1259" t="s">
        <v>622</v>
      </c>
      <c r="C125" s="205">
        <v>4076.690027265</v>
      </c>
      <c r="D125" s="205">
        <v>2483.899591206</v>
      </c>
      <c r="E125" s="205">
        <v>2203.9533188589999</v>
      </c>
      <c r="F125" s="205">
        <v>1765.1728118349999</v>
      </c>
      <c r="G125" s="205">
        <v>1663.346937093</v>
      </c>
      <c r="H125" s="205">
        <v>1645.3502483970001</v>
      </c>
      <c r="I125" s="205">
        <v>1589.9531823110001</v>
      </c>
      <c r="J125" s="205">
        <v>1501.6792019679999</v>
      </c>
      <c r="K125" s="205">
        <v>1520.7449124960001</v>
      </c>
      <c r="L125" s="205">
        <v>1535.3785129519999</v>
      </c>
      <c r="M125" s="205">
        <v>1502.9764584080001</v>
      </c>
      <c r="N125" s="205">
        <v>1532.4628983319999</v>
      </c>
      <c r="O125" s="205">
        <v>1555.914066949</v>
      </c>
      <c r="P125" s="205">
        <v>1552.509537207</v>
      </c>
      <c r="Q125" s="205">
        <v>1526.1161196180001</v>
      </c>
      <c r="R125" s="205">
        <v>1538.69124779</v>
      </c>
      <c r="S125" s="205">
        <v>1673.858349176</v>
      </c>
      <c r="T125" s="319"/>
      <c r="U125" s="136"/>
      <c r="X125"/>
      <c r="Y125"/>
    </row>
    <row r="126" spans="1:28" s="1" customFormat="1" ht="12.95" customHeight="1">
      <c r="A126" s="180"/>
      <c r="B126" s="1259" t="s">
        <v>788</v>
      </c>
      <c r="C126" s="205">
        <v>203.60594859299999</v>
      </c>
      <c r="D126" s="205">
        <v>53.753109518999999</v>
      </c>
      <c r="E126" s="205">
        <v>55.570878684</v>
      </c>
      <c r="F126" s="205">
        <v>9.8000191179999998</v>
      </c>
      <c r="G126" s="205">
        <v>15.067371870000001</v>
      </c>
      <c r="H126" s="205">
        <v>15.595140118</v>
      </c>
      <c r="I126" s="205">
        <v>12.505942646999999</v>
      </c>
      <c r="J126" s="205">
        <v>12.570482183999999</v>
      </c>
      <c r="K126" s="205">
        <v>12.600813156999999</v>
      </c>
      <c r="L126" s="205">
        <v>12.565039192</v>
      </c>
      <c r="M126" s="205">
        <v>13.164141961</v>
      </c>
      <c r="N126" s="205">
        <v>13.322149517</v>
      </c>
      <c r="O126" s="205">
        <v>13.35356634</v>
      </c>
      <c r="P126" s="205">
        <v>11.229635651000001</v>
      </c>
      <c r="Q126" s="205">
        <v>13.695488845</v>
      </c>
      <c r="R126" s="205">
        <v>13.716401683000001</v>
      </c>
      <c r="S126" s="205">
        <v>9.670190818</v>
      </c>
      <c r="T126" s="319"/>
      <c r="U126" s="136"/>
      <c r="X126"/>
      <c r="Y126"/>
    </row>
    <row r="127" spans="1:28" s="1" customFormat="1" ht="12.95" customHeight="1">
      <c r="A127" s="180" t="s">
        <v>24</v>
      </c>
      <c r="B127" s="1259" t="s">
        <v>575</v>
      </c>
      <c r="C127" s="205">
        <v>29853.561602844002</v>
      </c>
      <c r="D127" s="205">
        <v>36259.845035778002</v>
      </c>
      <c r="E127" s="205">
        <v>36284.714550917</v>
      </c>
      <c r="F127" s="205">
        <v>39216.649298158001</v>
      </c>
      <c r="G127" s="205">
        <v>38927.855798723998</v>
      </c>
      <c r="H127" s="205">
        <v>39796.347306921998</v>
      </c>
      <c r="I127" s="205">
        <v>40983.737933409</v>
      </c>
      <c r="J127" s="205">
        <v>42346.106600599</v>
      </c>
      <c r="K127" s="205">
        <v>42986.833250830001</v>
      </c>
      <c r="L127" s="205">
        <v>43794.052316836001</v>
      </c>
      <c r="M127" s="205">
        <v>44475.291696957</v>
      </c>
      <c r="N127" s="205">
        <v>44199.726687358001</v>
      </c>
      <c r="O127" s="205">
        <v>44025.411152952998</v>
      </c>
      <c r="P127" s="205">
        <v>42001.409403507001</v>
      </c>
      <c r="Q127" s="205">
        <v>38885.218714278999</v>
      </c>
      <c r="R127" s="205">
        <v>39374.383794859998</v>
      </c>
      <c r="S127" s="205">
        <v>40276.339895103003</v>
      </c>
      <c r="T127" s="319"/>
      <c r="U127" s="136"/>
      <c r="X127"/>
      <c r="Y127"/>
    </row>
    <row r="128" spans="1:28" s="1" customFormat="1" ht="12.95" customHeight="1">
      <c r="A128" s="183"/>
      <c r="B128" s="1259" t="s">
        <v>788</v>
      </c>
      <c r="C128" s="205">
        <v>2159.95849391</v>
      </c>
      <c r="D128" s="205">
        <v>2736.0534334969998</v>
      </c>
      <c r="E128" s="205">
        <v>2558.3157895859999</v>
      </c>
      <c r="F128" s="205">
        <v>2394.3803656690002</v>
      </c>
      <c r="G128" s="205">
        <v>2615.531144307</v>
      </c>
      <c r="H128" s="205">
        <v>2663.835285054</v>
      </c>
      <c r="I128" s="205">
        <v>2648.816611405</v>
      </c>
      <c r="J128" s="205">
        <v>2673.5064005569998</v>
      </c>
      <c r="K128" s="205">
        <v>2671.606896198</v>
      </c>
      <c r="L128" s="205">
        <v>2657.0408362459998</v>
      </c>
      <c r="M128" s="205">
        <v>2703.7146223959999</v>
      </c>
      <c r="N128" s="205">
        <v>2788.0075263190001</v>
      </c>
      <c r="O128" s="205">
        <v>2795.6700133959998</v>
      </c>
      <c r="P128" s="205">
        <v>2510.8673790359999</v>
      </c>
      <c r="Q128" s="205">
        <v>2721.687801738</v>
      </c>
      <c r="R128" s="205">
        <v>2650.4184484880002</v>
      </c>
      <c r="S128" s="205">
        <v>2687.3119648219999</v>
      </c>
      <c r="T128" s="319"/>
      <c r="U128" s="136"/>
      <c r="X128"/>
      <c r="Y128"/>
    </row>
    <row r="129" spans="1:25" s="1" customFormat="1" ht="12.95" customHeight="1">
      <c r="A129" s="180" t="s">
        <v>25</v>
      </c>
      <c r="B129" s="1259" t="s">
        <v>623</v>
      </c>
      <c r="C129" s="70">
        <v>32163.224576214001</v>
      </c>
      <c r="D129" s="70">
        <v>38295.173404715999</v>
      </c>
      <c r="E129" s="70">
        <v>42814.784531500998</v>
      </c>
      <c r="F129" s="70">
        <v>51287.109681825001</v>
      </c>
      <c r="G129" s="70">
        <v>53177.016949295998</v>
      </c>
      <c r="H129" s="70">
        <v>54044.689484424998</v>
      </c>
      <c r="I129" s="70">
        <v>54412.950620591997</v>
      </c>
      <c r="J129" s="70">
        <v>55887.484899511997</v>
      </c>
      <c r="K129" s="70">
        <v>56832.363073487002</v>
      </c>
      <c r="L129" s="70">
        <v>57940.465972158003</v>
      </c>
      <c r="M129" s="70">
        <v>58645.548137676</v>
      </c>
      <c r="N129" s="70">
        <v>58388.299338563003</v>
      </c>
      <c r="O129" s="70">
        <v>59191.284708735002</v>
      </c>
      <c r="P129" s="70">
        <v>59773.275536585003</v>
      </c>
      <c r="Q129" s="70">
        <v>58486.226008427002</v>
      </c>
      <c r="R129" s="70">
        <v>59131.452979979003</v>
      </c>
      <c r="S129" s="70">
        <v>61131.426937479999</v>
      </c>
      <c r="T129" s="375"/>
      <c r="U129" s="136"/>
      <c r="X129"/>
      <c r="Y129"/>
    </row>
    <row r="130" spans="1:25" s="136" customFormat="1" ht="12.95" customHeight="1">
      <c r="A130" s="180"/>
      <c r="B130" s="1259" t="s">
        <v>788</v>
      </c>
      <c r="C130" s="205">
        <v>2637.2410135690002</v>
      </c>
      <c r="D130" s="205">
        <v>2897.1929893420001</v>
      </c>
      <c r="E130" s="205">
        <v>2908.5392082630001</v>
      </c>
      <c r="F130" s="205">
        <v>2518.3266719990002</v>
      </c>
      <c r="G130" s="205">
        <v>2752.4411538740001</v>
      </c>
      <c r="H130" s="205">
        <v>2875.0584717199999</v>
      </c>
      <c r="I130" s="205">
        <v>3003.827970283</v>
      </c>
      <c r="J130" s="205">
        <v>2894.5423245679999</v>
      </c>
      <c r="K130" s="205">
        <v>3323.7354204479998</v>
      </c>
      <c r="L130" s="205">
        <v>3337.4955148270001</v>
      </c>
      <c r="M130" s="205">
        <v>3362.3697536720001</v>
      </c>
      <c r="N130" s="205">
        <v>3417.821067026</v>
      </c>
      <c r="O130" s="205">
        <v>3410.7263715539998</v>
      </c>
      <c r="P130" s="205">
        <v>3203.8248476610001</v>
      </c>
      <c r="Q130" s="205">
        <v>3357.250309175</v>
      </c>
      <c r="R130" s="205">
        <v>3556.5974102760001</v>
      </c>
      <c r="S130" s="205">
        <v>3757.9040302379999</v>
      </c>
      <c r="T130" s="319"/>
      <c r="U130"/>
      <c r="V130"/>
      <c r="W130"/>
      <c r="X130"/>
      <c r="Y130"/>
    </row>
    <row r="131" spans="1:25" s="136" customFormat="1" ht="24">
      <c r="A131" s="180" t="s">
        <v>26</v>
      </c>
      <c r="B131" s="1259" t="s">
        <v>624</v>
      </c>
      <c r="C131" s="205">
        <v>6253.1058614880003</v>
      </c>
      <c r="D131" s="205">
        <v>7256.2526727670001</v>
      </c>
      <c r="E131" s="205">
        <v>7431.4374527540003</v>
      </c>
      <c r="F131" s="205">
        <v>7942.4767334500002</v>
      </c>
      <c r="G131" s="205">
        <v>8141.8327490029997</v>
      </c>
      <c r="H131" s="205">
        <v>8203.1937501720004</v>
      </c>
      <c r="I131" s="205">
        <v>8314.0547303439998</v>
      </c>
      <c r="J131" s="205">
        <v>8454.1686309600009</v>
      </c>
      <c r="K131" s="205">
        <v>8521.0120898269997</v>
      </c>
      <c r="L131" s="205">
        <v>8667.0005827250006</v>
      </c>
      <c r="M131" s="205">
        <v>8850.8754867759999</v>
      </c>
      <c r="N131" s="205">
        <v>9017.5120579810009</v>
      </c>
      <c r="O131" s="205">
        <v>9093.8583066390001</v>
      </c>
      <c r="P131" s="205">
        <v>9071.4528634220005</v>
      </c>
      <c r="Q131" s="205">
        <v>9050.8787262330006</v>
      </c>
      <c r="R131" s="205">
        <v>9190.4183113910003</v>
      </c>
      <c r="S131" s="205">
        <v>9266.270206276</v>
      </c>
      <c r="T131" s="319"/>
      <c r="U131"/>
      <c r="V131"/>
      <c r="W131"/>
      <c r="X131"/>
      <c r="Y131"/>
    </row>
    <row r="132" spans="1:25" s="136" customFormat="1" ht="12" customHeight="1">
      <c r="A132" s="180"/>
      <c r="B132" s="1259" t="s">
        <v>788</v>
      </c>
      <c r="C132" s="205">
        <v>630.20500203300003</v>
      </c>
      <c r="D132" s="205">
        <v>1252.3096877319999</v>
      </c>
      <c r="E132" s="205">
        <v>823.50908938999999</v>
      </c>
      <c r="F132" s="205">
        <v>537.89167063100001</v>
      </c>
      <c r="G132" s="205">
        <v>582.67557539699999</v>
      </c>
      <c r="H132" s="205">
        <v>574.91830877100006</v>
      </c>
      <c r="I132" s="205">
        <v>575.72208571399995</v>
      </c>
      <c r="J132" s="205">
        <v>569.77947844599998</v>
      </c>
      <c r="K132" s="205">
        <v>579.705348233</v>
      </c>
      <c r="L132" s="205">
        <v>567.14631062000001</v>
      </c>
      <c r="M132" s="205">
        <v>526.80498560399997</v>
      </c>
      <c r="N132" s="205">
        <v>569.74324986099998</v>
      </c>
      <c r="O132" s="205">
        <v>485.69281317600002</v>
      </c>
      <c r="P132" s="205">
        <v>327.54204334399998</v>
      </c>
      <c r="Q132" s="205">
        <v>330.49188339199998</v>
      </c>
      <c r="R132" s="205">
        <v>338.08324344499999</v>
      </c>
      <c r="S132" s="205">
        <v>336.24701882599999</v>
      </c>
      <c r="T132" s="319"/>
      <c r="U132"/>
      <c r="V132"/>
      <c r="W132"/>
      <c r="X132"/>
      <c r="Y132"/>
    </row>
    <row r="133" spans="1:25" s="136" customFormat="1" ht="26.25" customHeight="1">
      <c r="A133" s="180" t="s">
        <v>27</v>
      </c>
      <c r="B133" s="1259" t="s">
        <v>650</v>
      </c>
      <c r="C133" s="205">
        <v>3392.5427131030001</v>
      </c>
      <c r="D133" s="205">
        <v>7512.6741822060003</v>
      </c>
      <c r="E133" s="205">
        <v>7010.9771535870004</v>
      </c>
      <c r="F133" s="205">
        <v>7181.8890428220002</v>
      </c>
      <c r="G133" s="205">
        <v>6865.1880648489996</v>
      </c>
      <c r="H133" s="205">
        <v>6851.6721884879998</v>
      </c>
      <c r="I133" s="205">
        <v>7089.4948227000004</v>
      </c>
      <c r="J133" s="205">
        <v>8202.7325811850005</v>
      </c>
      <c r="K133" s="205">
        <v>7307.462683924</v>
      </c>
      <c r="L133" s="205">
        <v>7360.0162086629998</v>
      </c>
      <c r="M133" s="205">
        <v>8519.2587842819994</v>
      </c>
      <c r="N133" s="205">
        <v>8514.2109874109992</v>
      </c>
      <c r="O133" s="205">
        <v>7688.482168259</v>
      </c>
      <c r="P133" s="205">
        <v>8379.4299298450005</v>
      </c>
      <c r="Q133" s="205">
        <v>8245.3100376450002</v>
      </c>
      <c r="R133" s="205">
        <v>8121.6903236030003</v>
      </c>
      <c r="S133" s="205">
        <v>8281.2876018919997</v>
      </c>
      <c r="T133" s="319"/>
      <c r="U133"/>
      <c r="V133"/>
      <c r="W133"/>
      <c r="X133"/>
      <c r="Y133"/>
    </row>
    <row r="134" spans="1:25" s="136" customFormat="1" ht="12" customHeight="1">
      <c r="A134" s="180"/>
      <c r="B134" s="1259" t="s">
        <v>788</v>
      </c>
      <c r="C134" s="205">
        <v>215.286103935</v>
      </c>
      <c r="D134" s="205">
        <v>218.856764363</v>
      </c>
      <c r="E134" s="205">
        <v>166.110451286</v>
      </c>
      <c r="F134" s="205">
        <v>118.434288341</v>
      </c>
      <c r="G134" s="205">
        <v>127.77460926000001</v>
      </c>
      <c r="H134" s="205">
        <v>127.67170611100001</v>
      </c>
      <c r="I134" s="205">
        <v>128.070861541</v>
      </c>
      <c r="J134" s="205">
        <v>128.24018389400001</v>
      </c>
      <c r="K134" s="205">
        <v>118.997065357</v>
      </c>
      <c r="L134" s="205">
        <v>106.827865098</v>
      </c>
      <c r="M134" s="205">
        <v>104.53536188699999</v>
      </c>
      <c r="N134" s="205">
        <v>107.085265592</v>
      </c>
      <c r="O134" s="205">
        <v>106.48110396600001</v>
      </c>
      <c r="P134" s="205">
        <v>104.112871141</v>
      </c>
      <c r="Q134" s="205">
        <v>110.28346723</v>
      </c>
      <c r="R134" s="205">
        <v>115.03693168</v>
      </c>
      <c r="S134" s="205">
        <v>117.496421993</v>
      </c>
      <c r="T134" s="319"/>
      <c r="U134"/>
      <c r="V134"/>
      <c r="W134"/>
      <c r="X134"/>
      <c r="Y134"/>
    </row>
    <row r="135" spans="1:25" s="136" customFormat="1" ht="12" customHeight="1">
      <c r="A135" s="180" t="s">
        <v>28</v>
      </c>
      <c r="B135" s="1259" t="s">
        <v>626</v>
      </c>
      <c r="C135" s="205">
        <v>14913.975592401999</v>
      </c>
      <c r="D135" s="205">
        <v>9483.3817498000008</v>
      </c>
      <c r="E135" s="205">
        <v>8942.8206577479996</v>
      </c>
      <c r="F135" s="205">
        <v>11756.572060901</v>
      </c>
      <c r="G135" s="205">
        <v>11761.868225163</v>
      </c>
      <c r="H135" s="205">
        <v>11272.10999424</v>
      </c>
      <c r="I135" s="205">
        <v>11214.914987745</v>
      </c>
      <c r="J135" s="205">
        <v>12009.917858000999</v>
      </c>
      <c r="K135" s="205">
        <v>11797.437207831999</v>
      </c>
      <c r="L135" s="205">
        <v>11680.174474824</v>
      </c>
      <c r="M135" s="205">
        <v>10689.629597908999</v>
      </c>
      <c r="N135" s="205">
        <v>11970.310832237001</v>
      </c>
      <c r="O135" s="205">
        <v>11548.488935720001</v>
      </c>
      <c r="P135" s="205">
        <v>12184.935783036</v>
      </c>
      <c r="Q135" s="205">
        <v>11149.813611108</v>
      </c>
      <c r="R135" s="205">
        <v>10773.519739539999</v>
      </c>
      <c r="S135" s="205">
        <v>12378.434062873001</v>
      </c>
      <c r="T135" s="319"/>
      <c r="U135"/>
      <c r="V135"/>
      <c r="W135"/>
      <c r="X135"/>
      <c r="Y135"/>
    </row>
    <row r="136" spans="1:25" s="136" customFormat="1" ht="12" customHeight="1">
      <c r="A136" s="180"/>
      <c r="B136" s="1259" t="s">
        <v>788</v>
      </c>
      <c r="C136" s="205">
        <v>199.74179938399999</v>
      </c>
      <c r="D136" s="205">
        <v>149.41834389499999</v>
      </c>
      <c r="E136" s="205">
        <v>325.09551499299999</v>
      </c>
      <c r="F136" s="205">
        <v>407.83109419200002</v>
      </c>
      <c r="G136" s="205">
        <v>453.35241633300001</v>
      </c>
      <c r="H136" s="205">
        <v>457.086638865</v>
      </c>
      <c r="I136" s="205">
        <v>460.02566632999998</v>
      </c>
      <c r="J136" s="205">
        <v>473.85706597900003</v>
      </c>
      <c r="K136" s="205">
        <v>474.40433805999999</v>
      </c>
      <c r="L136" s="205">
        <v>472.12528719300002</v>
      </c>
      <c r="M136" s="205">
        <v>458.66404875000001</v>
      </c>
      <c r="N136" s="205">
        <v>465.03375996099999</v>
      </c>
      <c r="O136" s="205">
        <v>460.625186515</v>
      </c>
      <c r="P136" s="205">
        <v>323.99947283699998</v>
      </c>
      <c r="Q136" s="205">
        <v>328.27461393499999</v>
      </c>
      <c r="R136" s="205">
        <v>448.67324039300001</v>
      </c>
      <c r="S136" s="205">
        <v>448.42531757299997</v>
      </c>
      <c r="T136" s="319"/>
      <c r="U136"/>
      <c r="V136"/>
      <c r="W136"/>
      <c r="X136"/>
      <c r="Y136"/>
    </row>
    <row r="137" spans="1:25" s="136" customFormat="1" ht="24">
      <c r="A137" s="180" t="s">
        <v>119</v>
      </c>
      <c r="B137" s="1259" t="s">
        <v>627</v>
      </c>
      <c r="C137" s="205">
        <v>6872.1808972420004</v>
      </c>
      <c r="D137" s="205">
        <v>4933.0339894620001</v>
      </c>
      <c r="E137" s="205">
        <v>4858.2284247750003</v>
      </c>
      <c r="F137" s="205">
        <v>5467.1400442029999</v>
      </c>
      <c r="G137" s="205">
        <v>5576.9517391600002</v>
      </c>
      <c r="H137" s="205">
        <v>5617.424242479</v>
      </c>
      <c r="I137" s="205">
        <v>5902.135165224</v>
      </c>
      <c r="J137" s="205">
        <v>5850.2820678489998</v>
      </c>
      <c r="K137" s="205">
        <v>5896.3313807869999</v>
      </c>
      <c r="L137" s="205">
        <v>5973.5830074730002</v>
      </c>
      <c r="M137" s="205">
        <v>6094.1834787110001</v>
      </c>
      <c r="N137" s="205">
        <v>5893.922498809</v>
      </c>
      <c r="O137" s="205">
        <v>5956.9031862499996</v>
      </c>
      <c r="P137" s="205">
        <v>5951.0336275099999</v>
      </c>
      <c r="Q137" s="205">
        <v>5794.7194869120003</v>
      </c>
      <c r="R137" s="205">
        <v>5875.9487751520001</v>
      </c>
      <c r="S137" s="205">
        <v>6027.3726347519996</v>
      </c>
      <c r="T137" s="319"/>
      <c r="U137"/>
      <c r="V137"/>
      <c r="W137"/>
      <c r="X137"/>
      <c r="Y137"/>
    </row>
    <row r="138" spans="1:25" s="136" customFormat="1" ht="15">
      <c r="A138" s="180"/>
      <c r="B138" s="1259" t="s">
        <v>788</v>
      </c>
      <c r="C138" s="205">
        <v>439.51354443700001</v>
      </c>
      <c r="D138" s="205">
        <v>716.23041441299995</v>
      </c>
      <c r="E138" s="205">
        <v>628.78503397300005</v>
      </c>
      <c r="F138" s="205">
        <v>638.04702300099996</v>
      </c>
      <c r="G138" s="205">
        <v>647.75639947000002</v>
      </c>
      <c r="H138" s="205">
        <v>643.36721302900003</v>
      </c>
      <c r="I138" s="205">
        <v>653.96406236400003</v>
      </c>
      <c r="J138" s="205">
        <v>650.26012849200004</v>
      </c>
      <c r="K138" s="205">
        <v>707.25410869400002</v>
      </c>
      <c r="L138" s="205">
        <v>718.57248299800005</v>
      </c>
      <c r="M138" s="205">
        <v>714.75278095099998</v>
      </c>
      <c r="N138" s="205">
        <v>729.77873571600003</v>
      </c>
      <c r="O138" s="205">
        <v>727.21040690799998</v>
      </c>
      <c r="P138" s="205">
        <v>700.340321389</v>
      </c>
      <c r="Q138" s="205">
        <v>723.00750269299999</v>
      </c>
      <c r="R138" s="205">
        <v>722.512958379</v>
      </c>
      <c r="S138" s="205">
        <v>724.14000143800001</v>
      </c>
      <c r="T138" s="319"/>
      <c r="U138"/>
      <c r="V138"/>
      <c r="W138"/>
      <c r="X138"/>
      <c r="Y138"/>
    </row>
    <row r="139" spans="1:25" s="136" customFormat="1" ht="26.25" customHeight="1">
      <c r="A139" s="180" t="s">
        <v>81</v>
      </c>
      <c r="B139" s="1259" t="s">
        <v>628</v>
      </c>
      <c r="C139" s="205">
        <v>2316.1464598590001</v>
      </c>
      <c r="D139" s="205">
        <v>2566.7632227670001</v>
      </c>
      <c r="E139" s="205">
        <v>2681.142666275</v>
      </c>
      <c r="F139" s="205">
        <v>2725.6177451960002</v>
      </c>
      <c r="G139" s="205">
        <v>2569.5287347220001</v>
      </c>
      <c r="H139" s="205">
        <v>2525.8017310629998</v>
      </c>
      <c r="I139" s="205">
        <v>2461.8350631779999</v>
      </c>
      <c r="J139" s="205">
        <v>2323.8655456930001</v>
      </c>
      <c r="K139" s="205">
        <v>2096.478466085</v>
      </c>
      <c r="L139" s="205">
        <v>2020.9198950160001</v>
      </c>
      <c r="M139" s="205">
        <v>1989.4271114749999</v>
      </c>
      <c r="N139" s="205">
        <v>1854.2221988240001</v>
      </c>
      <c r="O139" s="205">
        <v>2363.395929926</v>
      </c>
      <c r="P139" s="205">
        <v>2994.3269369019999</v>
      </c>
      <c r="Q139" s="205">
        <v>3042.9656491989999</v>
      </c>
      <c r="R139" s="205">
        <v>2894.9068632530002</v>
      </c>
      <c r="S139" s="205">
        <v>2867.399493765</v>
      </c>
      <c r="T139" s="319"/>
      <c r="U139"/>
      <c r="V139"/>
      <c r="W139"/>
      <c r="X139"/>
      <c r="Y139"/>
    </row>
    <row r="140" spans="1:25" s="136" customFormat="1" ht="15">
      <c r="A140" s="180"/>
      <c r="B140" s="1259" t="s">
        <v>788</v>
      </c>
      <c r="C140" s="205">
        <v>0</v>
      </c>
      <c r="D140" s="205">
        <v>0.12904152499999999</v>
      </c>
      <c r="E140" s="205">
        <v>0.12496201899999999</v>
      </c>
      <c r="F140" s="205">
        <v>4.5555145999999998E-2</v>
      </c>
      <c r="G140" s="205">
        <v>0.320162734</v>
      </c>
      <c r="H140" s="205">
        <v>0.31260539100000001</v>
      </c>
      <c r="I140" s="205">
        <v>0.32668205900000002</v>
      </c>
      <c r="J140" s="205">
        <v>0.31829294800000002</v>
      </c>
      <c r="K140" s="205">
        <v>0.32714893299999998</v>
      </c>
      <c r="L140" s="205">
        <v>0.15827022900000001</v>
      </c>
      <c r="M140" s="205">
        <v>0.111011237</v>
      </c>
      <c r="N140" s="205">
        <v>0.104901947</v>
      </c>
      <c r="O140" s="205">
        <v>0.104925744</v>
      </c>
      <c r="P140" s="205">
        <v>0.102316565</v>
      </c>
      <c r="Q140" s="205">
        <v>0.29539841999999999</v>
      </c>
      <c r="R140" s="205">
        <v>0.10235762700000001</v>
      </c>
      <c r="S140" s="205">
        <v>0.102378843</v>
      </c>
      <c r="T140" s="319"/>
      <c r="U140"/>
      <c r="V140"/>
      <c r="W140"/>
      <c r="X140"/>
      <c r="Y140"/>
    </row>
    <row r="141" spans="1:25" s="136" customFormat="1" ht="15">
      <c r="A141" s="180" t="s">
        <v>82</v>
      </c>
      <c r="B141" s="1259" t="s">
        <v>629</v>
      </c>
      <c r="C141" s="205">
        <v>1199.0986594999999</v>
      </c>
      <c r="D141" s="205">
        <v>1332.7762976229999</v>
      </c>
      <c r="E141" s="205">
        <v>1281.503545172</v>
      </c>
      <c r="F141" s="205">
        <v>1260.6786453459999</v>
      </c>
      <c r="G141" s="205">
        <v>1780.336540371</v>
      </c>
      <c r="H141" s="205">
        <v>1814.262395924</v>
      </c>
      <c r="I141" s="205">
        <v>1830.865130036</v>
      </c>
      <c r="J141" s="205">
        <v>1858.5796928530001</v>
      </c>
      <c r="K141" s="205">
        <v>1840.4881722340001</v>
      </c>
      <c r="L141" s="205">
        <v>1987.0700259170001</v>
      </c>
      <c r="M141" s="205">
        <v>2049.0017603400001</v>
      </c>
      <c r="N141" s="205">
        <v>2129.7113674530001</v>
      </c>
      <c r="O141" s="205">
        <v>2142.1531741150002</v>
      </c>
      <c r="P141" s="205">
        <v>2248.555703599</v>
      </c>
      <c r="Q141" s="205">
        <v>2243.7836610029999</v>
      </c>
      <c r="R141" s="205">
        <v>2263.9291847260001</v>
      </c>
      <c r="S141" s="205">
        <v>2300.5853266879999</v>
      </c>
      <c r="T141" s="319"/>
      <c r="U141"/>
      <c r="V141"/>
      <c r="W141"/>
      <c r="X141"/>
      <c r="Y141"/>
    </row>
    <row r="142" spans="1:25" s="136" customFormat="1" ht="15">
      <c r="A142" s="180"/>
      <c r="B142" s="1259" t="s">
        <v>788</v>
      </c>
      <c r="C142" s="205">
        <v>14.080048100000001</v>
      </c>
      <c r="D142" s="205">
        <v>44.442772368</v>
      </c>
      <c r="E142" s="205">
        <v>19.459140230999999</v>
      </c>
      <c r="F142" s="205">
        <v>16.105759588000002</v>
      </c>
      <c r="G142" s="205">
        <v>30.397851410000001</v>
      </c>
      <c r="H142" s="205">
        <v>50.021563800999999</v>
      </c>
      <c r="I142" s="205">
        <v>50.163287095999998</v>
      </c>
      <c r="J142" s="205">
        <v>50.145311696999997</v>
      </c>
      <c r="K142" s="205">
        <v>48.746866601000001</v>
      </c>
      <c r="L142" s="205">
        <v>37.599979494000003</v>
      </c>
      <c r="M142" s="205">
        <v>48.188550055999997</v>
      </c>
      <c r="N142" s="205">
        <v>37.482722479000003</v>
      </c>
      <c r="O142" s="205">
        <v>36.698118094999998</v>
      </c>
      <c r="P142" s="205">
        <v>31.517956259000002</v>
      </c>
      <c r="Q142" s="205">
        <v>42.368193124999998</v>
      </c>
      <c r="R142" s="205">
        <v>42.134291740000002</v>
      </c>
      <c r="S142" s="205">
        <v>40.027642874000001</v>
      </c>
      <c r="T142" s="319"/>
      <c r="U142"/>
      <c r="V142"/>
      <c r="W142"/>
      <c r="X142"/>
      <c r="Y142"/>
    </row>
    <row r="143" spans="1:25" s="136" customFormat="1" ht="12" customHeight="1">
      <c r="A143" s="180" t="s">
        <v>83</v>
      </c>
      <c r="B143" s="1259" t="s">
        <v>630</v>
      </c>
      <c r="C143" s="205">
        <v>2453.991203864</v>
      </c>
      <c r="D143" s="205">
        <v>2463.9450891299998</v>
      </c>
      <c r="E143" s="205">
        <v>2249.1754954789999</v>
      </c>
      <c r="F143" s="205">
        <v>2336.3821250269998</v>
      </c>
      <c r="G143" s="205">
        <v>2288.0729367009999</v>
      </c>
      <c r="H143" s="205">
        <v>2334.7844190599999</v>
      </c>
      <c r="I143" s="205">
        <v>2343.3996703080002</v>
      </c>
      <c r="J143" s="205">
        <v>2365.2728384960001</v>
      </c>
      <c r="K143" s="205">
        <v>2418.6429609950001</v>
      </c>
      <c r="L143" s="205">
        <v>2455.75022098</v>
      </c>
      <c r="M143" s="205">
        <v>2477.5610461410001</v>
      </c>
      <c r="N143" s="205">
        <v>2476.5219014899999</v>
      </c>
      <c r="O143" s="205">
        <v>2472.3042942460002</v>
      </c>
      <c r="P143" s="205">
        <v>2562.6821700780001</v>
      </c>
      <c r="Q143" s="205">
        <v>2587.6844118959998</v>
      </c>
      <c r="R143" s="205">
        <v>2510.6697373349998</v>
      </c>
      <c r="S143" s="205">
        <v>2514.6886309189999</v>
      </c>
      <c r="T143" s="319"/>
      <c r="U143"/>
      <c r="V143"/>
      <c r="W143"/>
      <c r="X143"/>
      <c r="Y143"/>
    </row>
    <row r="144" spans="1:25" s="136" customFormat="1" ht="15">
      <c r="A144" s="180"/>
      <c r="B144" s="1259" t="s">
        <v>788</v>
      </c>
      <c r="C144" s="205">
        <v>25.679987777000001</v>
      </c>
      <c r="D144" s="205">
        <v>23.312300446999998</v>
      </c>
      <c r="E144" s="205">
        <v>19.837010638999999</v>
      </c>
      <c r="F144" s="205">
        <v>26.640205905999998</v>
      </c>
      <c r="G144" s="205">
        <v>32.586081301999997</v>
      </c>
      <c r="H144" s="205">
        <v>34.548959902</v>
      </c>
      <c r="I144" s="205">
        <v>36.555491766999999</v>
      </c>
      <c r="J144" s="205">
        <v>31.415386645000002</v>
      </c>
      <c r="K144" s="205">
        <v>31.625371120000001</v>
      </c>
      <c r="L144" s="205">
        <v>30.847454472999999</v>
      </c>
      <c r="M144" s="205">
        <v>31.445908641999999</v>
      </c>
      <c r="N144" s="205">
        <v>32.122697936999998</v>
      </c>
      <c r="O144" s="205">
        <v>34.435924497999999</v>
      </c>
      <c r="P144" s="205">
        <v>40.357993391999997</v>
      </c>
      <c r="Q144" s="205">
        <v>41.977283970999999</v>
      </c>
      <c r="R144" s="205">
        <v>43.448936910999997</v>
      </c>
      <c r="S144" s="205">
        <v>44.315039957000003</v>
      </c>
      <c r="T144" s="319"/>
      <c r="U144"/>
      <c r="V144"/>
      <c r="W144"/>
      <c r="X144"/>
      <c r="Y144"/>
    </row>
    <row r="145" spans="1:25" s="136" customFormat="1" ht="24.2" customHeight="1">
      <c r="A145" s="180" t="s">
        <v>84</v>
      </c>
      <c r="B145" s="1259" t="s">
        <v>631</v>
      </c>
      <c r="C145" s="205">
        <v>3094.6614291380001</v>
      </c>
      <c r="D145" s="205">
        <v>5676.3023723679999</v>
      </c>
      <c r="E145" s="205">
        <v>5916.8196321619998</v>
      </c>
      <c r="F145" s="205">
        <v>6138.4623476959996</v>
      </c>
      <c r="G145" s="205">
        <v>6182.215375064</v>
      </c>
      <c r="H145" s="205">
        <v>6237.2101620390004</v>
      </c>
      <c r="I145" s="205">
        <v>6096.0727887869998</v>
      </c>
      <c r="J145" s="205">
        <v>6212.6638693020004</v>
      </c>
      <c r="K145" s="205">
        <v>6251.1555614640001</v>
      </c>
      <c r="L145" s="205">
        <v>6281.6998067900004</v>
      </c>
      <c r="M145" s="205">
        <v>6498.9653762569997</v>
      </c>
      <c r="N145" s="205">
        <v>6536.4036719180003</v>
      </c>
      <c r="O145" s="205">
        <v>6615.041790841</v>
      </c>
      <c r="P145" s="205">
        <v>6928.3446886600004</v>
      </c>
      <c r="Q145" s="205">
        <v>6798.8772340650003</v>
      </c>
      <c r="R145" s="205">
        <v>6977.5135281020002</v>
      </c>
      <c r="S145" s="205">
        <v>7061.2176496290003</v>
      </c>
      <c r="T145" s="319"/>
      <c r="U145"/>
      <c r="V145"/>
      <c r="W145"/>
      <c r="X145"/>
      <c r="Y145"/>
    </row>
    <row r="146" spans="1:25" s="136" customFormat="1" ht="15">
      <c r="A146" s="180"/>
      <c r="B146" s="1259" t="s">
        <v>788</v>
      </c>
      <c r="C146" s="205">
        <v>292.60173732200002</v>
      </c>
      <c r="D146" s="205">
        <v>333.60448705900001</v>
      </c>
      <c r="E146" s="205">
        <v>215.612204765</v>
      </c>
      <c r="F146" s="205">
        <v>196.68656427499999</v>
      </c>
      <c r="G146" s="205">
        <v>221.099475818</v>
      </c>
      <c r="H146" s="205">
        <v>228.26863999400001</v>
      </c>
      <c r="I146" s="205">
        <v>225.92625939499999</v>
      </c>
      <c r="J146" s="205">
        <v>220.27637753499999</v>
      </c>
      <c r="K146" s="205">
        <v>256.36007117499997</v>
      </c>
      <c r="L146" s="205">
        <v>252.24529233600001</v>
      </c>
      <c r="M146" s="205">
        <v>248.731564179</v>
      </c>
      <c r="N146" s="205">
        <v>254.22629871999999</v>
      </c>
      <c r="O146" s="205">
        <v>254.867226934</v>
      </c>
      <c r="P146" s="205">
        <v>245.030500265</v>
      </c>
      <c r="Q146" s="205">
        <v>258.53116046399998</v>
      </c>
      <c r="R146" s="205">
        <v>278.927600337</v>
      </c>
      <c r="S146" s="205">
        <v>274.63049159299999</v>
      </c>
      <c r="T146" s="319"/>
      <c r="U146"/>
      <c r="V146"/>
      <c r="W146"/>
      <c r="X146"/>
      <c r="Y146"/>
    </row>
    <row r="147" spans="1:25" s="136" customFormat="1" ht="26.25" customHeight="1">
      <c r="A147" s="180" t="s">
        <v>85</v>
      </c>
      <c r="B147" s="1259" t="s">
        <v>632</v>
      </c>
      <c r="C147" s="205">
        <v>222.07193069600001</v>
      </c>
      <c r="D147" s="205">
        <v>213.63245466699999</v>
      </c>
      <c r="E147" s="205">
        <v>218.52170356100001</v>
      </c>
      <c r="F147" s="205">
        <v>255.858979371</v>
      </c>
      <c r="G147" s="205">
        <v>221.70458068600001</v>
      </c>
      <c r="H147" s="205">
        <v>211.872205627</v>
      </c>
      <c r="I147" s="205">
        <v>209.617952444</v>
      </c>
      <c r="J147" s="205">
        <v>216.258624258</v>
      </c>
      <c r="K147" s="205">
        <v>205.283439106</v>
      </c>
      <c r="L147" s="205">
        <v>222.441718487</v>
      </c>
      <c r="M147" s="205">
        <v>256.62373888399998</v>
      </c>
      <c r="N147" s="205">
        <v>247.73883168399999</v>
      </c>
      <c r="O147" s="205">
        <v>228.65558880500001</v>
      </c>
      <c r="P147" s="205">
        <v>261.88237312799998</v>
      </c>
      <c r="Q147" s="205">
        <v>206.72141196999999</v>
      </c>
      <c r="R147" s="205">
        <v>199.58137103799999</v>
      </c>
      <c r="S147" s="205">
        <v>204.27661517799999</v>
      </c>
      <c r="T147" s="319"/>
      <c r="U147"/>
      <c r="V147"/>
      <c r="W147"/>
      <c r="X147"/>
      <c r="Y147"/>
    </row>
    <row r="148" spans="1:25" s="136" customFormat="1" ht="15">
      <c r="A148" s="180"/>
      <c r="B148" s="1259" t="s">
        <v>788</v>
      </c>
      <c r="C148" s="205">
        <v>11.639308102999999</v>
      </c>
      <c r="D148" s="205">
        <v>5.7375055799999997</v>
      </c>
      <c r="E148" s="205">
        <v>6.0364119990000003</v>
      </c>
      <c r="F148" s="205">
        <v>7.5473547400000003</v>
      </c>
      <c r="G148" s="205">
        <v>8.3408319510000002</v>
      </c>
      <c r="H148" s="205">
        <v>10.337842491</v>
      </c>
      <c r="I148" s="205">
        <v>9.0119269620000004</v>
      </c>
      <c r="J148" s="205">
        <v>7.9441338310000003</v>
      </c>
      <c r="K148" s="205">
        <v>9.048838946</v>
      </c>
      <c r="L148" s="205">
        <v>9.0557883270000001</v>
      </c>
      <c r="M148" s="205">
        <v>9.6506911930000001</v>
      </c>
      <c r="N148" s="205">
        <v>9.9885200489999999</v>
      </c>
      <c r="O148" s="205">
        <v>9.6353337139999997</v>
      </c>
      <c r="P148" s="205">
        <v>9.5007796029999998</v>
      </c>
      <c r="Q148" s="205">
        <v>9.2079031689999997</v>
      </c>
      <c r="R148" s="205">
        <v>10.254438948000001</v>
      </c>
      <c r="S148" s="205">
        <v>11.8698867</v>
      </c>
      <c r="T148" s="319"/>
      <c r="U148"/>
      <c r="V148"/>
      <c r="W148"/>
      <c r="X148"/>
      <c r="Y148"/>
    </row>
    <row r="149" spans="1:25" s="136" customFormat="1" ht="24">
      <c r="A149" s="180" t="s">
        <v>86</v>
      </c>
      <c r="B149" s="1259" t="s">
        <v>633</v>
      </c>
      <c r="C149" s="205">
        <v>0.33989125599999997</v>
      </c>
      <c r="D149" s="205">
        <v>1.1078508000000001E-2</v>
      </c>
      <c r="E149" s="205">
        <v>0.95</v>
      </c>
      <c r="F149" s="205">
        <v>0</v>
      </c>
      <c r="G149" s="205">
        <v>2.7613937609999999</v>
      </c>
      <c r="H149" s="205">
        <v>0.80616473700000002</v>
      </c>
      <c r="I149" s="205">
        <v>0.49935176999999997</v>
      </c>
      <c r="J149" s="205">
        <v>0.49266070899999997</v>
      </c>
      <c r="K149" s="205">
        <v>0.48589062599999999</v>
      </c>
      <c r="L149" s="205">
        <v>0.47943023000000001</v>
      </c>
      <c r="M149" s="205">
        <v>0.47250318200000002</v>
      </c>
      <c r="N149" s="205">
        <v>0.46549431099999999</v>
      </c>
      <c r="O149" s="205">
        <v>0.45840264600000002</v>
      </c>
      <c r="P149" s="205">
        <v>0.45122720500000002</v>
      </c>
      <c r="Q149" s="205">
        <v>0.443966992</v>
      </c>
      <c r="R149" s="205">
        <v>0.437030531</v>
      </c>
      <c r="S149" s="205">
        <v>0.430011382</v>
      </c>
      <c r="T149" s="319"/>
      <c r="U149"/>
      <c r="V149"/>
      <c r="W149"/>
      <c r="X149"/>
      <c r="Y149"/>
    </row>
    <row r="150" spans="1:25" s="136" customFormat="1" ht="15">
      <c r="A150" s="180"/>
      <c r="B150" s="1259"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0</v>
      </c>
      <c r="R150" s="205">
        <v>0</v>
      </c>
      <c r="S150" s="205">
        <v>0</v>
      </c>
      <c r="T150" s="319"/>
      <c r="U150"/>
      <c r="V150"/>
      <c r="W150"/>
      <c r="X150"/>
      <c r="Y150"/>
    </row>
    <row r="151" spans="1:25" s="136" customFormat="1" ht="24.75" customHeight="1">
      <c r="A151" s="180" t="s">
        <v>87</v>
      </c>
      <c r="B151" s="1170"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9"/>
      <c r="U151"/>
      <c r="V151"/>
      <c r="W151"/>
      <c r="X151"/>
      <c r="Y151"/>
    </row>
    <row r="152" spans="1:25" s="1103" customFormat="1" ht="15">
      <c r="A152" s="1100"/>
      <c r="B152" s="1125" t="s">
        <v>788</v>
      </c>
      <c r="C152" s="1126">
        <v>1.775184874</v>
      </c>
      <c r="D152" s="1126">
        <v>1.2935365729999999</v>
      </c>
      <c r="E152" s="1126">
        <v>0.88262124099999995</v>
      </c>
      <c r="F152" s="1126">
        <v>0</v>
      </c>
      <c r="G152" s="1126">
        <v>0</v>
      </c>
      <c r="H152" s="1126">
        <v>0</v>
      </c>
      <c r="I152" s="1126">
        <v>0</v>
      </c>
      <c r="J152" s="1126">
        <v>0</v>
      </c>
      <c r="K152" s="1126">
        <v>0</v>
      </c>
      <c r="L152" s="1126">
        <v>0</v>
      </c>
      <c r="M152" s="1126">
        <v>0</v>
      </c>
      <c r="N152" s="1126">
        <v>0</v>
      </c>
      <c r="O152" s="1126">
        <v>0</v>
      </c>
      <c r="P152" s="1126">
        <v>0</v>
      </c>
      <c r="Q152" s="1126">
        <v>0</v>
      </c>
      <c r="R152" s="1126">
        <v>0</v>
      </c>
      <c r="S152" s="1126">
        <v>0</v>
      </c>
      <c r="T152" s="1102"/>
      <c r="U152" s="1101"/>
      <c r="V152" s="1101"/>
      <c r="W152" s="1101"/>
      <c r="X152" s="1101"/>
      <c r="Y152" s="1101"/>
    </row>
    <row r="153" spans="1:25" s="136" customFormat="1" ht="25.15" customHeight="1">
      <c r="A153" s="1508" t="s">
        <v>810</v>
      </c>
      <c r="B153" s="1509"/>
      <c r="C153" s="1"/>
      <c r="D153" s="1"/>
      <c r="E153" s="1"/>
      <c r="F153" s="1"/>
      <c r="G153" s="1"/>
      <c r="H153" s="1"/>
      <c r="I153" s="1"/>
      <c r="J153" s="1"/>
      <c r="K153" s="1"/>
      <c r="L153" s="1"/>
      <c r="M153" s="1"/>
      <c r="N153" s="1"/>
      <c r="O153" s="1"/>
      <c r="P153" s="1"/>
      <c r="Q153" s="1"/>
      <c r="R153" s="1"/>
      <c r="S153" s="1"/>
      <c r="T153" s="620"/>
      <c r="U153"/>
      <c r="V153"/>
      <c r="W153"/>
      <c r="X153"/>
      <c r="Y153"/>
    </row>
    <row r="154" spans="1:25" s="136" customFormat="1" ht="15">
      <c r="A154" s="1497" t="s">
        <v>635</v>
      </c>
      <c r="B154" s="1498"/>
      <c r="C154" s="1267"/>
      <c r="D154" s="1267"/>
      <c r="T154" s="590"/>
      <c r="U154"/>
      <c r="V154"/>
      <c r="W154"/>
      <c r="X154"/>
      <c r="Y154"/>
    </row>
    <row r="155" spans="1:25" s="136" customFormat="1" ht="15">
      <c r="A155" s="184" t="s">
        <v>17</v>
      </c>
      <c r="B155" s="1259" t="s">
        <v>636</v>
      </c>
      <c r="C155" s="205">
        <v>20499.923905324998</v>
      </c>
      <c r="D155" s="205">
        <v>22845.085640043999</v>
      </c>
      <c r="E155" s="205">
        <v>24828.821878939001</v>
      </c>
      <c r="F155" s="205">
        <v>26917.343351746</v>
      </c>
      <c r="G155" s="136">
        <v>27324.897567032</v>
      </c>
      <c r="H155" s="136">
        <v>27449.254197927999</v>
      </c>
      <c r="I155" s="136">
        <v>27643.807648233</v>
      </c>
      <c r="J155" s="136">
        <v>27914.204074934001</v>
      </c>
      <c r="K155" s="136">
        <v>28137.809146127001</v>
      </c>
      <c r="L155" s="136">
        <v>28447.343562546001</v>
      </c>
      <c r="M155" s="136">
        <v>28750.362151575999</v>
      </c>
      <c r="N155" s="136">
        <v>29081.644555483999</v>
      </c>
      <c r="O155" s="136">
        <v>29168.660558601001</v>
      </c>
      <c r="P155" s="136">
        <v>29206.558846206</v>
      </c>
      <c r="Q155" s="136">
        <v>29366.880495955</v>
      </c>
      <c r="R155" s="136">
        <v>29553.304751922999</v>
      </c>
      <c r="S155" s="136">
        <v>29909.264765222</v>
      </c>
      <c r="T155" s="319"/>
      <c r="U155"/>
      <c r="V155"/>
      <c r="W155"/>
      <c r="X155"/>
      <c r="Y155"/>
    </row>
    <row r="156" spans="1:25" s="136" customFormat="1" ht="15">
      <c r="A156" s="180"/>
      <c r="B156" s="1259" t="s">
        <v>788</v>
      </c>
      <c r="C156" s="205">
        <v>1464.2796460090001</v>
      </c>
      <c r="D156" s="205">
        <v>1749.4617543419999</v>
      </c>
      <c r="E156" s="205">
        <v>1668.666821222</v>
      </c>
      <c r="F156" s="205">
        <v>1497.132229673</v>
      </c>
      <c r="G156" s="205">
        <v>1586.8821139520001</v>
      </c>
      <c r="H156" s="205">
        <v>1697.2269344460001</v>
      </c>
      <c r="I156" s="205">
        <v>1731.453269593</v>
      </c>
      <c r="J156" s="205">
        <v>1699.5752287109999</v>
      </c>
      <c r="K156" s="205">
        <v>1739.705790661</v>
      </c>
      <c r="L156" s="205">
        <v>1742.4583598260001</v>
      </c>
      <c r="M156" s="205">
        <v>1728.553419046</v>
      </c>
      <c r="N156" s="205">
        <v>1750.9419814790001</v>
      </c>
      <c r="O156" s="205">
        <v>1699.084349254</v>
      </c>
      <c r="P156" s="205">
        <v>1606.382764486</v>
      </c>
      <c r="Q156" s="205">
        <v>1742.2737662469999</v>
      </c>
      <c r="R156" s="205">
        <v>1749.009349663</v>
      </c>
      <c r="S156" s="205">
        <v>1770.492313703</v>
      </c>
      <c r="T156" s="319"/>
      <c r="U156"/>
      <c r="V156"/>
      <c r="W156"/>
      <c r="X156"/>
      <c r="Y156"/>
    </row>
    <row r="157" spans="1:25" s="136" customFormat="1" ht="12" customHeight="1">
      <c r="A157" s="184" t="s">
        <v>17</v>
      </c>
      <c r="B157" s="1259" t="s">
        <v>637</v>
      </c>
      <c r="C157" s="205">
        <v>409.50512118400002</v>
      </c>
      <c r="D157" s="205">
        <v>447.00054099200003</v>
      </c>
      <c r="E157" s="205">
        <v>500.61074365799999</v>
      </c>
      <c r="F157" s="205">
        <v>502.82420892599998</v>
      </c>
      <c r="G157" s="205">
        <v>522.280124925</v>
      </c>
      <c r="H157" s="205">
        <v>522.14831115200002</v>
      </c>
      <c r="I157" s="205">
        <v>526.50810607000005</v>
      </c>
      <c r="J157" s="205">
        <v>533.10395438900002</v>
      </c>
      <c r="K157" s="205">
        <v>547.72726561499996</v>
      </c>
      <c r="L157" s="205">
        <v>550.42165030000001</v>
      </c>
      <c r="M157" s="205">
        <v>557.06178961700004</v>
      </c>
      <c r="N157" s="205">
        <v>564.95379792000006</v>
      </c>
      <c r="O157" s="205">
        <v>566.22932396700003</v>
      </c>
      <c r="P157" s="205">
        <v>564.29906087400002</v>
      </c>
      <c r="Q157" s="205">
        <v>558.00944898499995</v>
      </c>
      <c r="R157" s="205">
        <v>561.23181835599996</v>
      </c>
      <c r="S157" s="205">
        <v>576.83079113400004</v>
      </c>
      <c r="T157" s="319"/>
      <c r="U157"/>
      <c r="V157"/>
      <c r="W157"/>
      <c r="X157"/>
      <c r="Y157"/>
    </row>
    <row r="158" spans="1:25" s="136" customFormat="1" ht="15">
      <c r="A158" s="180"/>
      <c r="B158" s="1259" t="s">
        <v>788</v>
      </c>
      <c r="C158" s="205">
        <v>76.425340904999999</v>
      </c>
      <c r="D158" s="205">
        <v>34.289307520000001</v>
      </c>
      <c r="E158" s="205">
        <v>35.632577716</v>
      </c>
      <c r="F158" s="205">
        <v>23.146532350000001</v>
      </c>
      <c r="G158" s="205">
        <v>27.484828778000001</v>
      </c>
      <c r="H158" s="205">
        <v>30.006751244</v>
      </c>
      <c r="I158" s="205">
        <v>32.414060630999998</v>
      </c>
      <c r="J158" s="205">
        <v>33.669378389999999</v>
      </c>
      <c r="K158" s="205">
        <v>39.032550796999999</v>
      </c>
      <c r="L158" s="205">
        <v>36.571768507000002</v>
      </c>
      <c r="M158" s="205">
        <v>34.872050133999998</v>
      </c>
      <c r="N158" s="205">
        <v>36.573514492000001</v>
      </c>
      <c r="O158" s="205">
        <v>35.326858522999999</v>
      </c>
      <c r="P158" s="205">
        <v>27.283687702999998</v>
      </c>
      <c r="Q158" s="205">
        <v>29.090484864</v>
      </c>
      <c r="R158" s="205">
        <v>29.947800546</v>
      </c>
      <c r="S158" s="205">
        <v>30.896371178999999</v>
      </c>
      <c r="T158" s="319"/>
      <c r="U158"/>
      <c r="V158"/>
      <c r="W158"/>
      <c r="X158"/>
      <c r="Y158"/>
    </row>
    <row r="159" spans="1:25" s="136" customFormat="1" ht="15" customHeight="1">
      <c r="A159" s="184" t="s">
        <v>17</v>
      </c>
      <c r="B159" s="1259" t="s">
        <v>638</v>
      </c>
      <c r="C159" s="205">
        <v>395.36244082600001</v>
      </c>
      <c r="D159" s="205">
        <v>452.38039664500002</v>
      </c>
      <c r="E159" s="205">
        <v>408.09967514800002</v>
      </c>
      <c r="F159" s="205">
        <v>411.68243833000002</v>
      </c>
      <c r="G159" s="205">
        <v>405.28390440200002</v>
      </c>
      <c r="H159" s="205">
        <v>405.91435377599998</v>
      </c>
      <c r="I159" s="205">
        <v>403.14485653499997</v>
      </c>
      <c r="J159" s="205">
        <v>397.45195145700001</v>
      </c>
      <c r="K159" s="205">
        <v>392.224913802</v>
      </c>
      <c r="L159" s="205">
        <v>396.377495727</v>
      </c>
      <c r="M159" s="205">
        <v>390.67541418799999</v>
      </c>
      <c r="N159" s="205">
        <v>397.52405864799999</v>
      </c>
      <c r="O159" s="205">
        <v>396.97866580300001</v>
      </c>
      <c r="P159" s="205">
        <v>407.89478461300001</v>
      </c>
      <c r="Q159" s="205">
        <v>409.352448928</v>
      </c>
      <c r="R159" s="205">
        <v>416.66218598099999</v>
      </c>
      <c r="S159" s="205">
        <v>419.36010471200001</v>
      </c>
      <c r="T159" s="319"/>
      <c r="U159"/>
      <c r="V159"/>
      <c r="W159"/>
      <c r="X159"/>
      <c r="Y159"/>
    </row>
    <row r="160" spans="1:25" s="136" customFormat="1" ht="15">
      <c r="A160" s="180"/>
      <c r="B160" s="1259" t="s">
        <v>788</v>
      </c>
      <c r="C160" s="205">
        <v>85.958941748000001</v>
      </c>
      <c r="D160" s="205">
        <v>105.57459065800001</v>
      </c>
      <c r="E160" s="205">
        <v>94.316064240000003</v>
      </c>
      <c r="F160" s="205">
        <v>82.854489285</v>
      </c>
      <c r="G160" s="205">
        <v>83.743075726000001</v>
      </c>
      <c r="H160" s="205">
        <v>84.855916988999994</v>
      </c>
      <c r="I160" s="205">
        <v>87.914093507999993</v>
      </c>
      <c r="J160" s="205">
        <v>88.671294501999995</v>
      </c>
      <c r="K160" s="205">
        <v>89.640680200000006</v>
      </c>
      <c r="L160" s="205">
        <v>92.949167381999999</v>
      </c>
      <c r="M160" s="205">
        <v>85.755678418000002</v>
      </c>
      <c r="N160" s="205">
        <v>85.451522580000002</v>
      </c>
      <c r="O160" s="205">
        <v>82.698681358000002</v>
      </c>
      <c r="P160" s="205">
        <v>81.926017200999993</v>
      </c>
      <c r="Q160" s="205">
        <v>87.481681111</v>
      </c>
      <c r="R160" s="205">
        <v>94.402968486000006</v>
      </c>
      <c r="S160" s="205">
        <v>95.243234244999996</v>
      </c>
      <c r="T160" s="319"/>
      <c r="U160"/>
      <c r="V160"/>
      <c r="W160"/>
      <c r="X160"/>
      <c r="Y160"/>
    </row>
    <row r="161" spans="1:28" s="136" customFormat="1" ht="12" customHeight="1">
      <c r="A161" s="184" t="s">
        <v>17</v>
      </c>
      <c r="B161" s="1259" t="s">
        <v>639</v>
      </c>
      <c r="C161" s="205">
        <v>513.50085200000001</v>
      </c>
      <c r="D161" s="205">
        <v>481.62661801299998</v>
      </c>
      <c r="E161" s="205">
        <v>592.24541535200001</v>
      </c>
      <c r="F161" s="205">
        <v>700.67685602500001</v>
      </c>
      <c r="G161" s="205">
        <v>729.80175973300004</v>
      </c>
      <c r="H161" s="205">
        <v>756.23707753199994</v>
      </c>
      <c r="I161" s="205">
        <v>784.63376087999995</v>
      </c>
      <c r="J161" s="205">
        <v>805.37219380399995</v>
      </c>
      <c r="K161" s="205">
        <v>833.92018874799999</v>
      </c>
      <c r="L161" s="205">
        <v>889.62345818599999</v>
      </c>
      <c r="M161" s="205">
        <v>942.104372861</v>
      </c>
      <c r="N161" s="205">
        <v>971.07067414999995</v>
      </c>
      <c r="O161" s="205">
        <v>1032.975474587</v>
      </c>
      <c r="P161" s="205">
        <v>1100.320551286</v>
      </c>
      <c r="Q161" s="205">
        <v>1242.2808383480001</v>
      </c>
      <c r="R161" s="205">
        <v>1297.4666819700001</v>
      </c>
      <c r="S161" s="205">
        <v>1322.639930323</v>
      </c>
      <c r="T161" s="319"/>
      <c r="U161"/>
      <c r="V161"/>
      <c r="W161"/>
      <c r="X161"/>
      <c r="Y161"/>
    </row>
    <row r="162" spans="1:28" s="1" customFormat="1" ht="12">
      <c r="A162" s="180"/>
      <c r="B162" s="1259" t="s">
        <v>788</v>
      </c>
      <c r="C162" s="205">
        <v>3.3619253090000001</v>
      </c>
      <c r="D162" s="205">
        <v>3.348408359</v>
      </c>
      <c r="E162" s="205">
        <v>2.7242707749999999</v>
      </c>
      <c r="F162" s="205">
        <v>3.5701310949999998</v>
      </c>
      <c r="G162" s="205">
        <v>4.9905069659999999</v>
      </c>
      <c r="H162" s="205">
        <v>5.7038370499999997</v>
      </c>
      <c r="I162" s="205">
        <v>6.3730372949999996</v>
      </c>
      <c r="J162" s="205">
        <v>6.2852396700000002</v>
      </c>
      <c r="K162" s="205">
        <v>7.4103320930000001</v>
      </c>
      <c r="L162" s="205">
        <v>7.2276646019999999</v>
      </c>
      <c r="M162" s="205">
        <v>8.0842285969999992</v>
      </c>
      <c r="N162" s="205">
        <v>8.4590474489999998</v>
      </c>
      <c r="O162" s="205">
        <v>8.5447184780000001</v>
      </c>
      <c r="P162" s="205">
        <v>7.662341326</v>
      </c>
      <c r="Q162" s="205">
        <v>9.3515506389999992</v>
      </c>
      <c r="R162" s="205">
        <v>11.784632233</v>
      </c>
      <c r="S162" s="205">
        <v>13.578293745</v>
      </c>
      <c r="T162" s="319"/>
      <c r="U162" s="136"/>
    </row>
    <row r="163" spans="1:28" s="1" customFormat="1" ht="25.5" customHeight="1">
      <c r="A163" s="184" t="s">
        <v>17</v>
      </c>
      <c r="B163" s="1259" t="s">
        <v>640</v>
      </c>
      <c r="C163" s="205">
        <v>142625.22647156499</v>
      </c>
      <c r="D163" s="205">
        <v>196715.86842261101</v>
      </c>
      <c r="E163" s="205">
        <v>210003.83127587399</v>
      </c>
      <c r="F163" s="205">
        <v>224467.76783944899</v>
      </c>
      <c r="G163" s="205">
        <v>228406.04706583201</v>
      </c>
      <c r="H163" s="205">
        <v>228285.08523948799</v>
      </c>
      <c r="I163" s="205">
        <v>229436.14697773301</v>
      </c>
      <c r="J163" s="205">
        <v>230274.69646417201</v>
      </c>
      <c r="K163" s="205">
        <v>231606.669420858</v>
      </c>
      <c r="L163" s="205">
        <v>233805.66527428199</v>
      </c>
      <c r="M163" s="205">
        <v>236170.73125879699</v>
      </c>
      <c r="N163" s="205">
        <v>238382.95041595199</v>
      </c>
      <c r="O163" s="205">
        <v>240249.991853407</v>
      </c>
      <c r="P163" s="205">
        <v>243433.39998782901</v>
      </c>
      <c r="Q163" s="205">
        <v>243318.17695849901</v>
      </c>
      <c r="R163" s="205">
        <v>244814.78818157999</v>
      </c>
      <c r="S163" s="205">
        <v>247573.78723376599</v>
      </c>
      <c r="T163" s="319"/>
      <c r="U163" s="136"/>
    </row>
    <row r="164" spans="1:28" s="1" customFormat="1" ht="12">
      <c r="A164" s="180"/>
      <c r="B164" s="1259" t="s">
        <v>788</v>
      </c>
      <c r="C164" s="205">
        <v>715.98584917300002</v>
      </c>
      <c r="D164" s="205">
        <v>884.28457700900003</v>
      </c>
      <c r="E164" s="205">
        <v>1320.040913374</v>
      </c>
      <c r="F164" s="205">
        <v>1403.793842623</v>
      </c>
      <c r="G164" s="205">
        <v>1472.417132541</v>
      </c>
      <c r="H164" s="205">
        <v>1560.1058872680001</v>
      </c>
      <c r="I164" s="205">
        <v>1612.1059092329999</v>
      </c>
      <c r="J164" s="205">
        <v>1530.522734142</v>
      </c>
      <c r="K164" s="205">
        <v>1603.5763105250001</v>
      </c>
      <c r="L164" s="205">
        <v>1595.07240097</v>
      </c>
      <c r="M164" s="205">
        <v>1578.8920283550001</v>
      </c>
      <c r="N164" s="205">
        <v>1606.99804991</v>
      </c>
      <c r="O164" s="205">
        <v>1592.52660851</v>
      </c>
      <c r="P164" s="205">
        <v>1490.9703890139999</v>
      </c>
      <c r="Q164" s="205">
        <v>1589.684691361</v>
      </c>
      <c r="R164" s="205">
        <v>1643.8686381140001</v>
      </c>
      <c r="S164" s="205">
        <v>1648.1612889170001</v>
      </c>
      <c r="T164" s="319"/>
      <c r="U164" s="136"/>
    </row>
    <row r="165" spans="1:28" s="1" customFormat="1" ht="12">
      <c r="A165" s="1502" t="s">
        <v>641</v>
      </c>
      <c r="B165" s="1503"/>
      <c r="C165" s="205">
        <v>127768.798632469</v>
      </c>
      <c r="D165" s="205">
        <v>118982.330917417</v>
      </c>
      <c r="E165" s="205">
        <v>120110.222298225</v>
      </c>
      <c r="F165" s="205">
        <v>122923.518455628</v>
      </c>
      <c r="G165" s="205">
        <v>123089.380119131</v>
      </c>
      <c r="H165" s="205">
        <v>122632.226572164</v>
      </c>
      <c r="I165" s="205">
        <v>122849.66975508</v>
      </c>
      <c r="J165" s="205">
        <v>123116.429583929</v>
      </c>
      <c r="K165" s="205">
        <v>123131.60786820699</v>
      </c>
      <c r="L165" s="205">
        <v>123370.423710377</v>
      </c>
      <c r="M165" s="205">
        <v>123837.394360591</v>
      </c>
      <c r="N165" s="205">
        <v>123980.22602200499</v>
      </c>
      <c r="O165" s="205">
        <v>124127.473418325</v>
      </c>
      <c r="P165" s="205">
        <v>124214.93204245799</v>
      </c>
      <c r="Q165" s="205">
        <v>123550.323880967</v>
      </c>
      <c r="R165" s="205">
        <v>123171.470702046</v>
      </c>
      <c r="S165" s="205">
        <v>123357.830694245</v>
      </c>
      <c r="T165" s="319"/>
      <c r="U165" s="136"/>
    </row>
    <row r="166" spans="1:28" s="1" customFormat="1" ht="12.75" thickBot="1">
      <c r="A166" s="185"/>
      <c r="B166" s="591" t="s">
        <v>788</v>
      </c>
      <c r="C166" s="621">
        <v>517.74833188599996</v>
      </c>
      <c r="D166" s="621">
        <v>488.50278997800001</v>
      </c>
      <c r="E166" s="621">
        <v>635.12475043200004</v>
      </c>
      <c r="F166" s="621">
        <v>630.44764434000001</v>
      </c>
      <c r="G166" s="621">
        <v>698.00097276300005</v>
      </c>
      <c r="H166" s="621">
        <v>726.13200056599999</v>
      </c>
      <c r="I166" s="621">
        <v>732.314148133</v>
      </c>
      <c r="J166" s="621">
        <v>729.12748927799998</v>
      </c>
      <c r="K166" s="621">
        <v>755.99962354499996</v>
      </c>
      <c r="L166" s="621">
        <v>759.17890622899995</v>
      </c>
      <c r="M166" s="621">
        <v>767.68432050599995</v>
      </c>
      <c r="N166" s="621">
        <v>783.097106403</v>
      </c>
      <c r="O166" s="621">
        <v>786.41153544899998</v>
      </c>
      <c r="P166" s="621">
        <v>759.45732258600003</v>
      </c>
      <c r="Q166" s="621">
        <v>798.11059372499994</v>
      </c>
      <c r="R166" s="621">
        <v>832.98853485799998</v>
      </c>
      <c r="S166" s="621">
        <v>809.99663398099995</v>
      </c>
      <c r="T166" s="622"/>
      <c r="U166" s="136"/>
    </row>
    <row r="167" spans="1:28" s="49" customFormat="1" ht="28.5" hidden="1" customHeight="1" thickBot="1">
      <c r="A167" s="1530" t="s">
        <v>239</v>
      </c>
      <c r="B167" s="1531"/>
      <c r="C167" s="618"/>
      <c r="D167" s="618"/>
      <c r="E167" s="618"/>
      <c r="F167" s="618"/>
      <c r="G167" s="618"/>
      <c r="H167" s="618"/>
      <c r="I167" s="618"/>
      <c r="J167" s="618"/>
      <c r="K167" s="618"/>
      <c r="L167" s="618"/>
      <c r="M167" s="618"/>
      <c r="N167" s="618"/>
      <c r="O167" s="618"/>
      <c r="P167" s="618">
        <v>570602.42659488693</v>
      </c>
      <c r="Q167" s="618"/>
      <c r="R167" s="618"/>
      <c r="S167" s="618"/>
      <c r="T167" s="882"/>
      <c r="U167" s="619"/>
      <c r="V167" s="211"/>
      <c r="W167" s="211"/>
      <c r="X167" s="211"/>
      <c r="Y167" s="211"/>
    </row>
    <row r="168" spans="1:28" s="1" customFormat="1" ht="48.95" hidden="1" customHeight="1">
      <c r="A168" s="1532" t="s">
        <v>249</v>
      </c>
      <c r="B168" s="1533"/>
      <c r="C168" s="101"/>
      <c r="D168" s="101"/>
      <c r="E168" s="101"/>
      <c r="F168" s="101"/>
      <c r="G168" s="101"/>
      <c r="H168" s="101"/>
      <c r="I168" s="101"/>
      <c r="J168" s="101"/>
      <c r="K168" s="101"/>
      <c r="L168" s="101"/>
      <c r="M168" s="101"/>
      <c r="N168" s="101"/>
      <c r="O168" s="101"/>
      <c r="P168" s="101">
        <v>13478.825193571998</v>
      </c>
      <c r="Q168" s="101"/>
      <c r="R168" s="101"/>
      <c r="S168" s="101"/>
      <c r="T168" s="883"/>
      <c r="U168" s="136"/>
    </row>
    <row r="169" spans="1:28" s="1" customFormat="1" ht="75" customHeight="1">
      <c r="A169" s="1404" t="s">
        <v>843</v>
      </c>
      <c r="B169" s="1405"/>
      <c r="C169" s="1405"/>
      <c r="D169" s="1405"/>
      <c r="E169" s="1405"/>
      <c r="F169" s="1405"/>
      <c r="G169" s="1405"/>
      <c r="H169" s="1405"/>
      <c r="I169" s="1405"/>
      <c r="J169" s="1405"/>
      <c r="K169" s="1405"/>
      <c r="L169" s="1405"/>
      <c r="M169" s="1405"/>
      <c r="N169" s="1405"/>
      <c r="O169" s="1405"/>
      <c r="P169" s="1405"/>
      <c r="Q169" s="1405"/>
      <c r="R169" s="1405"/>
      <c r="S169" s="1405"/>
      <c r="T169" s="1406"/>
      <c r="U169" s="136"/>
    </row>
    <row r="170" spans="1:28" s="1" customFormat="1" ht="22.35" customHeight="1">
      <c r="A170" s="1360" t="s">
        <v>423</v>
      </c>
      <c r="B170" s="1475"/>
      <c r="C170" s="1528" t="s">
        <v>277</v>
      </c>
      <c r="D170" s="1368" t="s">
        <v>849</v>
      </c>
      <c r="E170" s="1324">
        <v>2021</v>
      </c>
      <c r="F170" s="1324">
        <v>2022</v>
      </c>
      <c r="G170" s="1362">
        <v>2023</v>
      </c>
      <c r="H170" s="1362"/>
      <c r="I170" s="1362"/>
      <c r="J170" s="1362"/>
      <c r="K170" s="1362"/>
      <c r="L170" s="1362"/>
      <c r="M170" s="1362"/>
      <c r="N170" s="1362"/>
      <c r="O170" s="1362"/>
      <c r="P170" s="1362"/>
      <c r="Q170" s="1362">
        <v>2024</v>
      </c>
      <c r="R170" s="1362"/>
      <c r="S170" s="1362"/>
      <c r="T170" s="877"/>
      <c r="U170" s="136"/>
    </row>
    <row r="171" spans="1:28" s="1" customFormat="1" ht="22.35" customHeight="1">
      <c r="A171" s="1360"/>
      <c r="B171" s="1475"/>
      <c r="C171" s="1529"/>
      <c r="D171" s="1375"/>
      <c r="E171" s="1326"/>
      <c r="F171" s="1324"/>
      <c r="G171" s="799" t="s">
        <v>2</v>
      </c>
      <c r="H171" s="799" t="s">
        <v>3</v>
      </c>
      <c r="I171" s="799" t="s">
        <v>4</v>
      </c>
      <c r="J171" s="799" t="s">
        <v>5</v>
      </c>
      <c r="K171" s="799" t="s">
        <v>6</v>
      </c>
      <c r="L171" s="799" t="s">
        <v>267</v>
      </c>
      <c r="M171" s="911" t="s">
        <v>7</v>
      </c>
      <c r="N171" s="911" t="s">
        <v>13</v>
      </c>
      <c r="O171" s="911" t="s">
        <v>14</v>
      </c>
      <c r="P171" s="911" t="s">
        <v>15</v>
      </c>
      <c r="Q171" s="911" t="s">
        <v>0</v>
      </c>
      <c r="R171" s="911" t="s">
        <v>1</v>
      </c>
      <c r="S171" s="911" t="s">
        <v>2</v>
      </c>
      <c r="T171" s="798"/>
      <c r="U171" s="136"/>
    </row>
    <row r="172" spans="1:28" s="1" customFormat="1" ht="25.15" customHeight="1">
      <c r="A172" s="1527" t="s">
        <v>790</v>
      </c>
      <c r="B172" s="1327"/>
      <c r="C172" s="588"/>
      <c r="D172" s="588"/>
      <c r="E172" s="588"/>
      <c r="F172" s="588"/>
      <c r="G172" s="588"/>
      <c r="H172" s="588"/>
      <c r="I172" s="588"/>
      <c r="J172" s="588"/>
      <c r="K172" s="588"/>
      <c r="L172" s="588"/>
      <c r="M172" s="588"/>
      <c r="N172" s="588"/>
      <c r="O172" s="588"/>
      <c r="P172" s="588"/>
      <c r="Q172" s="588"/>
      <c r="R172" s="588"/>
      <c r="S172" s="588"/>
      <c r="T172" s="589"/>
      <c r="U172" s="136"/>
    </row>
    <row r="173" spans="1:28" s="1" customFormat="1" ht="12">
      <c r="A173" s="180" t="s">
        <v>18</v>
      </c>
      <c r="B173" s="1259" t="s">
        <v>618</v>
      </c>
      <c r="C173" s="205">
        <v>121433.32098482101</v>
      </c>
      <c r="D173" s="205">
        <v>119280.456366866</v>
      </c>
      <c r="E173" s="205">
        <v>120531.665214401</v>
      </c>
      <c r="F173" s="205">
        <v>128689.769409518</v>
      </c>
      <c r="G173" s="205">
        <v>126092.133569381</v>
      </c>
      <c r="H173" s="205">
        <v>125075.440797962</v>
      </c>
      <c r="I173" s="205">
        <v>127571.30792717601</v>
      </c>
      <c r="J173" s="205">
        <v>127214.24485152301</v>
      </c>
      <c r="K173" s="205">
        <v>121873.570714022</v>
      </c>
      <c r="L173" s="205">
        <v>121632.44719689499</v>
      </c>
      <c r="M173" s="205">
        <v>119866.412908652</v>
      </c>
      <c r="N173" s="205">
        <v>120038.679214929</v>
      </c>
      <c r="O173" s="205">
        <v>120893.02383987</v>
      </c>
      <c r="P173" s="205">
        <v>123625.67114058499</v>
      </c>
      <c r="Q173" s="205">
        <v>121664.524267662</v>
      </c>
      <c r="R173" s="205">
        <v>120729.398233133</v>
      </c>
      <c r="S173" s="205">
        <v>126215.458036307</v>
      </c>
      <c r="T173" s="319"/>
      <c r="U173" s="136"/>
      <c r="V173" s="136"/>
      <c r="W173" s="136">
        <f>R173+R175+R177+R179+R181+R183+R185+R187+R189+R191+R193+R195+R197+R199+R201+R203+R205+R207+R211+R213+R215+R217+R219+R221</f>
        <v>3066718.7090732311</v>
      </c>
      <c r="X173" s="136">
        <f>S173+S175+S177+S179+S181+S183+S185+S187+S189+S191+S193+S195+S197+S199+S201+S203+S205+S207+S211+S213+S215+S217+S219+S221</f>
        <v>3138184.330362034</v>
      </c>
      <c r="Y173" s="136"/>
      <c r="Z173" s="136"/>
      <c r="AA173" s="136"/>
      <c r="AB173" s="136"/>
    </row>
    <row r="174" spans="1:28" s="1" customFormat="1" ht="12.95" customHeight="1">
      <c r="A174" s="180"/>
      <c r="B174" s="1259" t="s">
        <v>788</v>
      </c>
      <c r="C174" s="205">
        <v>1233.8801063920002</v>
      </c>
      <c r="D174" s="205">
        <v>2171.777993232</v>
      </c>
      <c r="E174" s="205">
        <v>1876.143915268</v>
      </c>
      <c r="F174" s="205">
        <v>1420.648181153</v>
      </c>
      <c r="G174" s="205">
        <v>1325.06954971</v>
      </c>
      <c r="H174" s="205">
        <v>1419.182218314</v>
      </c>
      <c r="I174" s="205">
        <v>1417.1385463669999</v>
      </c>
      <c r="J174" s="205">
        <v>1653.3003077660001</v>
      </c>
      <c r="K174" s="205">
        <v>1676.1009590389999</v>
      </c>
      <c r="L174" s="205">
        <v>1664.052826916</v>
      </c>
      <c r="M174" s="205">
        <v>1682.6157899350001</v>
      </c>
      <c r="N174" s="205">
        <v>1722.655147121</v>
      </c>
      <c r="O174" s="205">
        <v>1921.611033272</v>
      </c>
      <c r="P174" s="205">
        <v>1655.4052096160001</v>
      </c>
      <c r="Q174" s="205">
        <v>1714.375863749</v>
      </c>
      <c r="R174" s="205">
        <v>1677.3111947990001</v>
      </c>
      <c r="S174" s="205">
        <v>1687.751745286</v>
      </c>
      <c r="T174" s="319"/>
      <c r="U174" s="136"/>
      <c r="V174" s="136"/>
      <c r="W174" s="136">
        <f>R174+R176+R178+R180+R182+R184+R186+R188+R190+R192+R194+R196+R198+R200+R202+R204+R206+R208+R212+R214+R216+R218+R220+R222</f>
        <v>74412.887599142006</v>
      </c>
      <c r="X174" s="136">
        <f>S174+S176+S178+S180+S182+S184+S186+S188+S190+S192+S194+S196+S198+S200+S202+S204+S206+S208+S212+S214+S216+S218+S220+S222</f>
        <v>71744.493405636997</v>
      </c>
      <c r="Y174" s="136"/>
      <c r="Z174" s="136"/>
      <c r="AA174" s="136"/>
      <c r="AB174" s="136"/>
    </row>
    <row r="175" spans="1:28" s="1" customFormat="1" ht="12.95" customHeight="1">
      <c r="A175" s="180" t="s">
        <v>19</v>
      </c>
      <c r="B175" s="1259" t="s">
        <v>619</v>
      </c>
      <c r="C175" s="205">
        <v>5477.68282636</v>
      </c>
      <c r="D175" s="205">
        <v>6001.2407215450003</v>
      </c>
      <c r="E175" s="205">
        <v>5996.4573611489996</v>
      </c>
      <c r="F175" s="205">
        <v>5256.3324881110002</v>
      </c>
      <c r="G175" s="205">
        <v>4981.4224130479997</v>
      </c>
      <c r="H175" s="205">
        <v>5013.9259479459997</v>
      </c>
      <c r="I175" s="205">
        <v>5072.8621338049998</v>
      </c>
      <c r="J175" s="205">
        <v>5384.6545528750003</v>
      </c>
      <c r="K175" s="205">
        <v>5354.8334755779997</v>
      </c>
      <c r="L175" s="205">
        <v>5496.4074276270003</v>
      </c>
      <c r="M175" s="205">
        <v>5583.2639991770002</v>
      </c>
      <c r="N175" s="205">
        <v>5613.4675642749999</v>
      </c>
      <c r="O175" s="205">
        <v>5481.8183156380001</v>
      </c>
      <c r="P175" s="205">
        <v>5343.7435733900002</v>
      </c>
      <c r="Q175" s="205">
        <v>5064.1022917119999</v>
      </c>
      <c r="R175" s="205">
        <v>4897.5127385140004</v>
      </c>
      <c r="S175" s="205">
        <v>5039.532470782</v>
      </c>
      <c r="T175" s="319"/>
      <c r="U175" s="136"/>
    </row>
    <row r="176" spans="1:28" s="1" customFormat="1" ht="12.95" customHeight="1">
      <c r="A176" s="180"/>
      <c r="B176" s="1259" t="s">
        <v>788</v>
      </c>
      <c r="C176" s="205">
        <v>88.077197933000008</v>
      </c>
      <c r="D176" s="205">
        <v>306.362724388</v>
      </c>
      <c r="E176" s="205">
        <v>194.06635820899999</v>
      </c>
      <c r="F176" s="205">
        <v>388.51467068300002</v>
      </c>
      <c r="G176" s="205">
        <v>385.96780419200002</v>
      </c>
      <c r="H176" s="205">
        <v>395.97488035100002</v>
      </c>
      <c r="I176" s="205">
        <v>396.32166904500002</v>
      </c>
      <c r="J176" s="205">
        <v>399.55895923600002</v>
      </c>
      <c r="K176" s="205">
        <v>408.28701866500001</v>
      </c>
      <c r="L176" s="205">
        <v>420.30375103199998</v>
      </c>
      <c r="M176" s="205">
        <v>410.61099776999998</v>
      </c>
      <c r="N176" s="205">
        <v>414.254895852</v>
      </c>
      <c r="O176" s="205">
        <v>402.521799493</v>
      </c>
      <c r="P176" s="205">
        <v>382.317077509</v>
      </c>
      <c r="Q176" s="205">
        <v>388.36512079200003</v>
      </c>
      <c r="R176" s="205">
        <v>316.78185036000002</v>
      </c>
      <c r="S176" s="205">
        <v>314.257746059</v>
      </c>
      <c r="T176" s="319"/>
      <c r="U176" s="136"/>
    </row>
    <row r="177" spans="1:25" s="1" customFormat="1" ht="12.95" customHeight="1">
      <c r="A177" s="180" t="s">
        <v>20</v>
      </c>
      <c r="B177" s="1259" t="s">
        <v>620</v>
      </c>
      <c r="C177" s="205">
        <v>61794.145078193003</v>
      </c>
      <c r="D177" s="205">
        <v>50554.363706693999</v>
      </c>
      <c r="E177" s="205">
        <v>57715.734690577003</v>
      </c>
      <c r="F177" s="205">
        <v>87142.060032349007</v>
      </c>
      <c r="G177" s="205">
        <v>83882.185610547007</v>
      </c>
      <c r="H177" s="205">
        <v>84195.377265022005</v>
      </c>
      <c r="I177" s="205">
        <v>94232.107734096993</v>
      </c>
      <c r="J177" s="205">
        <v>96218.943308639995</v>
      </c>
      <c r="K177" s="205">
        <v>94608.116008373996</v>
      </c>
      <c r="L177" s="205">
        <v>98858.808960519993</v>
      </c>
      <c r="M177" s="205">
        <v>100788.28634099801</v>
      </c>
      <c r="N177" s="205">
        <v>100098.847527095</v>
      </c>
      <c r="O177" s="205">
        <v>99920.332944944996</v>
      </c>
      <c r="P177" s="205">
        <v>105270.08130823501</v>
      </c>
      <c r="Q177" s="205">
        <v>107608.948525555</v>
      </c>
      <c r="R177" s="205">
        <v>112353.378955222</v>
      </c>
      <c r="S177" s="205">
        <v>116736.439186727</v>
      </c>
      <c r="T177" s="319"/>
      <c r="U177" s="136"/>
    </row>
    <row r="178" spans="1:25" s="136" customFormat="1" ht="12.95" customHeight="1">
      <c r="A178" s="183"/>
      <c r="B178" s="1259" t="s">
        <v>788</v>
      </c>
      <c r="C178" s="205">
        <v>3003.4560329899996</v>
      </c>
      <c r="D178" s="205">
        <v>1706.503768281</v>
      </c>
      <c r="E178" s="205">
        <v>864.02855613899999</v>
      </c>
      <c r="F178" s="205">
        <v>708.10779289300001</v>
      </c>
      <c r="G178" s="205">
        <v>803.16295607799998</v>
      </c>
      <c r="H178" s="205">
        <v>792.81713282800001</v>
      </c>
      <c r="I178" s="205">
        <v>783.68780147999996</v>
      </c>
      <c r="J178" s="205">
        <v>1528.270049468</v>
      </c>
      <c r="K178" s="205">
        <v>1511.229876113</v>
      </c>
      <c r="L178" s="205">
        <v>1506.5985925059999</v>
      </c>
      <c r="M178" s="205">
        <v>1625.643662212</v>
      </c>
      <c r="N178" s="205">
        <v>1630.3687043760001</v>
      </c>
      <c r="O178" s="205">
        <v>1632.148060605</v>
      </c>
      <c r="P178" s="205">
        <v>1562.905167892</v>
      </c>
      <c r="Q178" s="205">
        <v>1673.167540724</v>
      </c>
      <c r="R178" s="205">
        <v>1671.940477809</v>
      </c>
      <c r="S178" s="205">
        <v>1672.3074264039999</v>
      </c>
      <c r="T178" s="319"/>
      <c r="U178"/>
      <c r="V178"/>
      <c r="W178"/>
      <c r="X178"/>
      <c r="Y178"/>
    </row>
    <row r="179" spans="1:25" s="136" customFormat="1" ht="12.95" customHeight="1">
      <c r="A179" s="180" t="s">
        <v>22</v>
      </c>
      <c r="B179" s="1259" t="s">
        <v>621</v>
      </c>
      <c r="C179" s="205">
        <v>490364.96650779998</v>
      </c>
      <c r="D179" s="205">
        <v>495326.74726850801</v>
      </c>
      <c r="E179" s="205">
        <v>517323.36327195098</v>
      </c>
      <c r="F179" s="205">
        <v>584901.41397861904</v>
      </c>
      <c r="G179" s="205">
        <v>564860.13345762005</v>
      </c>
      <c r="H179" s="205">
        <v>565698.77575457306</v>
      </c>
      <c r="I179" s="205">
        <v>569406.69327771896</v>
      </c>
      <c r="J179" s="205">
        <v>574435.55641756102</v>
      </c>
      <c r="K179" s="205">
        <v>583771.31551598699</v>
      </c>
      <c r="L179" s="205">
        <v>586201.83591065102</v>
      </c>
      <c r="M179" s="205">
        <v>593284.76693374105</v>
      </c>
      <c r="N179" s="205">
        <v>602961.92815254</v>
      </c>
      <c r="O179" s="205">
        <v>606680.32488315296</v>
      </c>
      <c r="P179" s="205">
        <v>614180.39495828794</v>
      </c>
      <c r="Q179" s="205">
        <v>601553.62785070995</v>
      </c>
      <c r="R179" s="205">
        <v>607907.38043571298</v>
      </c>
      <c r="S179" s="205">
        <v>622986.39269517304</v>
      </c>
      <c r="T179" s="319"/>
      <c r="U179"/>
      <c r="V179"/>
      <c r="W179"/>
      <c r="X179"/>
      <c r="Y179"/>
    </row>
    <row r="180" spans="1:25" s="136" customFormat="1" ht="12.95" customHeight="1">
      <c r="A180" s="180"/>
      <c r="B180" s="1259" t="s">
        <v>788</v>
      </c>
      <c r="C180" s="205">
        <v>9105.054028736</v>
      </c>
      <c r="D180" s="205">
        <v>13783.750816218999</v>
      </c>
      <c r="E180" s="205">
        <v>22698.938182050999</v>
      </c>
      <c r="F180" s="205">
        <v>22329.573863452999</v>
      </c>
      <c r="G180" s="205">
        <v>22380.159356380998</v>
      </c>
      <c r="H180" s="205">
        <v>21988.268614754001</v>
      </c>
      <c r="I180" s="205">
        <v>22108.823412532001</v>
      </c>
      <c r="J180" s="205">
        <v>22108.758868191999</v>
      </c>
      <c r="K180" s="205">
        <v>20801.567807735999</v>
      </c>
      <c r="L180" s="205">
        <v>20809.871147006001</v>
      </c>
      <c r="M180" s="205">
        <v>21975.574690573001</v>
      </c>
      <c r="N180" s="205">
        <v>21929.980624536998</v>
      </c>
      <c r="O180" s="205">
        <v>21109.843005195999</v>
      </c>
      <c r="P180" s="205">
        <v>20158.843516231002</v>
      </c>
      <c r="Q180" s="205">
        <v>20244.972703309999</v>
      </c>
      <c r="R180" s="205">
        <v>20211.132380841002</v>
      </c>
      <c r="S180" s="205">
        <v>20363.702349371</v>
      </c>
      <c r="T180" s="319"/>
      <c r="U180"/>
      <c r="V180"/>
      <c r="W180"/>
      <c r="X180"/>
      <c r="Y180"/>
    </row>
    <row r="181" spans="1:25" s="136" customFormat="1" ht="12.95" customHeight="1">
      <c r="A181" s="180" t="s">
        <v>23</v>
      </c>
      <c r="B181" s="1259" t="s">
        <v>622</v>
      </c>
      <c r="C181" s="205">
        <v>60234.305646772998</v>
      </c>
      <c r="D181" s="205">
        <v>57960.128001534002</v>
      </c>
      <c r="E181" s="205">
        <v>54148.161827885</v>
      </c>
      <c r="F181" s="205">
        <v>51601.568246725998</v>
      </c>
      <c r="G181" s="205">
        <v>48797.737442660997</v>
      </c>
      <c r="H181" s="205">
        <v>48513.403665348997</v>
      </c>
      <c r="I181" s="205">
        <v>50101.413742343</v>
      </c>
      <c r="J181" s="205">
        <v>54302.823079451002</v>
      </c>
      <c r="K181" s="205">
        <v>55868.776959772003</v>
      </c>
      <c r="L181" s="205">
        <v>54088.940499955999</v>
      </c>
      <c r="M181" s="205">
        <v>53456.370260604002</v>
      </c>
      <c r="N181" s="205">
        <v>54103.769894607998</v>
      </c>
      <c r="O181" s="205">
        <v>57937.575851920003</v>
      </c>
      <c r="P181" s="205">
        <v>68621.976508471998</v>
      </c>
      <c r="Q181" s="205">
        <v>67334.865703931006</v>
      </c>
      <c r="R181" s="205">
        <v>67448.142143303005</v>
      </c>
      <c r="S181" s="205">
        <v>67933.875244632</v>
      </c>
      <c r="T181" s="319"/>
      <c r="U181"/>
      <c r="V181"/>
      <c r="W181"/>
      <c r="X181"/>
      <c r="Y181"/>
    </row>
    <row r="182" spans="1:25" s="136" customFormat="1" ht="12.95" customHeight="1">
      <c r="A182" s="180"/>
      <c r="B182" s="1259" t="s">
        <v>788</v>
      </c>
      <c r="C182" s="205">
        <v>1003.670470673</v>
      </c>
      <c r="D182" s="205">
        <v>785.259888875</v>
      </c>
      <c r="E182" s="205">
        <v>692.23708333599996</v>
      </c>
      <c r="F182" s="205">
        <v>485.65053333200001</v>
      </c>
      <c r="G182" s="205">
        <v>449.12983688499997</v>
      </c>
      <c r="H182" s="205">
        <v>429.97425996300001</v>
      </c>
      <c r="I182" s="205">
        <v>436.07290930400001</v>
      </c>
      <c r="J182" s="205">
        <v>413.455991138</v>
      </c>
      <c r="K182" s="205">
        <v>413.79229163899998</v>
      </c>
      <c r="L182" s="205">
        <v>414.70223709200002</v>
      </c>
      <c r="M182" s="205">
        <v>415.40878667099997</v>
      </c>
      <c r="N182" s="205">
        <v>419.47959723000002</v>
      </c>
      <c r="O182" s="205">
        <v>407.39316118400001</v>
      </c>
      <c r="P182" s="205">
        <v>382.332322396</v>
      </c>
      <c r="Q182" s="205">
        <v>207.730271862</v>
      </c>
      <c r="R182" s="205">
        <v>217.703274378</v>
      </c>
      <c r="S182" s="205">
        <v>211.378289244</v>
      </c>
      <c r="T182" s="319"/>
      <c r="U182"/>
      <c r="V182"/>
      <c r="W182"/>
      <c r="X182"/>
      <c r="Y182"/>
    </row>
    <row r="183" spans="1:25" s="136" customFormat="1" ht="12.95" customHeight="1">
      <c r="A183" s="180" t="s">
        <v>24</v>
      </c>
      <c r="B183" s="1259" t="s">
        <v>575</v>
      </c>
      <c r="C183" s="205">
        <v>139260.85355360701</v>
      </c>
      <c r="D183" s="205">
        <v>163696.042688741</v>
      </c>
      <c r="E183" s="205">
        <v>163799.98465036799</v>
      </c>
      <c r="F183" s="205">
        <v>169139.10496876799</v>
      </c>
      <c r="G183" s="205">
        <v>167849.09068761201</v>
      </c>
      <c r="H183" s="205">
        <v>167635.35649689601</v>
      </c>
      <c r="I183" s="205">
        <v>165872.84458680899</v>
      </c>
      <c r="J183" s="205">
        <v>169238.78888559199</v>
      </c>
      <c r="K183" s="205">
        <v>165148.623931218</v>
      </c>
      <c r="L183" s="205">
        <v>158371.580518506</v>
      </c>
      <c r="M183" s="205">
        <v>160587.225012888</v>
      </c>
      <c r="N183" s="205">
        <v>160702.429090978</v>
      </c>
      <c r="O183" s="205">
        <v>160858.98922027601</v>
      </c>
      <c r="P183" s="205">
        <v>162285.09899301699</v>
      </c>
      <c r="Q183" s="205">
        <v>154872.95167012201</v>
      </c>
      <c r="R183" s="205">
        <v>154612.80737580199</v>
      </c>
      <c r="S183" s="205">
        <v>155098.883665803</v>
      </c>
      <c r="T183" s="319"/>
      <c r="U183"/>
      <c r="V183"/>
      <c r="W183"/>
      <c r="X183"/>
      <c r="Y183"/>
    </row>
    <row r="184" spans="1:25" s="136" customFormat="1" ht="12.95" customHeight="1">
      <c r="A184" s="183"/>
      <c r="B184" s="1259" t="s">
        <v>788</v>
      </c>
      <c r="C184" s="205">
        <v>3083.3563249939998</v>
      </c>
      <c r="D184" s="205">
        <v>3134.3440732280005</v>
      </c>
      <c r="E184" s="205">
        <v>2984.9168275450002</v>
      </c>
      <c r="F184" s="205">
        <v>2373.2585561370001</v>
      </c>
      <c r="G184" s="205">
        <v>2462.0845954870001</v>
      </c>
      <c r="H184" s="205">
        <v>3116.0481391640001</v>
      </c>
      <c r="I184" s="205">
        <v>3304.3186042329999</v>
      </c>
      <c r="J184" s="205">
        <v>3471.7287164029999</v>
      </c>
      <c r="K184" s="205">
        <v>4551.4906507369997</v>
      </c>
      <c r="L184" s="205">
        <v>4567.3440423109996</v>
      </c>
      <c r="M184" s="205">
        <v>3432.725445043</v>
      </c>
      <c r="N184" s="205">
        <v>4440.9814224649999</v>
      </c>
      <c r="O184" s="205">
        <v>4444.6269692409996</v>
      </c>
      <c r="P184" s="205">
        <v>4414.5315581799996</v>
      </c>
      <c r="Q184" s="205">
        <v>4779.7954900479999</v>
      </c>
      <c r="R184" s="205">
        <v>4902.3301712740003</v>
      </c>
      <c r="S184" s="205">
        <v>4682.9883094010002</v>
      </c>
      <c r="T184" s="319"/>
      <c r="U184"/>
      <c r="V184"/>
      <c r="W184"/>
      <c r="X184"/>
      <c r="Y184"/>
    </row>
    <row r="185" spans="1:25" s="136" customFormat="1" ht="12.95" customHeight="1">
      <c r="A185" s="180" t="s">
        <v>25</v>
      </c>
      <c r="B185" s="1259" t="s">
        <v>623</v>
      </c>
      <c r="C185" s="70">
        <v>466210.88125884999</v>
      </c>
      <c r="D185" s="70">
        <v>431213.12592854601</v>
      </c>
      <c r="E185" s="70">
        <v>425856.66172089701</v>
      </c>
      <c r="F185" s="70">
        <v>453003.55141567701</v>
      </c>
      <c r="G185" s="70">
        <v>460295.86957148701</v>
      </c>
      <c r="H185" s="70">
        <v>461927.63550977397</v>
      </c>
      <c r="I185" s="70">
        <v>467443.99936780799</v>
      </c>
      <c r="J185" s="70">
        <v>470522.76414063101</v>
      </c>
      <c r="K185" s="70">
        <v>471267.708219252</v>
      </c>
      <c r="L185" s="70">
        <v>474014.16504652402</v>
      </c>
      <c r="M185" s="70">
        <v>484014.99814776902</v>
      </c>
      <c r="N185" s="70">
        <v>486731.542596124</v>
      </c>
      <c r="O185" s="70">
        <v>491245.04699700902</v>
      </c>
      <c r="P185" s="70">
        <v>493074.23618433502</v>
      </c>
      <c r="Q185" s="70">
        <v>482861.677055648</v>
      </c>
      <c r="R185" s="70">
        <v>497086.53416092403</v>
      </c>
      <c r="S185" s="70">
        <v>507230.587642406</v>
      </c>
      <c r="T185" s="375"/>
      <c r="U185"/>
      <c r="V185"/>
      <c r="W185"/>
      <c r="X185"/>
      <c r="Y185"/>
    </row>
    <row r="186" spans="1:25" s="136" customFormat="1" ht="12.95" customHeight="1">
      <c r="A186" s="180"/>
      <c r="B186" s="1259" t="s">
        <v>788</v>
      </c>
      <c r="C186" s="205">
        <v>18001.456011467002</v>
      </c>
      <c r="D186" s="205">
        <v>21104.729690630003</v>
      </c>
      <c r="E186" s="205">
        <v>17191.744374749</v>
      </c>
      <c r="F186" s="205">
        <v>15841.772668518999</v>
      </c>
      <c r="G186" s="205">
        <v>16879.467532098999</v>
      </c>
      <c r="H186" s="205">
        <v>16876.846826344001</v>
      </c>
      <c r="I186" s="205">
        <v>17165.117028668999</v>
      </c>
      <c r="J186" s="205">
        <v>16930.055759428</v>
      </c>
      <c r="K186" s="205">
        <v>18037.019903734999</v>
      </c>
      <c r="L186" s="205">
        <v>18104.363031088</v>
      </c>
      <c r="M186" s="205">
        <v>17758.656738849</v>
      </c>
      <c r="N186" s="205">
        <v>17728.737696537999</v>
      </c>
      <c r="O186" s="205">
        <v>16815.804463027998</v>
      </c>
      <c r="P186" s="205">
        <v>15688.609905541</v>
      </c>
      <c r="Q186" s="205">
        <v>16509.753730486998</v>
      </c>
      <c r="R186" s="205">
        <v>16032.230529656001</v>
      </c>
      <c r="S186" s="205">
        <v>16006.587077029</v>
      </c>
      <c r="T186" s="319"/>
      <c r="U186"/>
      <c r="V186"/>
      <c r="W186"/>
      <c r="X186"/>
      <c r="Y186"/>
    </row>
    <row r="187" spans="1:25" s="136" customFormat="1" ht="24">
      <c r="A187" s="180" t="s">
        <v>26</v>
      </c>
      <c r="B187" s="1259" t="s">
        <v>624</v>
      </c>
      <c r="C187" s="205">
        <v>60735.503315298003</v>
      </c>
      <c r="D187" s="205">
        <v>61347.885576556</v>
      </c>
      <c r="E187" s="205">
        <v>60859.329602450998</v>
      </c>
      <c r="F187" s="205">
        <v>60861.203653242999</v>
      </c>
      <c r="G187" s="205">
        <v>60830.930875161997</v>
      </c>
      <c r="H187" s="205">
        <v>60787.744911866997</v>
      </c>
      <c r="I187" s="205">
        <v>60138.450983453004</v>
      </c>
      <c r="J187" s="205">
        <v>60283.767160586001</v>
      </c>
      <c r="K187" s="205">
        <v>60228.729304514003</v>
      </c>
      <c r="L187" s="205">
        <v>60350.139322419003</v>
      </c>
      <c r="M187" s="205">
        <v>60612.791816265002</v>
      </c>
      <c r="N187" s="205">
        <v>60470.412012533998</v>
      </c>
      <c r="O187" s="205">
        <v>60495.226731244999</v>
      </c>
      <c r="P187" s="205">
        <v>60740.242037017997</v>
      </c>
      <c r="Q187" s="205">
        <v>60353.748834199003</v>
      </c>
      <c r="R187" s="205">
        <v>60380.132593818998</v>
      </c>
      <c r="S187" s="205">
        <v>60423.023483315003</v>
      </c>
      <c r="T187" s="319"/>
      <c r="U187"/>
      <c r="V187"/>
      <c r="W187"/>
      <c r="X187"/>
      <c r="Y187"/>
    </row>
    <row r="188" spans="1:25" s="136" customFormat="1" ht="12" customHeight="1">
      <c r="A188" s="180"/>
      <c r="B188" s="1259" t="s">
        <v>788</v>
      </c>
      <c r="C188" s="205">
        <v>4330.0219729649998</v>
      </c>
      <c r="D188" s="205">
        <v>2954.0912779830001</v>
      </c>
      <c r="E188" s="205">
        <v>4280.6441434890003</v>
      </c>
      <c r="F188" s="205">
        <v>3969.069575812</v>
      </c>
      <c r="G188" s="205">
        <v>3263.1060107019998</v>
      </c>
      <c r="H188" s="205">
        <v>2845.4081595470002</v>
      </c>
      <c r="I188" s="205">
        <v>2059.489126379</v>
      </c>
      <c r="J188" s="205">
        <v>2084.696937746</v>
      </c>
      <c r="K188" s="205">
        <v>2234.6387453839998</v>
      </c>
      <c r="L188" s="205">
        <v>2077.365208876</v>
      </c>
      <c r="M188" s="205">
        <v>2141.0107077379998</v>
      </c>
      <c r="N188" s="205">
        <v>2024.7707596719999</v>
      </c>
      <c r="O188" s="205">
        <v>2000.1875098099999</v>
      </c>
      <c r="P188" s="205">
        <v>1719.9162525419999</v>
      </c>
      <c r="Q188" s="205">
        <v>1972.295512119</v>
      </c>
      <c r="R188" s="205">
        <v>2013.7801849939999</v>
      </c>
      <c r="S188" s="205">
        <v>1987.2381597579999</v>
      </c>
      <c r="T188" s="319"/>
      <c r="U188"/>
      <c r="V188"/>
      <c r="W188"/>
      <c r="X188"/>
      <c r="Y188"/>
    </row>
    <row r="189" spans="1:25" s="136" customFormat="1" ht="26.25" customHeight="1">
      <c r="A189" s="180" t="s">
        <v>27</v>
      </c>
      <c r="B189" s="1259" t="s">
        <v>650</v>
      </c>
      <c r="C189" s="205">
        <v>111121.41564673001</v>
      </c>
      <c r="D189" s="205">
        <v>120464.169243838</v>
      </c>
      <c r="E189" s="205">
        <v>150553.73034454999</v>
      </c>
      <c r="F189" s="205">
        <v>151930.292450799</v>
      </c>
      <c r="G189" s="205">
        <v>151741.966424969</v>
      </c>
      <c r="H189" s="205">
        <v>160474.79359202899</v>
      </c>
      <c r="I189" s="205">
        <v>169230.833021206</v>
      </c>
      <c r="J189" s="205">
        <v>170635.90420633901</v>
      </c>
      <c r="K189" s="205">
        <v>170661.32040519299</v>
      </c>
      <c r="L189" s="205">
        <v>171254.850312959</v>
      </c>
      <c r="M189" s="205">
        <v>177321.808141683</v>
      </c>
      <c r="N189" s="205">
        <v>179179.26602455101</v>
      </c>
      <c r="O189" s="205">
        <v>182504.065340956</v>
      </c>
      <c r="P189" s="205">
        <v>186647.446706196</v>
      </c>
      <c r="Q189" s="205">
        <v>189098.16355484101</v>
      </c>
      <c r="R189" s="205">
        <v>189464.939567419</v>
      </c>
      <c r="S189" s="205">
        <v>193402.97321179899</v>
      </c>
      <c r="T189" s="319"/>
      <c r="U189"/>
      <c r="V189"/>
      <c r="W189"/>
      <c r="X189"/>
      <c r="Y189"/>
    </row>
    <row r="190" spans="1:25" s="136" customFormat="1" ht="12" customHeight="1">
      <c r="A190" s="180"/>
      <c r="B190" s="1259" t="s">
        <v>788</v>
      </c>
      <c r="C190" s="205">
        <v>3263.7027816150003</v>
      </c>
      <c r="D190" s="205">
        <v>2541.4363881360005</v>
      </c>
      <c r="E190" s="205">
        <v>2391.3166015649999</v>
      </c>
      <c r="F190" s="205">
        <v>1882.9506202780001</v>
      </c>
      <c r="G190" s="205">
        <v>2013.4254444759999</v>
      </c>
      <c r="H190" s="205">
        <v>2042.2982118269999</v>
      </c>
      <c r="I190" s="205">
        <v>2144.3164913239998</v>
      </c>
      <c r="J190" s="205">
        <v>2287.2964808639999</v>
      </c>
      <c r="K190" s="205">
        <v>2297.6950774500001</v>
      </c>
      <c r="L190" s="205">
        <v>2311.771101024</v>
      </c>
      <c r="M190" s="205">
        <v>2339.8225136669998</v>
      </c>
      <c r="N190" s="205">
        <v>2116.0013052479999</v>
      </c>
      <c r="O190" s="205">
        <v>2377.2294479679999</v>
      </c>
      <c r="P190" s="205">
        <v>2350.5549512799998</v>
      </c>
      <c r="Q190" s="205">
        <v>2557.2025509959999</v>
      </c>
      <c r="R190" s="205">
        <v>2597.4297135820002</v>
      </c>
      <c r="S190" s="205">
        <v>2463.7481335160001</v>
      </c>
      <c r="T190" s="319"/>
      <c r="U190"/>
      <c r="V190"/>
      <c r="W190"/>
      <c r="X190"/>
      <c r="Y190"/>
    </row>
    <row r="191" spans="1:25" s="136" customFormat="1" ht="12" customHeight="1">
      <c r="A191" s="180" t="s">
        <v>28</v>
      </c>
      <c r="B191" s="1259" t="s">
        <v>626</v>
      </c>
      <c r="C191" s="205">
        <v>143306.88930104999</v>
      </c>
      <c r="D191" s="205">
        <v>138303.56099625299</v>
      </c>
      <c r="E191" s="205">
        <v>144435.986925921</v>
      </c>
      <c r="F191" s="205">
        <v>192610.137333197</v>
      </c>
      <c r="G191" s="205">
        <v>203897.20130707699</v>
      </c>
      <c r="H191" s="205">
        <v>209144.86025785399</v>
      </c>
      <c r="I191" s="205">
        <v>212362.28116552901</v>
      </c>
      <c r="J191" s="205">
        <v>210881.63774893299</v>
      </c>
      <c r="K191" s="205">
        <v>211697.404402338</v>
      </c>
      <c r="L191" s="205">
        <v>213963.54181150199</v>
      </c>
      <c r="M191" s="205">
        <v>218777.899815171</v>
      </c>
      <c r="N191" s="205">
        <v>223181.26380476699</v>
      </c>
      <c r="O191" s="205">
        <v>224324.347124811</v>
      </c>
      <c r="P191" s="205">
        <v>234941.424996869</v>
      </c>
      <c r="Q191" s="205">
        <v>230038.74782731899</v>
      </c>
      <c r="R191" s="205">
        <v>239580.43636273799</v>
      </c>
      <c r="S191" s="205">
        <v>260655.15747336901</v>
      </c>
      <c r="T191" s="319"/>
      <c r="U191"/>
      <c r="V191"/>
      <c r="W191"/>
      <c r="X191"/>
      <c r="Y191"/>
    </row>
    <row r="192" spans="1:25" s="136" customFormat="1" ht="12" customHeight="1">
      <c r="A192" s="180"/>
      <c r="B192" s="1259" t="s">
        <v>788</v>
      </c>
      <c r="C192" s="205">
        <v>1060.9215629519999</v>
      </c>
      <c r="D192" s="205">
        <v>720.11687166000002</v>
      </c>
      <c r="E192" s="205">
        <v>2282.4290026799999</v>
      </c>
      <c r="F192" s="205">
        <v>1574.541083501</v>
      </c>
      <c r="G192" s="205">
        <v>1168.4630968869999</v>
      </c>
      <c r="H192" s="205">
        <v>1114.286511691</v>
      </c>
      <c r="I192" s="205">
        <v>1151.7482356590001</v>
      </c>
      <c r="J192" s="205">
        <v>1141.180910648</v>
      </c>
      <c r="K192" s="205">
        <v>1169.2014787630001</v>
      </c>
      <c r="L192" s="205">
        <v>1255.328398012</v>
      </c>
      <c r="M192" s="205">
        <v>1267.4875602550001</v>
      </c>
      <c r="N192" s="205">
        <v>1244.590024893</v>
      </c>
      <c r="O192" s="205">
        <v>1246.969056873</v>
      </c>
      <c r="P192" s="205">
        <v>1098.1407520810001</v>
      </c>
      <c r="Q192" s="205">
        <v>1108.19194935</v>
      </c>
      <c r="R192" s="205">
        <v>1184.026425264</v>
      </c>
      <c r="S192" s="205">
        <v>1202.1951249900001</v>
      </c>
      <c r="T192" s="319"/>
      <c r="U192"/>
      <c r="V192"/>
      <c r="W192"/>
      <c r="X192"/>
      <c r="Y192"/>
    </row>
    <row r="193" spans="1:25" s="136" customFormat="1" ht="24.2" customHeight="1">
      <c r="A193" s="180" t="s">
        <v>119</v>
      </c>
      <c r="B193" s="1259" t="s">
        <v>627</v>
      </c>
      <c r="C193" s="205">
        <v>157840.651493196</v>
      </c>
      <c r="D193" s="205">
        <v>163379.531859198</v>
      </c>
      <c r="E193" s="205">
        <v>174669.97391147699</v>
      </c>
      <c r="F193" s="205">
        <v>226992.40286419599</v>
      </c>
      <c r="G193" s="205">
        <v>230901.93988001699</v>
      </c>
      <c r="H193" s="205">
        <v>230301.10978027599</v>
      </c>
      <c r="I193" s="205">
        <v>230586.734851332</v>
      </c>
      <c r="J193" s="205">
        <v>234622.46774236101</v>
      </c>
      <c r="K193" s="205">
        <v>238640.65178194601</v>
      </c>
      <c r="L193" s="205">
        <v>239398.255885708</v>
      </c>
      <c r="M193" s="205">
        <v>242616.70022083499</v>
      </c>
      <c r="N193" s="205">
        <v>242512.517277334</v>
      </c>
      <c r="O193" s="205">
        <v>244445.38384775299</v>
      </c>
      <c r="P193" s="205">
        <v>251663.96455337101</v>
      </c>
      <c r="Q193" s="205">
        <v>250338.43623071699</v>
      </c>
      <c r="R193" s="205">
        <v>243366.339143191</v>
      </c>
      <c r="S193" s="205">
        <v>245345.50573832501</v>
      </c>
      <c r="T193" s="319"/>
      <c r="U193"/>
      <c r="V193"/>
      <c r="W193"/>
      <c r="X193"/>
      <c r="Y193"/>
    </row>
    <row r="194" spans="1:25" s="136" customFormat="1" ht="15">
      <c r="A194" s="180"/>
      <c r="B194" s="1259" t="s">
        <v>788</v>
      </c>
      <c r="C194" s="205">
        <v>3338.107280142</v>
      </c>
      <c r="D194" s="205">
        <v>4120.1461949209997</v>
      </c>
      <c r="E194" s="205">
        <v>3477.7866704150001</v>
      </c>
      <c r="F194" s="205">
        <v>3839.3024331669999</v>
      </c>
      <c r="G194" s="205">
        <v>3788.1888222160001</v>
      </c>
      <c r="H194" s="205">
        <v>4335.3902203790003</v>
      </c>
      <c r="I194" s="205">
        <v>4434.5289468499996</v>
      </c>
      <c r="J194" s="205">
        <v>4690.2326529089996</v>
      </c>
      <c r="K194" s="205">
        <v>5176.021232481</v>
      </c>
      <c r="L194" s="205">
        <v>4845.6217194700002</v>
      </c>
      <c r="M194" s="205">
        <v>4834.5384975739998</v>
      </c>
      <c r="N194" s="205">
        <v>5192.8300411419996</v>
      </c>
      <c r="O194" s="205">
        <v>4819.0331672259999</v>
      </c>
      <c r="P194" s="205">
        <v>4044.2525279000001</v>
      </c>
      <c r="Q194" s="205">
        <v>6794.105292882</v>
      </c>
      <c r="R194" s="205">
        <v>6837.0057751659997</v>
      </c>
      <c r="S194" s="205">
        <v>4221.712411466</v>
      </c>
      <c r="T194" s="319"/>
      <c r="U194"/>
      <c r="V194"/>
      <c r="W194"/>
      <c r="X194"/>
      <c r="Y194"/>
    </row>
    <row r="195" spans="1:25" s="136" customFormat="1" ht="27.75" customHeight="1">
      <c r="A195" s="180" t="s">
        <v>81</v>
      </c>
      <c r="B195" s="1259" t="s">
        <v>628</v>
      </c>
      <c r="C195" s="205">
        <v>434.93363343800002</v>
      </c>
      <c r="D195" s="205">
        <v>27.277266211999997</v>
      </c>
      <c r="E195" s="205">
        <v>18.411266949000002</v>
      </c>
      <c r="F195" s="205">
        <v>73.188318772000002</v>
      </c>
      <c r="G195" s="205">
        <v>77.029558589000004</v>
      </c>
      <c r="H195" s="205">
        <v>80.957108026</v>
      </c>
      <c r="I195" s="205">
        <v>82.586597416999993</v>
      </c>
      <c r="J195" s="205">
        <v>79.299618100999993</v>
      </c>
      <c r="K195" s="205">
        <v>75.059284599999998</v>
      </c>
      <c r="L195" s="205">
        <v>73.545889313999993</v>
      </c>
      <c r="M195" s="205">
        <v>79.137177780000002</v>
      </c>
      <c r="N195" s="205">
        <v>71.841596937000006</v>
      </c>
      <c r="O195" s="205">
        <v>71.195940575999998</v>
      </c>
      <c r="P195" s="205">
        <v>66.272585120000002</v>
      </c>
      <c r="Q195" s="205">
        <v>67.457423871000003</v>
      </c>
      <c r="R195" s="205">
        <v>66.330743767000001</v>
      </c>
      <c r="S195" s="205">
        <v>70.098302290000007</v>
      </c>
      <c r="T195" s="319"/>
      <c r="U195"/>
      <c r="V195"/>
      <c r="W195"/>
      <c r="X195"/>
      <c r="Y195"/>
    </row>
    <row r="196" spans="1:25" s="136" customFormat="1" ht="15">
      <c r="A196" s="180"/>
      <c r="B196" s="1259" t="s">
        <v>788</v>
      </c>
      <c r="C196" s="205">
        <v>0.42575556599999997</v>
      </c>
      <c r="D196" s="205">
        <v>0.60052873900000003</v>
      </c>
      <c r="E196" s="205">
        <v>5.7390089999999998E-2</v>
      </c>
      <c r="F196" s="205">
        <v>3.079051E-2</v>
      </c>
      <c r="G196" s="205">
        <v>0.318468423</v>
      </c>
      <c r="H196" s="205">
        <v>0.52930112299999998</v>
      </c>
      <c r="I196" s="205">
        <v>0.85112330999999997</v>
      </c>
      <c r="J196" s="205">
        <v>0.93825072300000001</v>
      </c>
      <c r="K196" s="205">
        <v>0.85669203699999996</v>
      </c>
      <c r="L196" s="205">
        <v>0.85637724800000004</v>
      </c>
      <c r="M196" s="205">
        <v>0.62702208999999998</v>
      </c>
      <c r="N196" s="205">
        <v>0.61471931800000001</v>
      </c>
      <c r="O196" s="205">
        <v>0.63286094699999995</v>
      </c>
      <c r="P196" s="205">
        <v>0.77438633300000004</v>
      </c>
      <c r="Q196" s="205">
        <v>0.91679229600000001</v>
      </c>
      <c r="R196" s="205">
        <v>0.88371960199999999</v>
      </c>
      <c r="S196" s="205">
        <v>0.78127448799999999</v>
      </c>
      <c r="T196" s="319"/>
      <c r="U196"/>
      <c r="V196"/>
      <c r="W196"/>
      <c r="X196"/>
      <c r="Y196"/>
    </row>
    <row r="197" spans="1:25" s="136" customFormat="1" ht="15">
      <c r="A197" s="180" t="s">
        <v>82</v>
      </c>
      <c r="B197" s="1259" t="s">
        <v>629</v>
      </c>
      <c r="C197" s="205">
        <v>8287.7274613110003</v>
      </c>
      <c r="D197" s="205">
        <v>9813.8712392950001</v>
      </c>
      <c r="E197" s="205">
        <v>10160.397530236</v>
      </c>
      <c r="F197" s="205">
        <v>11099.698511959001</v>
      </c>
      <c r="G197" s="205">
        <v>11079.018214891999</v>
      </c>
      <c r="H197" s="205">
        <v>11361.278598336999</v>
      </c>
      <c r="I197" s="205">
        <v>11571.299504741</v>
      </c>
      <c r="J197" s="205">
        <v>11631.143474772</v>
      </c>
      <c r="K197" s="205">
        <v>11647.683045629999</v>
      </c>
      <c r="L197" s="205">
        <v>11726.347033639</v>
      </c>
      <c r="M197" s="205">
        <v>11786.636185224001</v>
      </c>
      <c r="N197" s="205">
        <v>11904.922812047</v>
      </c>
      <c r="O197" s="205">
        <v>12200.564828887</v>
      </c>
      <c r="P197" s="205">
        <v>12362.702635423</v>
      </c>
      <c r="Q197" s="205">
        <v>12467.189341413001</v>
      </c>
      <c r="R197" s="205">
        <v>12486.453210825</v>
      </c>
      <c r="S197" s="205">
        <v>12489.946752886</v>
      </c>
      <c r="T197" s="319"/>
      <c r="U197"/>
      <c r="V197"/>
      <c r="W197"/>
      <c r="X197"/>
      <c r="Y197"/>
    </row>
    <row r="198" spans="1:25" s="136" customFormat="1" ht="15">
      <c r="A198" s="180"/>
      <c r="B198" s="1259" t="s">
        <v>788</v>
      </c>
      <c r="C198" s="205">
        <v>59.844398280999997</v>
      </c>
      <c r="D198" s="205">
        <v>159.258925869</v>
      </c>
      <c r="E198" s="205">
        <v>146.91724530299999</v>
      </c>
      <c r="F198" s="205">
        <v>195.405224164</v>
      </c>
      <c r="G198" s="205">
        <v>222.08988574899999</v>
      </c>
      <c r="H198" s="205">
        <v>202.133192302</v>
      </c>
      <c r="I198" s="205">
        <v>198.03030217599999</v>
      </c>
      <c r="J198" s="205">
        <v>195.34066340999999</v>
      </c>
      <c r="K198" s="205">
        <v>202.873506322</v>
      </c>
      <c r="L198" s="205">
        <v>182.289189838</v>
      </c>
      <c r="M198" s="205">
        <v>181.168004239</v>
      </c>
      <c r="N198" s="205">
        <v>164.353214068</v>
      </c>
      <c r="O198" s="205">
        <v>160.03075966700001</v>
      </c>
      <c r="P198" s="205">
        <v>161.39839838699999</v>
      </c>
      <c r="Q198" s="205">
        <v>165.17574047100001</v>
      </c>
      <c r="R198" s="205">
        <v>176.09754945</v>
      </c>
      <c r="S198" s="205">
        <v>159.221558708</v>
      </c>
      <c r="T198" s="319"/>
      <c r="U198"/>
      <c r="V198"/>
      <c r="W198"/>
      <c r="X198"/>
      <c r="Y198"/>
    </row>
    <row r="199" spans="1:25" s="136" customFormat="1" ht="12" customHeight="1">
      <c r="A199" s="180" t="s">
        <v>83</v>
      </c>
      <c r="B199" s="1259" t="s">
        <v>630</v>
      </c>
      <c r="C199" s="205">
        <v>12053.087915118998</v>
      </c>
      <c r="D199" s="205">
        <v>14367.111705943</v>
      </c>
      <c r="E199" s="205">
        <v>16564.617262847001</v>
      </c>
      <c r="F199" s="205">
        <v>19081.736592468998</v>
      </c>
      <c r="G199" s="205">
        <v>19207.634663807999</v>
      </c>
      <c r="H199" s="205">
        <v>19418.549897019999</v>
      </c>
      <c r="I199" s="205">
        <v>19875.384171775</v>
      </c>
      <c r="J199" s="205">
        <v>20325.000775987999</v>
      </c>
      <c r="K199" s="205">
        <v>19361.869772597998</v>
      </c>
      <c r="L199" s="205">
        <v>19868.104166612</v>
      </c>
      <c r="M199" s="205">
        <v>20170.849907696</v>
      </c>
      <c r="N199" s="205">
        <v>20016.192861429001</v>
      </c>
      <c r="O199" s="205">
        <v>20322.649416649001</v>
      </c>
      <c r="P199" s="205">
        <v>21044.610282359001</v>
      </c>
      <c r="Q199" s="205">
        <v>20423.718315536</v>
      </c>
      <c r="R199" s="205">
        <v>20631.493217093001</v>
      </c>
      <c r="S199" s="205">
        <v>20852.771171187</v>
      </c>
      <c r="T199" s="319"/>
      <c r="U199"/>
      <c r="V199"/>
      <c r="W199"/>
      <c r="X199"/>
      <c r="Y199"/>
    </row>
    <row r="200" spans="1:25" s="136" customFormat="1" ht="15">
      <c r="A200" s="180"/>
      <c r="B200" s="1259" t="s">
        <v>788</v>
      </c>
      <c r="C200" s="205">
        <v>132.84155145299999</v>
      </c>
      <c r="D200" s="205">
        <v>140.96942084</v>
      </c>
      <c r="E200" s="205">
        <v>85.428636724</v>
      </c>
      <c r="F200" s="205">
        <v>142.12547203</v>
      </c>
      <c r="G200" s="205">
        <v>144.35457535399999</v>
      </c>
      <c r="H200" s="205">
        <v>143.205069907</v>
      </c>
      <c r="I200" s="205">
        <v>147.18001545199999</v>
      </c>
      <c r="J200" s="205">
        <v>148.23066289600001</v>
      </c>
      <c r="K200" s="205">
        <v>161.59431733599999</v>
      </c>
      <c r="L200" s="205">
        <v>165.818664372</v>
      </c>
      <c r="M200" s="205">
        <v>162.491212832</v>
      </c>
      <c r="N200" s="205">
        <v>173.351802754</v>
      </c>
      <c r="O200" s="205">
        <v>174.039443468</v>
      </c>
      <c r="P200" s="205">
        <v>301.80187567199999</v>
      </c>
      <c r="Q200" s="205">
        <v>155.62522787500001</v>
      </c>
      <c r="R200" s="205">
        <v>166.436247544</v>
      </c>
      <c r="S200" s="205">
        <v>169.63193091599999</v>
      </c>
      <c r="T200" s="319"/>
      <c r="U200"/>
      <c r="V200"/>
      <c r="W200"/>
      <c r="X200"/>
      <c r="Y200"/>
    </row>
    <row r="201" spans="1:25" s="136" customFormat="1" ht="24.2" customHeight="1">
      <c r="A201" s="180" t="s">
        <v>84</v>
      </c>
      <c r="B201" s="1259" t="s">
        <v>631</v>
      </c>
      <c r="C201" s="205">
        <v>35402.159528942</v>
      </c>
      <c r="D201" s="205">
        <v>31129.088016881</v>
      </c>
      <c r="E201" s="205">
        <v>27998.275041453999</v>
      </c>
      <c r="F201" s="205">
        <v>26531.817341097001</v>
      </c>
      <c r="G201" s="205">
        <v>26798.707885094998</v>
      </c>
      <c r="H201" s="205">
        <v>28486.725685019999</v>
      </c>
      <c r="I201" s="205">
        <v>29068.382731489</v>
      </c>
      <c r="J201" s="205">
        <v>29358.530383743</v>
      </c>
      <c r="K201" s="205">
        <v>28332.232241598002</v>
      </c>
      <c r="L201" s="205">
        <v>30202.64760058</v>
      </c>
      <c r="M201" s="205">
        <v>27906.389495988999</v>
      </c>
      <c r="N201" s="205">
        <v>27868.534104123999</v>
      </c>
      <c r="O201" s="205">
        <v>27292.160740603002</v>
      </c>
      <c r="P201" s="205">
        <v>27448.487848747001</v>
      </c>
      <c r="Q201" s="205">
        <v>27525.421324390001</v>
      </c>
      <c r="R201" s="205">
        <v>26595.754625510999</v>
      </c>
      <c r="S201" s="205">
        <v>26884.518182485001</v>
      </c>
      <c r="T201" s="319"/>
      <c r="U201"/>
      <c r="V201"/>
      <c r="W201"/>
      <c r="X201"/>
      <c r="Y201"/>
    </row>
    <row r="202" spans="1:25" s="136" customFormat="1" ht="15">
      <c r="A202" s="180"/>
      <c r="B202" s="1259" t="s">
        <v>788</v>
      </c>
      <c r="C202" s="205">
        <v>655.02057819699996</v>
      </c>
      <c r="D202" s="205">
        <v>1011.547768819</v>
      </c>
      <c r="E202" s="205">
        <v>500.75463868899999</v>
      </c>
      <c r="F202" s="205">
        <v>594.68384698800003</v>
      </c>
      <c r="G202" s="205">
        <v>605.79606463799996</v>
      </c>
      <c r="H202" s="205">
        <v>635.591137688</v>
      </c>
      <c r="I202" s="205">
        <v>621.31227136400003</v>
      </c>
      <c r="J202" s="205">
        <v>677.35402999099995</v>
      </c>
      <c r="K202" s="205">
        <v>763.28111210600002</v>
      </c>
      <c r="L202" s="205">
        <v>657.76727499100002</v>
      </c>
      <c r="M202" s="205">
        <v>620.05805157500004</v>
      </c>
      <c r="N202" s="205">
        <v>642.38193486600005</v>
      </c>
      <c r="O202" s="205">
        <v>646.08004857200001</v>
      </c>
      <c r="P202" s="205">
        <v>762.87883576700006</v>
      </c>
      <c r="Q202" s="205">
        <v>786.68744878500002</v>
      </c>
      <c r="R202" s="205">
        <v>804.78577907099998</v>
      </c>
      <c r="S202" s="205">
        <v>836.40942846200005</v>
      </c>
      <c r="T202" s="319"/>
      <c r="U202"/>
      <c r="V202"/>
      <c r="W202"/>
      <c r="X202"/>
      <c r="Y202"/>
    </row>
    <row r="203" spans="1:25" s="136" customFormat="1" ht="27.75" customHeight="1">
      <c r="A203" s="180" t="s">
        <v>85</v>
      </c>
      <c r="B203" s="1259" t="s">
        <v>632</v>
      </c>
      <c r="C203" s="205">
        <v>656.42589285199995</v>
      </c>
      <c r="D203" s="205">
        <v>1306.5624034589998</v>
      </c>
      <c r="E203" s="205">
        <v>2441.4881238889998</v>
      </c>
      <c r="F203" s="205">
        <v>2676.374179856</v>
      </c>
      <c r="G203" s="205">
        <v>2702.9323751500001</v>
      </c>
      <c r="H203" s="205">
        <v>2714.8527326809999</v>
      </c>
      <c r="I203" s="205">
        <v>2713.7663466449999</v>
      </c>
      <c r="J203" s="205">
        <v>2707.6669737500001</v>
      </c>
      <c r="K203" s="205">
        <v>2707.0267349800001</v>
      </c>
      <c r="L203" s="205">
        <v>2678.3488556000002</v>
      </c>
      <c r="M203" s="205">
        <v>2686.7591162610001</v>
      </c>
      <c r="N203" s="205">
        <v>2676.8509560560001</v>
      </c>
      <c r="O203" s="205">
        <v>2672.7361668620001</v>
      </c>
      <c r="P203" s="205">
        <v>2689.77130893</v>
      </c>
      <c r="Q203" s="205">
        <v>2682.1700186359999</v>
      </c>
      <c r="R203" s="205">
        <v>2673.0074364679999</v>
      </c>
      <c r="S203" s="205">
        <v>2661.6367426269999</v>
      </c>
      <c r="T203" s="319"/>
      <c r="U203"/>
      <c r="V203"/>
      <c r="W203"/>
      <c r="X203"/>
      <c r="Y203"/>
    </row>
    <row r="204" spans="1:25" s="136" customFormat="1" ht="15">
      <c r="A204" s="180"/>
      <c r="B204" s="1259" t="s">
        <v>788</v>
      </c>
      <c r="C204" s="205">
        <v>14.583375472</v>
      </c>
      <c r="D204" s="205">
        <v>21.308266320000001</v>
      </c>
      <c r="E204" s="205">
        <v>34.994827823999998</v>
      </c>
      <c r="F204" s="205">
        <v>38.957622637</v>
      </c>
      <c r="G204" s="205">
        <v>43.538364184000002</v>
      </c>
      <c r="H204" s="205">
        <v>42.761176051</v>
      </c>
      <c r="I204" s="205">
        <v>43.490138201000001</v>
      </c>
      <c r="J204" s="205">
        <v>45.547733360999999</v>
      </c>
      <c r="K204" s="205">
        <v>44.111422666000003</v>
      </c>
      <c r="L204" s="205">
        <v>44.569710649999998</v>
      </c>
      <c r="M204" s="205">
        <v>43.130944872000001</v>
      </c>
      <c r="N204" s="205">
        <v>43.290706550000003</v>
      </c>
      <c r="O204" s="205">
        <v>38.478004155999997</v>
      </c>
      <c r="P204" s="205">
        <v>35.564405624000003</v>
      </c>
      <c r="Q204" s="205">
        <v>49.613141366000001</v>
      </c>
      <c r="R204" s="205">
        <v>49.636312064999998</v>
      </c>
      <c r="S204" s="205">
        <v>54.127180932000002</v>
      </c>
      <c r="T204" s="319"/>
      <c r="U204"/>
      <c r="V204"/>
      <c r="W204"/>
      <c r="X204"/>
      <c r="Y204"/>
    </row>
    <row r="205" spans="1:25" s="136" customFormat="1" ht="24">
      <c r="A205" s="180" t="s">
        <v>86</v>
      </c>
      <c r="B205" s="1259" t="s">
        <v>633</v>
      </c>
      <c r="C205" s="205">
        <v>3.40424982</v>
      </c>
      <c r="D205" s="205">
        <v>3.2889608909999999</v>
      </c>
      <c r="E205" s="205">
        <v>2.9379657680000002</v>
      </c>
      <c r="F205" s="205">
        <v>4.5050192720000002</v>
      </c>
      <c r="G205" s="205">
        <v>4.2016179840000003</v>
      </c>
      <c r="H205" s="205">
        <v>4.1699518299999996</v>
      </c>
      <c r="I205" s="205">
        <v>4.0891210300000003</v>
      </c>
      <c r="J205" s="205">
        <v>3.655905883</v>
      </c>
      <c r="K205" s="205">
        <v>4.1022356049999997</v>
      </c>
      <c r="L205" s="205">
        <v>3.00807373</v>
      </c>
      <c r="M205" s="205">
        <v>2.9293569659999998</v>
      </c>
      <c r="N205" s="205">
        <v>2.858363727</v>
      </c>
      <c r="O205" s="205">
        <v>2.7148299539999998</v>
      </c>
      <c r="P205" s="205">
        <v>2.8358526230000001</v>
      </c>
      <c r="Q205" s="205">
        <v>2.811065981</v>
      </c>
      <c r="R205" s="205">
        <v>2.5878733710000001</v>
      </c>
      <c r="S205" s="205">
        <v>2.557840407</v>
      </c>
      <c r="T205" s="319"/>
      <c r="U205"/>
      <c r="V205"/>
      <c r="W205"/>
      <c r="X205"/>
      <c r="Y205"/>
    </row>
    <row r="206" spans="1:25" s="136" customFormat="1" ht="15">
      <c r="A206" s="180"/>
      <c r="B206" s="1259"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9"/>
      <c r="U206"/>
      <c r="V206"/>
      <c r="W206"/>
      <c r="X206"/>
      <c r="Y206"/>
    </row>
    <row r="207" spans="1:25" s="136" customFormat="1" ht="26.25" customHeight="1">
      <c r="A207" s="180" t="s">
        <v>87</v>
      </c>
      <c r="B207" s="1170"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9"/>
      <c r="U207"/>
      <c r="V207"/>
      <c r="W207"/>
      <c r="X207"/>
      <c r="Y207"/>
    </row>
    <row r="208" spans="1:25" s="1103" customFormat="1" ht="15">
      <c r="A208" s="1100"/>
      <c r="B208" s="1125" t="s">
        <v>788</v>
      </c>
      <c r="C208" s="1126">
        <v>259.42926728399999</v>
      </c>
      <c r="D208" s="1126">
        <v>115.10053561699999</v>
      </c>
      <c r="E208" s="1126">
        <v>89.347596291000002</v>
      </c>
      <c r="F208" s="1126">
        <v>0</v>
      </c>
      <c r="G208" s="1126">
        <v>0</v>
      </c>
      <c r="H208" s="1126">
        <v>0</v>
      </c>
      <c r="I208" s="1126">
        <v>0</v>
      </c>
      <c r="J208" s="1126">
        <v>0</v>
      </c>
      <c r="K208" s="1126">
        <v>0</v>
      </c>
      <c r="L208" s="1126">
        <v>0</v>
      </c>
      <c r="M208" s="1126">
        <v>0</v>
      </c>
      <c r="N208" s="1126">
        <v>0</v>
      </c>
      <c r="O208" s="1126">
        <v>0</v>
      </c>
      <c r="P208" s="1126">
        <v>0</v>
      </c>
      <c r="Q208" s="1126">
        <v>0</v>
      </c>
      <c r="R208" s="1126">
        <v>0</v>
      </c>
      <c r="S208" s="1126">
        <v>0</v>
      </c>
      <c r="T208" s="1102"/>
      <c r="U208" s="1101"/>
      <c r="V208" s="1101"/>
      <c r="W208" s="1101"/>
      <c r="X208" s="1101"/>
      <c r="Y208" s="1101"/>
    </row>
    <row r="209" spans="1:25" s="136" customFormat="1" ht="25.15" customHeight="1">
      <c r="A209" s="1508" t="s">
        <v>810</v>
      </c>
      <c r="B209" s="1509"/>
      <c r="C209" s="1"/>
      <c r="D209" s="1"/>
      <c r="E209" s="1"/>
      <c r="F209" s="1"/>
      <c r="G209" s="1"/>
      <c r="H209" s="1"/>
      <c r="I209" s="1"/>
      <c r="J209" s="1"/>
      <c r="K209" s="1"/>
      <c r="L209" s="1"/>
      <c r="M209" s="1"/>
      <c r="N209" s="1"/>
      <c r="O209" s="1"/>
      <c r="P209" s="1"/>
      <c r="Q209" s="1"/>
      <c r="R209" s="1"/>
      <c r="S209" s="1"/>
      <c r="T209" s="620"/>
      <c r="U209"/>
      <c r="V209"/>
      <c r="W209"/>
      <c r="X209"/>
      <c r="Y209"/>
    </row>
    <row r="210" spans="1:25" s="1" customFormat="1" ht="15">
      <c r="A210" s="1497" t="s">
        <v>635</v>
      </c>
      <c r="B210" s="1498"/>
      <c r="C210" s="1267"/>
      <c r="D210" s="1267"/>
      <c r="T210" s="590"/>
      <c r="U210" s="136"/>
    </row>
    <row r="211" spans="1:25" s="1" customFormat="1" ht="12">
      <c r="A211" s="184" t="s">
        <v>17</v>
      </c>
      <c r="B211" s="1259" t="s">
        <v>636</v>
      </c>
      <c r="C211" s="205">
        <v>155381.200773166</v>
      </c>
      <c r="D211" s="205">
        <v>174251.20818918399</v>
      </c>
      <c r="E211" s="205">
        <v>196151.680855821</v>
      </c>
      <c r="F211" s="205">
        <v>224199.50356771101</v>
      </c>
      <c r="G211" s="205">
        <v>227743.556138124</v>
      </c>
      <c r="H211" s="205">
        <v>228850.46238733499</v>
      </c>
      <c r="I211" s="205">
        <v>231030.50426112401</v>
      </c>
      <c r="J211" s="205">
        <v>233141.61321436099</v>
      </c>
      <c r="K211" s="205">
        <v>235321.80118894399</v>
      </c>
      <c r="L211" s="205">
        <v>237828.07614829799</v>
      </c>
      <c r="M211" s="205">
        <v>239345.86143263601</v>
      </c>
      <c r="N211" s="205">
        <v>241209.80074084099</v>
      </c>
      <c r="O211" s="205">
        <v>243159.256170009</v>
      </c>
      <c r="P211" s="205">
        <v>246820.529374337</v>
      </c>
      <c r="Q211" s="205">
        <v>247810.80020782299</v>
      </c>
      <c r="R211" s="205">
        <v>248772.272679908</v>
      </c>
      <c r="S211" s="205">
        <v>250520.53312095199</v>
      </c>
      <c r="T211" s="319"/>
      <c r="U211" s="136"/>
    </row>
    <row r="212" spans="1:25" s="1" customFormat="1" ht="12">
      <c r="A212" s="180"/>
      <c r="B212" s="1259" t="s">
        <v>788</v>
      </c>
      <c r="C212" s="205">
        <v>3921.2210984660001</v>
      </c>
      <c r="D212" s="205">
        <v>4373.9677706789998</v>
      </c>
      <c r="E212" s="205">
        <v>4077.9613207259999</v>
      </c>
      <c r="F212" s="205">
        <v>4612.5600483950002</v>
      </c>
      <c r="G212" s="205">
        <v>4909.4523484330002</v>
      </c>
      <c r="H212" s="205">
        <v>5126.4020673799996</v>
      </c>
      <c r="I212" s="205">
        <v>5240.5132483679999</v>
      </c>
      <c r="J212" s="205">
        <v>5793.7468146270003</v>
      </c>
      <c r="K212" s="205">
        <v>5858.8577919589998</v>
      </c>
      <c r="L212" s="205">
        <v>5857.3521616010003</v>
      </c>
      <c r="M212" s="205">
        <v>5890.4736936030004</v>
      </c>
      <c r="N212" s="205">
        <v>5910.2463634389997</v>
      </c>
      <c r="O212" s="205">
        <v>5838.711089632</v>
      </c>
      <c r="P212" s="205">
        <v>5740.0497774779997</v>
      </c>
      <c r="Q212" s="205">
        <v>5995.8994925810002</v>
      </c>
      <c r="R212" s="205">
        <v>6102.5563266190002</v>
      </c>
      <c r="S212" s="205">
        <v>6015.6740404720003</v>
      </c>
      <c r="T212" s="319"/>
      <c r="U212" s="136"/>
    </row>
    <row r="213" spans="1:25" s="1" customFormat="1" ht="12" customHeight="1">
      <c r="A213" s="184" t="s">
        <v>17</v>
      </c>
      <c r="B213" s="1259" t="s">
        <v>637</v>
      </c>
      <c r="C213" s="205">
        <v>12382.749681990999</v>
      </c>
      <c r="D213" s="205">
        <v>15192.374976032001</v>
      </c>
      <c r="E213" s="205">
        <v>18071.399107101999</v>
      </c>
      <c r="F213" s="205">
        <v>19784.194848586001</v>
      </c>
      <c r="G213" s="205">
        <v>19781.67978128</v>
      </c>
      <c r="H213" s="205">
        <v>19779.974613031001</v>
      </c>
      <c r="I213" s="205">
        <v>19911.431063143002</v>
      </c>
      <c r="J213" s="205">
        <v>20042.996973044999</v>
      </c>
      <c r="K213" s="205">
        <v>20306.519019796</v>
      </c>
      <c r="L213" s="205">
        <v>20451.395645715002</v>
      </c>
      <c r="M213" s="205">
        <v>20540.943606612</v>
      </c>
      <c r="N213" s="205">
        <v>20594.778781633999</v>
      </c>
      <c r="O213" s="205">
        <v>20578.762898749999</v>
      </c>
      <c r="P213" s="205">
        <v>20728.933121071001</v>
      </c>
      <c r="Q213" s="205">
        <v>20645.399867004999</v>
      </c>
      <c r="R213" s="205">
        <v>20576.063941273998</v>
      </c>
      <c r="S213" s="205">
        <v>20578.481828517</v>
      </c>
      <c r="T213" s="319"/>
      <c r="U213" s="136"/>
    </row>
    <row r="214" spans="1:25" s="1" customFormat="1" ht="12">
      <c r="A214" s="180"/>
      <c r="B214" s="1259" t="s">
        <v>788</v>
      </c>
      <c r="C214" s="205">
        <v>148.93309238700002</v>
      </c>
      <c r="D214" s="205">
        <v>232.48760297800001</v>
      </c>
      <c r="E214" s="205">
        <v>227.211712503</v>
      </c>
      <c r="F214" s="205">
        <v>264.995124229</v>
      </c>
      <c r="G214" s="205">
        <v>267.89383896099997</v>
      </c>
      <c r="H214" s="205">
        <v>277.56356744200002</v>
      </c>
      <c r="I214" s="205">
        <v>288.11573122200002</v>
      </c>
      <c r="J214" s="205">
        <v>321.89482376299998</v>
      </c>
      <c r="K214" s="205">
        <v>330.62956612599999</v>
      </c>
      <c r="L214" s="205">
        <v>333.40707268199998</v>
      </c>
      <c r="M214" s="205">
        <v>338.46562418799999</v>
      </c>
      <c r="N214" s="205">
        <v>367.10408980099999</v>
      </c>
      <c r="O214" s="205">
        <v>362.76922894199998</v>
      </c>
      <c r="P214" s="205">
        <v>341.39283471099998</v>
      </c>
      <c r="Q214" s="205">
        <v>369.54129453600001</v>
      </c>
      <c r="R214" s="205">
        <v>373.225547791</v>
      </c>
      <c r="S214" s="205">
        <v>392.48482911999997</v>
      </c>
      <c r="T214" s="319"/>
      <c r="U214" s="136"/>
    </row>
    <row r="215" spans="1:25" s="1" customFormat="1" ht="15" customHeight="1">
      <c r="A215" s="184" t="s">
        <v>17</v>
      </c>
      <c r="B215" s="1259" t="s">
        <v>638</v>
      </c>
      <c r="C215" s="205">
        <v>18230.514921341</v>
      </c>
      <c r="D215" s="205">
        <v>15596.369326758999</v>
      </c>
      <c r="E215" s="205">
        <v>15240.533334574</v>
      </c>
      <c r="F215" s="205">
        <v>16045.655517153</v>
      </c>
      <c r="G215" s="205">
        <v>15906.239544802</v>
      </c>
      <c r="H215" s="205">
        <v>15940.116031267</v>
      </c>
      <c r="I215" s="205">
        <v>16033.549837512999</v>
      </c>
      <c r="J215" s="205">
        <v>16165.642551555</v>
      </c>
      <c r="K215" s="205">
        <v>16355.406648697999</v>
      </c>
      <c r="L215" s="205">
        <v>16605.669662828001</v>
      </c>
      <c r="M215" s="205">
        <v>16794.598670864001</v>
      </c>
      <c r="N215" s="205">
        <v>17229.703682849002</v>
      </c>
      <c r="O215" s="205">
        <v>17374.268683230999</v>
      </c>
      <c r="P215" s="205">
        <v>17695.693847695002</v>
      </c>
      <c r="Q215" s="205">
        <v>17918.928904861001</v>
      </c>
      <c r="R215" s="205">
        <v>18105.374107003001</v>
      </c>
      <c r="S215" s="205">
        <v>18296.272358015001</v>
      </c>
      <c r="T215" s="319"/>
      <c r="U215" s="136"/>
    </row>
    <row r="216" spans="1:25" s="1" customFormat="1" ht="12">
      <c r="A216" s="180"/>
      <c r="B216" s="1259" t="s">
        <v>788</v>
      </c>
      <c r="C216" s="205">
        <v>632.931005701</v>
      </c>
      <c r="D216" s="205">
        <v>592.91538603700008</v>
      </c>
      <c r="E216" s="205">
        <v>537.23477498499994</v>
      </c>
      <c r="F216" s="205">
        <v>524.36655465599995</v>
      </c>
      <c r="G216" s="205">
        <v>568.97045763899996</v>
      </c>
      <c r="H216" s="205">
        <v>604.38932131000001</v>
      </c>
      <c r="I216" s="205">
        <v>597.89525517899995</v>
      </c>
      <c r="J216" s="205">
        <v>638.31104501699997</v>
      </c>
      <c r="K216" s="205">
        <v>625.16471263200003</v>
      </c>
      <c r="L216" s="205">
        <v>626.49439133700002</v>
      </c>
      <c r="M216" s="205">
        <v>619.70213109999997</v>
      </c>
      <c r="N216" s="205">
        <v>605.69838359100004</v>
      </c>
      <c r="O216" s="205">
        <v>597.80034860299997</v>
      </c>
      <c r="P216" s="205">
        <v>562.34578496899996</v>
      </c>
      <c r="Q216" s="205">
        <v>590.56043193599999</v>
      </c>
      <c r="R216" s="205">
        <v>595.40462563100004</v>
      </c>
      <c r="S216" s="205">
        <v>594.53441954200002</v>
      </c>
      <c r="T216" s="319"/>
      <c r="U216" s="136"/>
    </row>
    <row r="217" spans="1:25" s="1" customFormat="1" ht="12" customHeight="1">
      <c r="A217" s="184" t="s">
        <v>17</v>
      </c>
      <c r="B217" s="1259" t="s">
        <v>639</v>
      </c>
      <c r="C217" s="205">
        <v>103604.01000529001</v>
      </c>
      <c r="D217" s="205">
        <v>71152.689413693995</v>
      </c>
      <c r="E217" s="205">
        <v>65334.515778002002</v>
      </c>
      <c r="F217" s="205">
        <v>78296.603918838999</v>
      </c>
      <c r="G217" s="205">
        <v>81659.239205335005</v>
      </c>
      <c r="H217" s="205">
        <v>83966.704780208005</v>
      </c>
      <c r="I217" s="205">
        <v>85090.325097831999</v>
      </c>
      <c r="J217" s="205">
        <v>86404.507383008997</v>
      </c>
      <c r="K217" s="205">
        <v>86522.490464959003</v>
      </c>
      <c r="L217" s="205">
        <v>86434.433095070999</v>
      </c>
      <c r="M217" s="205">
        <v>87205.469913499997</v>
      </c>
      <c r="N217" s="205">
        <v>88140.580385263005</v>
      </c>
      <c r="O217" s="205">
        <v>89575.015834064005</v>
      </c>
      <c r="P217" s="205">
        <v>91925.227601338993</v>
      </c>
      <c r="Q217" s="205">
        <v>92570.560205927002</v>
      </c>
      <c r="R217" s="205">
        <v>93722.922655082002</v>
      </c>
      <c r="S217" s="205">
        <v>95398.345146729</v>
      </c>
      <c r="T217" s="319"/>
      <c r="U217" s="136"/>
    </row>
    <row r="218" spans="1:25" s="1" customFormat="1" ht="12">
      <c r="A218" s="180"/>
      <c r="B218" s="1259" t="s">
        <v>788</v>
      </c>
      <c r="C218" s="205">
        <v>1396.3401559899999</v>
      </c>
      <c r="D218" s="205">
        <v>1675.6143888929998</v>
      </c>
      <c r="E218" s="205">
        <v>1583.5710935320001</v>
      </c>
      <c r="F218" s="205">
        <v>1317.2507894590001</v>
      </c>
      <c r="G218" s="205">
        <v>1406.083756389</v>
      </c>
      <c r="H218" s="205">
        <v>1513.0764763899999</v>
      </c>
      <c r="I218" s="205">
        <v>1567.2281812159999</v>
      </c>
      <c r="J218" s="205">
        <v>1705.14287558</v>
      </c>
      <c r="K218" s="205">
        <v>1773.765296795</v>
      </c>
      <c r="L218" s="205">
        <v>1811.9226732560001</v>
      </c>
      <c r="M218" s="205">
        <v>1871.672418744</v>
      </c>
      <c r="N218" s="205">
        <v>1870.6882098409999</v>
      </c>
      <c r="O218" s="205">
        <v>1892.34692776</v>
      </c>
      <c r="P218" s="205">
        <v>1958.738596639</v>
      </c>
      <c r="Q218" s="205">
        <v>1996.7238612460001</v>
      </c>
      <c r="R218" s="205">
        <v>1953.5691301960001</v>
      </c>
      <c r="S218" s="205">
        <v>2039.824857224</v>
      </c>
      <c r="T218" s="319"/>
      <c r="U218" s="136"/>
    </row>
    <row r="219" spans="1:25" s="1" customFormat="1" ht="24">
      <c r="A219" s="184" t="s">
        <v>17</v>
      </c>
      <c r="B219" s="1259" t="s">
        <v>640</v>
      </c>
      <c r="C219" s="205">
        <v>173943.08376687599</v>
      </c>
      <c r="D219" s="205">
        <v>178469.612057847</v>
      </c>
      <c r="E219" s="205">
        <v>179067.85160824601</v>
      </c>
      <c r="F219" s="205">
        <v>218249.41868461901</v>
      </c>
      <c r="G219" s="205">
        <v>224087.54851746201</v>
      </c>
      <c r="H219" s="205">
        <v>224699.64358142301</v>
      </c>
      <c r="I219" s="205">
        <v>226944.291971681</v>
      </c>
      <c r="J219" s="205">
        <v>227956.29656911801</v>
      </c>
      <c r="K219" s="205">
        <v>230064.56145754299</v>
      </c>
      <c r="L219" s="205">
        <v>233187.31563563799</v>
      </c>
      <c r="M219" s="205">
        <v>236204.67567321999</v>
      </c>
      <c r="N219" s="205">
        <v>238376.94048324999</v>
      </c>
      <c r="O219" s="205">
        <v>241412.00713867601</v>
      </c>
      <c r="P219" s="205">
        <v>245492.89000632</v>
      </c>
      <c r="Q219" s="205">
        <v>247224.126597572</v>
      </c>
      <c r="R219" s="205">
        <v>248788.19304612299</v>
      </c>
      <c r="S219" s="205">
        <v>251703.04537314901</v>
      </c>
      <c r="T219" s="319"/>
      <c r="U219" s="136"/>
    </row>
    <row r="220" spans="1:25" s="1" customFormat="1" ht="12">
      <c r="A220" s="180"/>
      <c r="B220" s="1259" t="s">
        <v>788</v>
      </c>
      <c r="C220" s="205">
        <v>3067.03957352</v>
      </c>
      <c r="D220" s="205">
        <v>4288.7163240230002</v>
      </c>
      <c r="E220" s="205">
        <v>4290.3306138710004</v>
      </c>
      <c r="F220" s="205">
        <v>4847.772789701</v>
      </c>
      <c r="G220" s="205">
        <v>5217.0609951070001</v>
      </c>
      <c r="H220" s="205">
        <v>5333.8932171939996</v>
      </c>
      <c r="I220" s="205">
        <v>5506.8635303130004</v>
      </c>
      <c r="J220" s="205">
        <v>4468.4282873250004</v>
      </c>
      <c r="K220" s="205">
        <v>4641.6029239979998</v>
      </c>
      <c r="L220" s="205">
        <v>4743.2427511129999</v>
      </c>
      <c r="M220" s="205">
        <v>4738.2422808290003</v>
      </c>
      <c r="N220" s="205">
        <v>4846.052685445</v>
      </c>
      <c r="O220" s="205">
        <v>4871.0257301089996</v>
      </c>
      <c r="P220" s="205">
        <v>4751.4416475190001</v>
      </c>
      <c r="Q220" s="205">
        <v>5080.7785291239998</v>
      </c>
      <c r="R220" s="205">
        <v>5223.9670499100002</v>
      </c>
      <c r="S220" s="205">
        <v>5310.2878056119998</v>
      </c>
      <c r="T220" s="319"/>
      <c r="U220" s="136"/>
    </row>
    <row r="221" spans="1:25" s="1" customFormat="1" ht="12">
      <c r="A221" s="1502" t="s">
        <v>641</v>
      </c>
      <c r="B221" s="1503"/>
      <c r="C221" s="205">
        <v>48915.126457028004</v>
      </c>
      <c r="D221" s="205">
        <v>48637.191279070001</v>
      </c>
      <c r="E221" s="205">
        <v>54068.976876756999</v>
      </c>
      <c r="F221" s="205">
        <v>55453.276747798998</v>
      </c>
      <c r="G221" s="205">
        <v>56001.765878555998</v>
      </c>
      <c r="H221" s="205">
        <v>56721.978625021002</v>
      </c>
      <c r="I221" s="205">
        <v>56700.548443015003</v>
      </c>
      <c r="J221" s="205">
        <v>58142.505359493996</v>
      </c>
      <c r="K221" s="205">
        <v>59356.318907483997</v>
      </c>
      <c r="L221" s="205">
        <v>60487.513044369</v>
      </c>
      <c r="M221" s="205">
        <v>61740.318390009998</v>
      </c>
      <c r="N221" s="205">
        <v>64085.370323976997</v>
      </c>
      <c r="O221" s="205">
        <v>73509.649195870996</v>
      </c>
      <c r="P221" s="205">
        <v>74569.509780362001</v>
      </c>
      <c r="Q221" s="205">
        <v>75575.907296513993</v>
      </c>
      <c r="R221" s="205">
        <v>76471.253827028995</v>
      </c>
      <c r="S221" s="205">
        <v>77658.294694152006</v>
      </c>
      <c r="T221" s="319"/>
      <c r="U221" s="136"/>
    </row>
    <row r="222" spans="1:25" s="1" customFormat="1" ht="12.75" thickBot="1">
      <c r="A222" s="185"/>
      <c r="B222" s="591" t="s">
        <v>788</v>
      </c>
      <c r="C222" s="621">
        <v>1157.086870528</v>
      </c>
      <c r="D222" s="621">
        <v>990.40340778900008</v>
      </c>
      <c r="E222" s="621">
        <v>1067.239365611</v>
      </c>
      <c r="F222" s="621">
        <v>899.78349303899995</v>
      </c>
      <c r="G222" s="621">
        <v>919.89718030899996</v>
      </c>
      <c r="H222" s="621">
        <v>948.50438175800002</v>
      </c>
      <c r="I222" s="621">
        <v>951.08406458399998</v>
      </c>
      <c r="J222" s="621">
        <v>952.06688739900005</v>
      </c>
      <c r="K222" s="621">
        <v>969.11785363599995</v>
      </c>
      <c r="L222" s="621">
        <v>991.63350169399996</v>
      </c>
      <c r="M222" s="621">
        <v>1001.390378498</v>
      </c>
      <c r="N222" s="621">
        <v>1021.314721487</v>
      </c>
      <c r="O222" s="621">
        <v>1211.7091173609999</v>
      </c>
      <c r="P222" s="621">
        <v>1194.429899252</v>
      </c>
      <c r="Q222" s="621">
        <v>1233.4746446270001</v>
      </c>
      <c r="R222" s="621">
        <v>1304.6533331400001</v>
      </c>
      <c r="S222" s="621">
        <v>1357.649307637</v>
      </c>
      <c r="T222" s="622"/>
      <c r="U222" s="136"/>
    </row>
    <row r="223" spans="1:25" s="49" customFormat="1" ht="28.5" hidden="1" customHeight="1" thickBot="1">
      <c r="A223" s="1530" t="s">
        <v>239</v>
      </c>
      <c r="B223" s="1531"/>
      <c r="C223" s="618"/>
      <c r="D223" s="618"/>
      <c r="E223" s="618"/>
      <c r="F223" s="618"/>
      <c r="G223" s="618"/>
      <c r="H223" s="618"/>
      <c r="I223" s="618"/>
      <c r="J223" s="618"/>
      <c r="K223" s="618"/>
      <c r="L223" s="618"/>
      <c r="M223" s="618"/>
      <c r="N223" s="618"/>
      <c r="O223" s="618"/>
      <c r="P223" s="618"/>
      <c r="Q223" s="618"/>
      <c r="R223" s="618"/>
      <c r="S223" s="618"/>
      <c r="T223" s="882"/>
      <c r="U223" s="619"/>
      <c r="V223" s="211"/>
      <c r="W223" s="211"/>
      <c r="X223" s="211"/>
      <c r="Y223" s="211"/>
    </row>
    <row r="224" spans="1:25" s="1" customFormat="1" ht="49.9" hidden="1" customHeight="1">
      <c r="A224" s="1532" t="s">
        <v>249</v>
      </c>
      <c r="B224" s="1533"/>
      <c r="C224" s="101"/>
      <c r="D224" s="101"/>
      <c r="E224" s="101"/>
      <c r="F224" s="101"/>
      <c r="G224" s="101"/>
      <c r="H224" s="101"/>
      <c r="I224" s="101"/>
      <c r="J224" s="101"/>
      <c r="K224" s="101"/>
      <c r="L224" s="101"/>
      <c r="M224" s="101"/>
      <c r="N224" s="101"/>
      <c r="O224" s="101"/>
      <c r="P224" s="101"/>
      <c r="Q224" s="101"/>
      <c r="R224" s="101"/>
      <c r="S224" s="101"/>
      <c r="T224" s="883"/>
      <c r="U224" s="136"/>
    </row>
    <row r="225" spans="1:27" s="1" customFormat="1" ht="90" customHeight="1">
      <c r="A225" s="1404" t="s">
        <v>844</v>
      </c>
      <c r="B225" s="1405"/>
      <c r="C225" s="1405"/>
      <c r="D225" s="1405"/>
      <c r="E225" s="1405"/>
      <c r="F225" s="1405"/>
      <c r="G225" s="1405"/>
      <c r="H225" s="1405"/>
      <c r="I225" s="1405"/>
      <c r="J225" s="1405"/>
      <c r="K225" s="1405"/>
      <c r="L225" s="1405"/>
      <c r="M225" s="1405"/>
      <c r="N225" s="1405"/>
      <c r="O225" s="1405"/>
      <c r="P225" s="1405"/>
      <c r="Q225" s="1405"/>
      <c r="R225" s="1405"/>
      <c r="S225" s="1405"/>
      <c r="T225" s="1406"/>
      <c r="U225" s="136"/>
    </row>
    <row r="226" spans="1:27" s="1" customFormat="1" ht="22.35" customHeight="1">
      <c r="A226" s="1360" t="s">
        <v>423</v>
      </c>
      <c r="B226" s="1475"/>
      <c r="C226" s="1528" t="s">
        <v>277</v>
      </c>
      <c r="D226" s="1368" t="s">
        <v>849</v>
      </c>
      <c r="E226" s="1324">
        <v>2021</v>
      </c>
      <c r="F226" s="1324">
        <v>2022</v>
      </c>
      <c r="G226" s="1362">
        <v>2023</v>
      </c>
      <c r="H226" s="1362"/>
      <c r="I226" s="1362"/>
      <c r="J226" s="1362"/>
      <c r="K226" s="1362"/>
      <c r="L226" s="1362"/>
      <c r="M226" s="1362"/>
      <c r="N226" s="1362"/>
      <c r="O226" s="1362"/>
      <c r="P226" s="1362"/>
      <c r="Q226" s="1362">
        <v>2024</v>
      </c>
      <c r="R226" s="1362"/>
      <c r="S226" s="1362"/>
      <c r="T226" s="877"/>
      <c r="U226" s="136"/>
      <c r="X226"/>
      <c r="Y226"/>
    </row>
    <row r="227" spans="1:27" s="1" customFormat="1" ht="22.35" customHeight="1">
      <c r="A227" s="1360"/>
      <c r="B227" s="1475"/>
      <c r="C227" s="1529"/>
      <c r="D227" s="1375"/>
      <c r="E227" s="1326"/>
      <c r="F227" s="1324"/>
      <c r="G227" s="799" t="s">
        <v>2</v>
      </c>
      <c r="H227" s="799" t="s">
        <v>3</v>
      </c>
      <c r="I227" s="799" t="s">
        <v>4</v>
      </c>
      <c r="J227" s="799" t="s">
        <v>5</v>
      </c>
      <c r="K227" s="799" t="s">
        <v>6</v>
      </c>
      <c r="L227" s="799" t="s">
        <v>267</v>
      </c>
      <c r="M227" s="911" t="s">
        <v>7</v>
      </c>
      <c r="N227" s="911" t="s">
        <v>13</v>
      </c>
      <c r="O227" s="911" t="s">
        <v>14</v>
      </c>
      <c r="P227" s="911" t="s">
        <v>15</v>
      </c>
      <c r="Q227" s="911" t="s">
        <v>0</v>
      </c>
      <c r="R227" s="911" t="s">
        <v>1</v>
      </c>
      <c r="S227" s="911" t="s">
        <v>2</v>
      </c>
      <c r="T227" s="798"/>
      <c r="U227" s="136"/>
      <c r="X227"/>
      <c r="Y227"/>
    </row>
    <row r="228" spans="1:27" s="1" customFormat="1" ht="25.15" customHeight="1">
      <c r="A228" s="1527" t="s">
        <v>790</v>
      </c>
      <c r="B228" s="1327"/>
      <c r="C228" s="588"/>
      <c r="D228" s="588"/>
      <c r="E228" s="588"/>
      <c r="F228" s="588"/>
      <c r="G228" s="588"/>
      <c r="H228" s="588"/>
      <c r="I228" s="588"/>
      <c r="J228" s="588"/>
      <c r="K228" s="588"/>
      <c r="L228" s="588"/>
      <c r="M228" s="588"/>
      <c r="N228" s="588"/>
      <c r="O228" s="588"/>
      <c r="P228" s="588"/>
      <c r="Q228" s="588"/>
      <c r="R228" s="588"/>
      <c r="S228" s="588"/>
      <c r="T228" s="589"/>
      <c r="U228" s="136"/>
      <c r="X228"/>
      <c r="Y228"/>
    </row>
    <row r="229" spans="1:27" s="1" customFormat="1" ht="12">
      <c r="A229" s="180" t="s">
        <v>18</v>
      </c>
      <c r="B229" s="1259" t="s">
        <v>618</v>
      </c>
      <c r="C229" s="205">
        <v>4806.7990685889999</v>
      </c>
      <c r="D229" s="205">
        <v>1217.090250939</v>
      </c>
      <c r="E229" s="205">
        <v>2026.4037866369999</v>
      </c>
      <c r="F229" s="205">
        <v>430.266870095</v>
      </c>
      <c r="G229" s="205">
        <v>440.39880593800001</v>
      </c>
      <c r="H229" s="205">
        <v>439.80906945200002</v>
      </c>
      <c r="I229" s="205">
        <v>502.66474658499999</v>
      </c>
      <c r="J229" s="205">
        <v>485.29942428999999</v>
      </c>
      <c r="K229" s="205">
        <v>495.73253580300002</v>
      </c>
      <c r="L229" s="205">
        <v>543.90244073099996</v>
      </c>
      <c r="M229" s="205">
        <v>452.32297911799998</v>
      </c>
      <c r="N229" s="205">
        <v>422.42003099900001</v>
      </c>
      <c r="O229" s="205">
        <v>421.504403981</v>
      </c>
      <c r="P229" s="205">
        <v>421.65513859700002</v>
      </c>
      <c r="Q229" s="205">
        <v>553.65328208100004</v>
      </c>
      <c r="R229" s="205">
        <v>796.35416265399999</v>
      </c>
      <c r="S229" s="205">
        <v>1062.0385948850001</v>
      </c>
      <c r="T229" s="319"/>
      <c r="U229" s="136"/>
      <c r="V229" s="136"/>
      <c r="W229" s="136">
        <f>R229+R231+R233+R235+R237+R239+R241+R243+R245+R247+R249+R251+R253+R255+R257+R259+R261+R263+R267+R269+R271+R273+R275+R277</f>
        <v>168474.95192477701</v>
      </c>
      <c r="X229" s="136">
        <f>S229+S231+S233+S235+S237+S239+S241+S243+S245+S247+S249+S251+S253+S255+S257+S259+S261+S263+S267+S269+S271+S273+S275+S277</f>
        <v>182407.51660326397</v>
      </c>
      <c r="Y229" s="136"/>
      <c r="Z229" s="136"/>
      <c r="AA229" s="136"/>
    </row>
    <row r="230" spans="1:27" s="1" customFormat="1" ht="12.95" customHeight="1">
      <c r="A230" s="180"/>
      <c r="B230" s="1259"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9"/>
      <c r="U230" s="136"/>
      <c r="V230" s="136"/>
      <c r="W230" s="136">
        <f>R230+R232+R234+R236+R238+R240+R242+R244+R246+R248+R250+R252+R254+R256+R258+R260+R262+R264+R268+R270+R272+R274+R276+R278</f>
        <v>1853.3875530340001</v>
      </c>
      <c r="X230" s="136">
        <f>S230+S232+S234+S236+S238+S240+S242+S244+S246+S248+S250+S252+S254+S256+S258+S260+S262+S264+S268+S270+S272+S274+S276+S278</f>
        <v>2590.2450261799995</v>
      </c>
      <c r="Y230" s="136"/>
      <c r="Z230" s="136"/>
      <c r="AA230" s="136"/>
    </row>
    <row r="231" spans="1:27" s="1" customFormat="1" ht="12.95" customHeight="1">
      <c r="A231" s="180" t="s">
        <v>19</v>
      </c>
      <c r="B231" s="1259"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9"/>
      <c r="U231" s="136"/>
      <c r="X231"/>
      <c r="Y231"/>
    </row>
    <row r="232" spans="1:27" s="1" customFormat="1" ht="12.95" customHeight="1">
      <c r="A232" s="180"/>
      <c r="B232" s="1259"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9"/>
      <c r="U232" s="136"/>
      <c r="X232"/>
      <c r="Y232"/>
    </row>
    <row r="233" spans="1:27" s="1" customFormat="1" ht="12.95" customHeight="1">
      <c r="A233" s="180" t="s">
        <v>20</v>
      </c>
      <c r="B233" s="1259" t="s">
        <v>620</v>
      </c>
      <c r="C233" s="205">
        <v>16718.644471244999</v>
      </c>
      <c r="D233" s="205">
        <v>5437.0046500480003</v>
      </c>
      <c r="E233" s="205">
        <v>6948.1310335139997</v>
      </c>
      <c r="F233" s="205">
        <v>8296.2039814719992</v>
      </c>
      <c r="G233" s="205">
        <v>5483.8487546189999</v>
      </c>
      <c r="H233" s="205">
        <v>5426.533005155</v>
      </c>
      <c r="I233" s="205">
        <v>5739.6674468769997</v>
      </c>
      <c r="J233" s="205">
        <v>5363.8514999850004</v>
      </c>
      <c r="K233" s="205">
        <v>5357.062816097</v>
      </c>
      <c r="L233" s="205">
        <v>5333.798115044</v>
      </c>
      <c r="M233" s="205">
        <v>5381.6778183389997</v>
      </c>
      <c r="N233" s="205">
        <v>6572.3492774739998</v>
      </c>
      <c r="O233" s="205">
        <v>6609.6642746460002</v>
      </c>
      <c r="P233" s="205">
        <v>6427.4173262089998</v>
      </c>
      <c r="Q233" s="205">
        <v>7768.0068023889999</v>
      </c>
      <c r="R233" s="205">
        <v>8394.3816192680006</v>
      </c>
      <c r="S233" s="205">
        <v>7404.2865981539999</v>
      </c>
      <c r="T233" s="319"/>
      <c r="U233" s="136"/>
      <c r="X233"/>
      <c r="Y233"/>
    </row>
    <row r="234" spans="1:27" s="1" customFormat="1" ht="12.95" customHeight="1">
      <c r="A234" s="183"/>
      <c r="B234" s="1259"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9"/>
      <c r="U234" s="136"/>
      <c r="X234"/>
      <c r="Y234"/>
    </row>
    <row r="235" spans="1:27" s="1" customFormat="1" ht="12.95" customHeight="1">
      <c r="A235" s="180" t="s">
        <v>22</v>
      </c>
      <c r="B235" s="1259" t="s">
        <v>621</v>
      </c>
      <c r="C235" s="205">
        <v>82067.702359957999</v>
      </c>
      <c r="D235" s="205">
        <v>67888.753727378004</v>
      </c>
      <c r="E235" s="205">
        <v>66270.224034044004</v>
      </c>
      <c r="F235" s="205">
        <v>71203.003130035999</v>
      </c>
      <c r="G235" s="205">
        <v>64016.415563552</v>
      </c>
      <c r="H235" s="205">
        <v>65629.907167259007</v>
      </c>
      <c r="I235" s="205">
        <v>69953.711536368995</v>
      </c>
      <c r="J235" s="205">
        <v>71545.259691907006</v>
      </c>
      <c r="K235" s="205">
        <v>71983.098726494005</v>
      </c>
      <c r="L235" s="205">
        <v>69455.733587199007</v>
      </c>
      <c r="M235" s="205">
        <v>68989.729297322003</v>
      </c>
      <c r="N235" s="205">
        <v>71190.906766184999</v>
      </c>
      <c r="O235" s="205">
        <v>72472.739318592998</v>
      </c>
      <c r="P235" s="205">
        <v>70282.736387230994</v>
      </c>
      <c r="Q235" s="205">
        <v>70453.721730984995</v>
      </c>
      <c r="R235" s="205">
        <v>67218.328700494007</v>
      </c>
      <c r="S235" s="205">
        <v>69751.741976090998</v>
      </c>
      <c r="T235" s="319"/>
      <c r="U235" s="136"/>
      <c r="X235"/>
      <c r="Y235"/>
    </row>
    <row r="236" spans="1:27" s="1" customFormat="1" ht="12.95" customHeight="1">
      <c r="A236" s="180"/>
      <c r="B236" s="1259" t="s">
        <v>788</v>
      </c>
      <c r="C236" s="205">
        <v>2299.3313528389999</v>
      </c>
      <c r="D236" s="205">
        <v>1292.973536835</v>
      </c>
      <c r="E236" s="205">
        <v>3754.1304859950001</v>
      </c>
      <c r="F236" s="205">
        <v>2161.0515740740002</v>
      </c>
      <c r="G236" s="205">
        <v>2128.2368642689999</v>
      </c>
      <c r="H236" s="205">
        <v>2100.0055647019999</v>
      </c>
      <c r="I236" s="205">
        <v>2120.2034750849998</v>
      </c>
      <c r="J236" s="205">
        <v>2148.4406540169998</v>
      </c>
      <c r="K236" s="205">
        <v>2187.41496413</v>
      </c>
      <c r="L236" s="205">
        <v>2195.8390915639998</v>
      </c>
      <c r="M236" s="205">
        <v>2227.5844331899998</v>
      </c>
      <c r="N236" s="205">
        <v>2228.4269141539999</v>
      </c>
      <c r="O236" s="205">
        <v>2232.6358716609998</v>
      </c>
      <c r="P236" s="205">
        <v>1771.142587563</v>
      </c>
      <c r="Q236" s="205">
        <v>1734.342350267</v>
      </c>
      <c r="R236" s="205">
        <v>1621.8120796180001</v>
      </c>
      <c r="S236" s="205">
        <v>2362.5652580599999</v>
      </c>
      <c r="T236" s="319"/>
      <c r="U236" s="136"/>
      <c r="X236"/>
      <c r="Y236"/>
    </row>
    <row r="237" spans="1:27" s="1" customFormat="1" ht="12.95" customHeight="1">
      <c r="A237" s="180" t="s">
        <v>23</v>
      </c>
      <c r="B237" s="1259" t="s">
        <v>622</v>
      </c>
      <c r="C237" s="205">
        <v>15952.052116504001</v>
      </c>
      <c r="D237" s="205">
        <v>16584.696306174999</v>
      </c>
      <c r="E237" s="205">
        <v>9258.7716788680009</v>
      </c>
      <c r="F237" s="205">
        <v>6696.3691777410004</v>
      </c>
      <c r="G237" s="205">
        <v>5142.2026200709997</v>
      </c>
      <c r="H237" s="205">
        <v>4994.6680256130003</v>
      </c>
      <c r="I237" s="205">
        <v>5161.9214628119998</v>
      </c>
      <c r="J237" s="205">
        <v>3619.421672342</v>
      </c>
      <c r="K237" s="205">
        <v>3702.8637113680002</v>
      </c>
      <c r="L237" s="205">
        <v>3739.2114827700002</v>
      </c>
      <c r="M237" s="205">
        <v>3796.9851768960002</v>
      </c>
      <c r="N237" s="205">
        <v>3990.0370087159999</v>
      </c>
      <c r="O237" s="205">
        <v>3921.7548985510002</v>
      </c>
      <c r="P237" s="205">
        <v>3989.6022680390001</v>
      </c>
      <c r="Q237" s="205">
        <v>4175.0432352389998</v>
      </c>
      <c r="R237" s="205">
        <v>4418.7694097900003</v>
      </c>
      <c r="S237" s="205">
        <v>4589.5603469320004</v>
      </c>
      <c r="T237" s="319"/>
      <c r="U237" s="136"/>
      <c r="X237"/>
      <c r="Y237"/>
    </row>
    <row r="238" spans="1:27" s="1" customFormat="1" ht="12.95" customHeight="1">
      <c r="A238" s="180"/>
      <c r="B238" s="1259"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9"/>
      <c r="U238" s="136"/>
      <c r="X238"/>
      <c r="Y238"/>
    </row>
    <row r="239" spans="1:27" s="1" customFormat="1" ht="12.95" customHeight="1">
      <c r="A239" s="180" t="s">
        <v>24</v>
      </c>
      <c r="B239" s="1259" t="s">
        <v>575</v>
      </c>
      <c r="C239" s="205">
        <v>7846.8693172940002</v>
      </c>
      <c r="D239" s="205">
        <v>4358.9264652920001</v>
      </c>
      <c r="E239" s="205">
        <v>2752.5292331569999</v>
      </c>
      <c r="F239" s="205">
        <v>4224.0636837760003</v>
      </c>
      <c r="G239" s="205">
        <v>4434.6469552600001</v>
      </c>
      <c r="H239" s="205">
        <v>4288.7888907240003</v>
      </c>
      <c r="I239" s="205">
        <v>4549.4204079860001</v>
      </c>
      <c r="J239" s="205">
        <v>3965.923479735</v>
      </c>
      <c r="K239" s="205">
        <v>4021.279113432</v>
      </c>
      <c r="L239" s="205">
        <v>3993.8485284389999</v>
      </c>
      <c r="M239" s="205">
        <v>3643.9004345630001</v>
      </c>
      <c r="N239" s="205">
        <v>3856.0396522239998</v>
      </c>
      <c r="O239" s="205">
        <v>4151.692057104</v>
      </c>
      <c r="P239" s="205">
        <v>3269.0317409059999</v>
      </c>
      <c r="Q239" s="205">
        <v>3311.3095590779999</v>
      </c>
      <c r="R239" s="205">
        <v>3263.2044194969999</v>
      </c>
      <c r="S239" s="205">
        <v>3342.7906091469999</v>
      </c>
      <c r="T239" s="319"/>
      <c r="U239" s="136"/>
      <c r="X239"/>
      <c r="Y239"/>
    </row>
    <row r="240" spans="1:27" s="1" customFormat="1" ht="12.95" customHeight="1">
      <c r="A240" s="183"/>
      <c r="B240" s="1259" t="s">
        <v>788</v>
      </c>
      <c r="C240" s="205">
        <v>0</v>
      </c>
      <c r="D240" s="205">
        <v>0</v>
      </c>
      <c r="E240" s="205">
        <v>0</v>
      </c>
      <c r="F240" s="205">
        <v>0</v>
      </c>
      <c r="G240" s="205">
        <v>0</v>
      </c>
      <c r="H240" s="205">
        <v>0</v>
      </c>
      <c r="I240" s="205">
        <v>0</v>
      </c>
      <c r="J240" s="205">
        <v>0</v>
      </c>
      <c r="K240" s="205">
        <v>0</v>
      </c>
      <c r="L240" s="205">
        <v>7.7000000000000001E-5</v>
      </c>
      <c r="M240" s="205">
        <v>7.7000000000000001E-5</v>
      </c>
      <c r="N240" s="205">
        <v>2.778268E-3</v>
      </c>
      <c r="O240" s="205">
        <v>1.1720705999999999E-2</v>
      </c>
      <c r="P240" s="205">
        <v>0</v>
      </c>
      <c r="Q240" s="205">
        <v>0</v>
      </c>
      <c r="R240" s="205">
        <v>0</v>
      </c>
      <c r="S240" s="205">
        <v>0</v>
      </c>
      <c r="T240" s="319"/>
      <c r="U240" s="136"/>
      <c r="X240"/>
      <c r="Y240"/>
    </row>
    <row r="241" spans="1:25" s="1" customFormat="1" ht="12.95" customHeight="1">
      <c r="A241" s="180" t="s">
        <v>25</v>
      </c>
      <c r="B241" s="1259" t="s">
        <v>623</v>
      </c>
      <c r="C241" s="70">
        <v>27369.061285885</v>
      </c>
      <c r="D241" s="70">
        <v>15613.560606202</v>
      </c>
      <c r="E241" s="70">
        <v>16373.338377728</v>
      </c>
      <c r="F241" s="70">
        <v>13241.938646230999</v>
      </c>
      <c r="G241" s="70">
        <v>11972.691389166001</v>
      </c>
      <c r="H241" s="70">
        <v>10647.943064818</v>
      </c>
      <c r="I241" s="70">
        <v>11545.834214091999</v>
      </c>
      <c r="J241" s="70">
        <v>12048.768433517</v>
      </c>
      <c r="K241" s="70">
        <v>11302.407540762</v>
      </c>
      <c r="L241" s="70">
        <v>11040.403014566</v>
      </c>
      <c r="M241" s="70">
        <v>11472.557024502999</v>
      </c>
      <c r="N241" s="70">
        <v>14113.783628969</v>
      </c>
      <c r="O241" s="70">
        <v>15264.548257434</v>
      </c>
      <c r="P241" s="70">
        <v>18368.464588490999</v>
      </c>
      <c r="Q241" s="70">
        <v>13625.863815434999</v>
      </c>
      <c r="R241" s="70">
        <v>14695.349479381</v>
      </c>
      <c r="S241" s="70">
        <v>24527.835600691</v>
      </c>
      <c r="T241" s="375"/>
      <c r="U241" s="136"/>
      <c r="X241"/>
      <c r="Y241"/>
    </row>
    <row r="242" spans="1:25" s="136" customFormat="1" ht="12.95" customHeight="1">
      <c r="A242" s="180"/>
      <c r="B242" s="1259" t="s">
        <v>788</v>
      </c>
      <c r="C242" s="205">
        <v>1024.7727025879999</v>
      </c>
      <c r="D242" s="205">
        <v>512.59861691599997</v>
      </c>
      <c r="E242" s="205">
        <v>562.28229407499998</v>
      </c>
      <c r="F242" s="205">
        <v>200.52574982499999</v>
      </c>
      <c r="G242" s="205">
        <v>164.536833419</v>
      </c>
      <c r="H242" s="205">
        <v>163.648178194</v>
      </c>
      <c r="I242" s="205">
        <v>164.524510002</v>
      </c>
      <c r="J242" s="205">
        <v>164.53135634399999</v>
      </c>
      <c r="K242" s="205">
        <v>164.77097832199999</v>
      </c>
      <c r="L242" s="205">
        <v>165.18175885700001</v>
      </c>
      <c r="M242" s="205">
        <v>165.744439597</v>
      </c>
      <c r="N242" s="205">
        <v>158.80792077999999</v>
      </c>
      <c r="O242" s="205">
        <v>157.78226732499999</v>
      </c>
      <c r="P242" s="205">
        <v>157.358614585</v>
      </c>
      <c r="Q242" s="205">
        <v>158.40614864700001</v>
      </c>
      <c r="R242" s="205">
        <v>158.228368714</v>
      </c>
      <c r="S242" s="205">
        <v>158.611279338</v>
      </c>
      <c r="T242" s="319"/>
      <c r="U242"/>
      <c r="V242"/>
      <c r="W242"/>
      <c r="X242"/>
      <c r="Y242"/>
    </row>
    <row r="243" spans="1:25" s="136" customFormat="1" ht="24">
      <c r="A243" s="180" t="s">
        <v>26</v>
      </c>
      <c r="B243" s="1259" t="s">
        <v>624</v>
      </c>
      <c r="C243" s="205">
        <v>2466.2422039580001</v>
      </c>
      <c r="D243" s="205">
        <v>1333.6515764860001</v>
      </c>
      <c r="E243" s="205">
        <v>1340.8580206460001</v>
      </c>
      <c r="F243" s="205">
        <v>90.660866972999997</v>
      </c>
      <c r="G243" s="205">
        <v>0</v>
      </c>
      <c r="H243" s="205">
        <v>0</v>
      </c>
      <c r="I243" s="205">
        <v>0</v>
      </c>
      <c r="J243" s="205">
        <v>0</v>
      </c>
      <c r="K243" s="205">
        <v>0</v>
      </c>
      <c r="L243" s="205">
        <v>0</v>
      </c>
      <c r="M243" s="205">
        <v>0</v>
      </c>
      <c r="N243" s="205">
        <v>0</v>
      </c>
      <c r="O243" s="205">
        <v>1.9509700000000001E-4</v>
      </c>
      <c r="P243" s="205">
        <v>0</v>
      </c>
      <c r="Q243" s="205">
        <v>3.4750229999999998E-3</v>
      </c>
      <c r="R243" s="205">
        <v>3.5117360000000001E-3</v>
      </c>
      <c r="S243" s="205">
        <v>7.0858270000000003E-3</v>
      </c>
      <c r="T243" s="319"/>
      <c r="U243"/>
      <c r="V243"/>
      <c r="W243"/>
      <c r="X243"/>
      <c r="Y243"/>
    </row>
    <row r="244" spans="1:25" s="136" customFormat="1" ht="12" customHeight="1">
      <c r="A244" s="180"/>
      <c r="B244" s="1259" t="s">
        <v>788</v>
      </c>
      <c r="C244" s="205">
        <v>104.605355288</v>
      </c>
      <c r="D244" s="205">
        <v>104.86472108300001</v>
      </c>
      <c r="E244" s="205">
        <v>94.271549974999999</v>
      </c>
      <c r="F244" s="205">
        <v>90.660859967999997</v>
      </c>
      <c r="G244" s="205">
        <v>0</v>
      </c>
      <c r="H244" s="205">
        <v>0</v>
      </c>
      <c r="I244" s="205">
        <v>0</v>
      </c>
      <c r="J244" s="205">
        <v>0</v>
      </c>
      <c r="K244" s="205">
        <v>0</v>
      </c>
      <c r="L244" s="205">
        <v>0</v>
      </c>
      <c r="M244" s="205">
        <v>0</v>
      </c>
      <c r="N244" s="205">
        <v>0</v>
      </c>
      <c r="O244" s="205">
        <v>0</v>
      </c>
      <c r="P244" s="205">
        <v>0</v>
      </c>
      <c r="Q244" s="205">
        <v>0</v>
      </c>
      <c r="R244" s="205">
        <v>0</v>
      </c>
      <c r="S244" s="205">
        <v>0</v>
      </c>
      <c r="T244" s="319"/>
      <c r="U244"/>
      <c r="V244"/>
      <c r="W244"/>
      <c r="X244"/>
      <c r="Y244"/>
    </row>
    <row r="245" spans="1:25" s="136" customFormat="1" ht="25.5" customHeight="1">
      <c r="A245" s="180" t="s">
        <v>27</v>
      </c>
      <c r="B245" s="1259" t="s">
        <v>650</v>
      </c>
      <c r="C245" s="205">
        <v>13550.433940057999</v>
      </c>
      <c r="D245" s="205">
        <v>14169.978457693</v>
      </c>
      <c r="E245" s="205">
        <v>13683.115410545999</v>
      </c>
      <c r="F245" s="205">
        <v>14161.891626054001</v>
      </c>
      <c r="G245" s="205">
        <v>13440.449046842999</v>
      </c>
      <c r="H245" s="205">
        <v>13763.347181218</v>
      </c>
      <c r="I245" s="205">
        <v>12257.407882121999</v>
      </c>
      <c r="J245" s="205">
        <v>12884.461931124</v>
      </c>
      <c r="K245" s="205">
        <v>13680.349745427</v>
      </c>
      <c r="L245" s="205">
        <v>12828.029025878999</v>
      </c>
      <c r="M245" s="205">
        <v>14388.085752313</v>
      </c>
      <c r="N245" s="205">
        <v>13119.338164635999</v>
      </c>
      <c r="O245" s="205">
        <v>12323.773297760999</v>
      </c>
      <c r="P245" s="205">
        <v>12756.176270514999</v>
      </c>
      <c r="Q245" s="205">
        <v>12076.389525340999</v>
      </c>
      <c r="R245" s="205">
        <v>12018.034726166001</v>
      </c>
      <c r="S245" s="205">
        <v>11613.133214242</v>
      </c>
      <c r="T245" s="319"/>
      <c r="U245"/>
      <c r="V245"/>
      <c r="W245"/>
      <c r="X245"/>
      <c r="Y245"/>
    </row>
    <row r="246" spans="1:25" s="136" customFormat="1" ht="12" customHeight="1">
      <c r="A246" s="180"/>
      <c r="B246" s="1259" t="s">
        <v>788</v>
      </c>
      <c r="C246" s="205">
        <v>41.223230471999997</v>
      </c>
      <c r="D246" s="205">
        <v>0</v>
      </c>
      <c r="E246" s="205">
        <v>0</v>
      </c>
      <c r="F246" s="205">
        <v>0.30605642700000002</v>
      </c>
      <c r="G246" s="205">
        <v>0</v>
      </c>
      <c r="H246" s="205">
        <v>0</v>
      </c>
      <c r="I246" s="205">
        <v>0</v>
      </c>
      <c r="J246" s="205">
        <v>0</v>
      </c>
      <c r="K246" s="205">
        <v>0</v>
      </c>
      <c r="L246" s="205">
        <v>0</v>
      </c>
      <c r="M246" s="205">
        <v>0</v>
      </c>
      <c r="N246" s="205">
        <v>0</v>
      </c>
      <c r="O246" s="205">
        <v>0</v>
      </c>
      <c r="P246" s="205">
        <v>0</v>
      </c>
      <c r="Q246" s="205">
        <v>0</v>
      </c>
      <c r="R246" s="205">
        <v>0</v>
      </c>
      <c r="S246" s="205">
        <v>0</v>
      </c>
      <c r="T246" s="319"/>
      <c r="U246"/>
      <c r="V246"/>
      <c r="W246"/>
      <c r="X246"/>
      <c r="Y246"/>
    </row>
    <row r="247" spans="1:25" s="136" customFormat="1" ht="12" customHeight="1">
      <c r="A247" s="180" t="s">
        <v>28</v>
      </c>
      <c r="B247" s="1259" t="s">
        <v>626</v>
      </c>
      <c r="C247" s="205">
        <v>49728.115732026003</v>
      </c>
      <c r="D247" s="205">
        <v>33601.604826406998</v>
      </c>
      <c r="E247" s="205">
        <v>33453.167859733003</v>
      </c>
      <c r="F247" s="205">
        <v>48712.753306136001</v>
      </c>
      <c r="G247" s="205">
        <v>51482.45408317</v>
      </c>
      <c r="H247" s="205">
        <v>49876.585778606997</v>
      </c>
      <c r="I247" s="205">
        <v>47824.158202986</v>
      </c>
      <c r="J247" s="205">
        <v>48942.484554119001</v>
      </c>
      <c r="K247" s="205">
        <v>41999.538900945001</v>
      </c>
      <c r="L247" s="205">
        <v>42839.574810568003</v>
      </c>
      <c r="M247" s="205">
        <v>47095.951173606998</v>
      </c>
      <c r="N247" s="205">
        <v>42397.730205911001</v>
      </c>
      <c r="O247" s="205">
        <v>44631.150335432998</v>
      </c>
      <c r="P247" s="205">
        <v>50604.812425393997</v>
      </c>
      <c r="Q247" s="205">
        <v>47997.315197686999</v>
      </c>
      <c r="R247" s="205">
        <v>48906.252347403002</v>
      </c>
      <c r="S247" s="205">
        <v>51507.692814864</v>
      </c>
      <c r="T247" s="319"/>
      <c r="U247"/>
      <c r="V247"/>
      <c r="W247"/>
      <c r="X247"/>
      <c r="Y247"/>
    </row>
    <row r="248" spans="1:25" s="136" customFormat="1" ht="12" customHeight="1">
      <c r="A248" s="180"/>
      <c r="B248" s="1259"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9"/>
      <c r="U248"/>
      <c r="V248"/>
      <c r="W248"/>
      <c r="X248"/>
      <c r="Y248"/>
    </row>
    <row r="249" spans="1:25" s="136" customFormat="1" ht="24">
      <c r="A249" s="180" t="s">
        <v>119</v>
      </c>
      <c r="B249" s="1259" t="s">
        <v>627</v>
      </c>
      <c r="C249" s="205">
        <v>7428.9231353429996</v>
      </c>
      <c r="D249" s="205">
        <v>4677.5422010570001</v>
      </c>
      <c r="E249" s="205">
        <v>4373.9714333539996</v>
      </c>
      <c r="F249" s="205">
        <v>4991.7085319600001</v>
      </c>
      <c r="G249" s="205">
        <v>5232.1189787659996</v>
      </c>
      <c r="H249" s="205">
        <v>5369.003496673</v>
      </c>
      <c r="I249" s="205">
        <v>5188.9628917259997</v>
      </c>
      <c r="J249" s="205">
        <v>5766.8148165769999</v>
      </c>
      <c r="K249" s="205">
        <v>5523.5896388359997</v>
      </c>
      <c r="L249" s="205">
        <v>5734.6608346610001</v>
      </c>
      <c r="M249" s="205">
        <v>5950.0770975599999</v>
      </c>
      <c r="N249" s="205">
        <v>6515.973517804</v>
      </c>
      <c r="O249" s="205">
        <v>6745.9806230140002</v>
      </c>
      <c r="P249" s="205">
        <v>6422.3398861699998</v>
      </c>
      <c r="Q249" s="205">
        <v>6695.7280771019996</v>
      </c>
      <c r="R249" s="205">
        <v>6830.1384272559999</v>
      </c>
      <c r="S249" s="205">
        <v>6746.8897291769999</v>
      </c>
      <c r="T249" s="319"/>
      <c r="U249"/>
      <c r="V249"/>
      <c r="W249"/>
      <c r="X249"/>
      <c r="Y249"/>
    </row>
    <row r="250" spans="1:25" s="136" customFormat="1" ht="15">
      <c r="A250" s="180"/>
      <c r="B250" s="1259"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9"/>
      <c r="U250"/>
      <c r="V250"/>
      <c r="W250"/>
      <c r="X250"/>
      <c r="Y250"/>
    </row>
    <row r="251" spans="1:25" s="136" customFormat="1" ht="27.75" customHeight="1">
      <c r="A251" s="180" t="s">
        <v>81</v>
      </c>
      <c r="B251" s="1259" t="s">
        <v>628</v>
      </c>
      <c r="C251" s="205">
        <v>117.785409186</v>
      </c>
      <c r="D251" s="205">
        <v>0</v>
      </c>
      <c r="E251" s="205">
        <v>0</v>
      </c>
      <c r="F251" s="205">
        <v>0</v>
      </c>
      <c r="G251" s="205">
        <v>0</v>
      </c>
      <c r="H251" s="205">
        <v>0</v>
      </c>
      <c r="I251" s="205">
        <v>0</v>
      </c>
      <c r="J251" s="205">
        <v>215</v>
      </c>
      <c r="K251" s="205">
        <v>215</v>
      </c>
      <c r="L251" s="205">
        <v>215</v>
      </c>
      <c r="M251" s="205">
        <v>215</v>
      </c>
      <c r="N251" s="205">
        <v>215</v>
      </c>
      <c r="O251" s="205">
        <v>215</v>
      </c>
      <c r="P251" s="205">
        <v>215</v>
      </c>
      <c r="Q251" s="205">
        <v>215</v>
      </c>
      <c r="R251" s="205">
        <v>0</v>
      </c>
      <c r="S251" s="205">
        <v>0</v>
      </c>
      <c r="T251" s="319"/>
      <c r="U251"/>
      <c r="V251"/>
      <c r="W251"/>
      <c r="X251"/>
      <c r="Y251"/>
    </row>
    <row r="252" spans="1:25" s="136" customFormat="1" ht="12.95" customHeight="1">
      <c r="A252" s="180"/>
      <c r="B252" s="1259"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9"/>
      <c r="U252"/>
      <c r="V252"/>
      <c r="W252"/>
      <c r="X252"/>
      <c r="Y252"/>
    </row>
    <row r="253" spans="1:25" s="136" customFormat="1" ht="12.95" customHeight="1">
      <c r="A253" s="180" t="s">
        <v>82</v>
      </c>
      <c r="B253" s="1259" t="s">
        <v>629</v>
      </c>
      <c r="C253" s="205">
        <v>6.685112E-2</v>
      </c>
      <c r="D253" s="205">
        <v>0.38575369300000001</v>
      </c>
      <c r="E253" s="205">
        <v>0.963179232</v>
      </c>
      <c r="F253" s="205">
        <v>1.210318875</v>
      </c>
      <c r="G253" s="205">
        <v>0.93139028199999996</v>
      </c>
      <c r="H253" s="205">
        <v>1.999581243</v>
      </c>
      <c r="I253" s="205">
        <v>0.85503837900000002</v>
      </c>
      <c r="J253" s="205">
        <v>0.88526907700000002</v>
      </c>
      <c r="K253" s="205">
        <v>1.127204251</v>
      </c>
      <c r="L253" s="205">
        <v>1.5201747080000001</v>
      </c>
      <c r="M253" s="205">
        <v>1.5759644319999999</v>
      </c>
      <c r="N253" s="205">
        <v>1.351883146</v>
      </c>
      <c r="O253" s="205">
        <v>1.5575500280000001</v>
      </c>
      <c r="P253" s="205">
        <v>0.97704714400000003</v>
      </c>
      <c r="Q253" s="205">
        <v>1.240984868</v>
      </c>
      <c r="R253" s="205">
        <v>1.29046653</v>
      </c>
      <c r="S253" s="205">
        <v>1.169109948</v>
      </c>
      <c r="T253" s="319"/>
      <c r="U253"/>
      <c r="V253"/>
      <c r="W253"/>
      <c r="X253"/>
      <c r="Y253"/>
    </row>
    <row r="254" spans="1:25" s="136" customFormat="1" ht="12.95" customHeight="1">
      <c r="A254" s="180"/>
      <c r="B254" s="1259"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9"/>
      <c r="U254"/>
      <c r="V254"/>
      <c r="W254"/>
      <c r="X254"/>
      <c r="Y254"/>
    </row>
    <row r="255" spans="1:25" s="136" customFormat="1" ht="15">
      <c r="A255" s="180" t="s">
        <v>83</v>
      </c>
      <c r="B255" s="1259" t="s">
        <v>630</v>
      </c>
      <c r="C255" s="205">
        <v>133.31749572800001</v>
      </c>
      <c r="D255" s="205">
        <v>67.163302778000002</v>
      </c>
      <c r="E255" s="205">
        <v>58.364736551</v>
      </c>
      <c r="F255" s="205">
        <v>3.159839034</v>
      </c>
      <c r="G255" s="205">
        <v>2.3302251439999999</v>
      </c>
      <c r="H255" s="205">
        <v>2.224097408</v>
      </c>
      <c r="I255" s="205">
        <v>2.5898141130000001</v>
      </c>
      <c r="J255" s="205">
        <v>2.9284374789999998</v>
      </c>
      <c r="K255" s="205">
        <v>2.8232461</v>
      </c>
      <c r="L255" s="205">
        <v>2.5837845100000001</v>
      </c>
      <c r="M255" s="205">
        <v>2.6326432749999999</v>
      </c>
      <c r="N255" s="205">
        <v>3.0401247759999999</v>
      </c>
      <c r="O255" s="205">
        <v>2.8678301620000002</v>
      </c>
      <c r="P255" s="205">
        <v>2.5151616269999999</v>
      </c>
      <c r="Q255" s="205">
        <v>2.839689473</v>
      </c>
      <c r="R255" s="205">
        <v>2.7422819180000002</v>
      </c>
      <c r="S255" s="205">
        <v>2.182482346</v>
      </c>
      <c r="T255" s="319"/>
      <c r="U255"/>
      <c r="V255"/>
      <c r="W255"/>
      <c r="X255"/>
      <c r="Y255"/>
    </row>
    <row r="256" spans="1:25" s="136" customFormat="1" ht="12.95" customHeight="1">
      <c r="A256" s="180"/>
      <c r="B256" s="1259"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9"/>
      <c r="U256"/>
      <c r="V256"/>
      <c r="W256"/>
      <c r="X256"/>
      <c r="Y256"/>
    </row>
    <row r="257" spans="1:25" s="136" customFormat="1" ht="24.2" customHeight="1">
      <c r="A257" s="180" t="s">
        <v>84</v>
      </c>
      <c r="B257" s="1259" t="s">
        <v>631</v>
      </c>
      <c r="C257" s="205">
        <v>341.58752844499998</v>
      </c>
      <c r="D257" s="205">
        <v>289.72326884699999</v>
      </c>
      <c r="E257" s="205">
        <v>298.09088921799997</v>
      </c>
      <c r="F257" s="205">
        <v>45.481680226999998</v>
      </c>
      <c r="G257" s="205">
        <v>44.945918145999997</v>
      </c>
      <c r="H257" s="205">
        <v>43.730231129000003</v>
      </c>
      <c r="I257" s="205">
        <v>51.074685703</v>
      </c>
      <c r="J257" s="205">
        <v>136.26451067100001</v>
      </c>
      <c r="K257" s="205">
        <v>128.85473117000001</v>
      </c>
      <c r="L257" s="205">
        <v>58.454569859000003</v>
      </c>
      <c r="M257" s="205">
        <v>139.96922979600001</v>
      </c>
      <c r="N257" s="205">
        <v>289.36716122000001</v>
      </c>
      <c r="O257" s="205">
        <v>85.462221868</v>
      </c>
      <c r="P257" s="205">
        <v>47.568671393000002</v>
      </c>
      <c r="Q257" s="205">
        <v>38.762348420999999</v>
      </c>
      <c r="R257" s="205">
        <v>177.36856047800001</v>
      </c>
      <c r="S257" s="205">
        <v>194.15144473399999</v>
      </c>
      <c r="T257" s="319"/>
      <c r="U257"/>
      <c r="V257"/>
      <c r="W257"/>
      <c r="X257"/>
      <c r="Y257"/>
    </row>
    <row r="258" spans="1:25" s="136" customFormat="1" ht="12.95" customHeight="1">
      <c r="A258" s="180"/>
      <c r="B258" s="1259"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9"/>
      <c r="U258"/>
      <c r="V258"/>
      <c r="W258"/>
      <c r="X258"/>
      <c r="Y258"/>
    </row>
    <row r="259" spans="1:25" s="136" customFormat="1" ht="27.2" customHeight="1">
      <c r="A259" s="180" t="s">
        <v>85</v>
      </c>
      <c r="B259" s="1259"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9"/>
      <c r="U259"/>
      <c r="V259"/>
      <c r="W259"/>
      <c r="X259"/>
      <c r="Y259"/>
    </row>
    <row r="260" spans="1:25" s="136" customFormat="1" ht="12.95" customHeight="1">
      <c r="A260" s="180"/>
      <c r="B260" s="1259"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9"/>
      <c r="U260"/>
      <c r="V260"/>
      <c r="W260"/>
      <c r="X260"/>
      <c r="Y260"/>
    </row>
    <row r="261" spans="1:25" s="1103" customFormat="1" ht="24">
      <c r="A261" s="1100" t="s">
        <v>86</v>
      </c>
      <c r="B261" s="1125" t="s">
        <v>633</v>
      </c>
      <c r="C261" s="205">
        <v>0</v>
      </c>
      <c r="D261" s="205">
        <v>3.7352552999999997E-2</v>
      </c>
      <c r="E261" s="205">
        <v>2.767294E-2</v>
      </c>
      <c r="F261" s="205">
        <v>0.122744294</v>
      </c>
      <c r="G261" s="205">
        <v>9.8824125999999998E-2</v>
      </c>
      <c r="H261" s="205">
        <v>0.14200217700000001</v>
      </c>
      <c r="I261" s="205">
        <v>0.12362076</v>
      </c>
      <c r="J261" s="205">
        <v>0.18911948000000001</v>
      </c>
      <c r="K261" s="205">
        <v>0.16469403499999999</v>
      </c>
      <c r="L261" s="205">
        <v>8.9795180000000002E-2</v>
      </c>
      <c r="M261" s="205">
        <v>0.12666482500000001</v>
      </c>
      <c r="N261" s="205">
        <v>9.6197930000000001E-2</v>
      </c>
      <c r="O261" s="205">
        <v>4.9514695999999997E-2</v>
      </c>
      <c r="P261" s="205">
        <v>9.5274345999999996E-2</v>
      </c>
      <c r="Q261" s="205">
        <v>5.1744133999999997E-2</v>
      </c>
      <c r="R261" s="205">
        <v>0.124656515</v>
      </c>
      <c r="S261" s="205">
        <v>0.104194843</v>
      </c>
      <c r="T261" s="319"/>
      <c r="U261" s="1101"/>
      <c r="V261" s="1101"/>
      <c r="W261" s="1101"/>
      <c r="X261" s="1101"/>
      <c r="Y261" s="1101"/>
    </row>
    <row r="262" spans="1:25" s="136" customFormat="1" ht="12.95" customHeight="1">
      <c r="A262" s="180"/>
      <c r="B262" s="1259"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9"/>
      <c r="U262"/>
      <c r="V262"/>
      <c r="W262"/>
      <c r="X262"/>
      <c r="Y262"/>
    </row>
    <row r="263" spans="1:25" s="136" customFormat="1" ht="27.2" customHeight="1">
      <c r="A263" s="180" t="s">
        <v>87</v>
      </c>
      <c r="B263" s="1170"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9"/>
      <c r="U263"/>
      <c r="V263"/>
      <c r="W263"/>
      <c r="X263"/>
      <c r="Y263"/>
    </row>
    <row r="264" spans="1:25" s="1103" customFormat="1" ht="15">
      <c r="A264" s="1100"/>
      <c r="B264" s="1125" t="s">
        <v>788</v>
      </c>
      <c r="C264" s="205">
        <v>1.79118E-4</v>
      </c>
      <c r="D264" s="205">
        <v>0</v>
      </c>
      <c r="E264" s="1126">
        <v>0</v>
      </c>
      <c r="F264" s="1126">
        <v>0</v>
      </c>
      <c r="G264" s="1126">
        <v>0</v>
      </c>
      <c r="H264" s="1126">
        <v>0</v>
      </c>
      <c r="I264" s="1126">
        <v>0</v>
      </c>
      <c r="J264" s="1126">
        <v>0</v>
      </c>
      <c r="K264" s="1126">
        <v>0</v>
      </c>
      <c r="L264" s="1126">
        <v>0</v>
      </c>
      <c r="M264" s="1126">
        <v>0</v>
      </c>
      <c r="N264" s="1126">
        <v>0</v>
      </c>
      <c r="O264" s="1126">
        <v>0</v>
      </c>
      <c r="P264" s="1126">
        <v>0</v>
      </c>
      <c r="Q264" s="1126">
        <v>0</v>
      </c>
      <c r="R264" s="1126">
        <v>0</v>
      </c>
      <c r="S264" s="1126">
        <v>0</v>
      </c>
      <c r="T264" s="1102"/>
      <c r="U264" s="1101"/>
      <c r="V264" s="1101"/>
      <c r="W264" s="1101"/>
      <c r="X264" s="1101"/>
      <c r="Y264" s="1101"/>
    </row>
    <row r="265" spans="1:25" s="136" customFormat="1" ht="25.15" customHeight="1">
      <c r="A265" s="1508" t="s">
        <v>810</v>
      </c>
      <c r="B265" s="1509"/>
      <c r="C265" s="1"/>
      <c r="D265" s="1"/>
      <c r="E265" s="1"/>
      <c r="F265" s="1"/>
      <c r="G265" s="1"/>
      <c r="H265" s="1"/>
      <c r="I265" s="1"/>
      <c r="J265" s="1"/>
      <c r="K265" s="1"/>
      <c r="L265" s="1"/>
      <c r="M265" s="1"/>
      <c r="N265" s="1"/>
      <c r="O265" s="1"/>
      <c r="P265" s="1"/>
      <c r="Q265" s="1"/>
      <c r="R265" s="1"/>
      <c r="S265" s="1"/>
      <c r="T265" s="620"/>
      <c r="U265"/>
      <c r="V265"/>
      <c r="W265"/>
      <c r="X265"/>
      <c r="Y265"/>
    </row>
    <row r="266" spans="1:25" s="136" customFormat="1" ht="12.95" customHeight="1">
      <c r="A266" s="1497" t="s">
        <v>635</v>
      </c>
      <c r="B266" s="1498"/>
      <c r="C266" s="1267"/>
      <c r="D266" s="1267"/>
      <c r="T266" s="590"/>
      <c r="U266"/>
      <c r="V266"/>
      <c r="W266"/>
      <c r="X266"/>
      <c r="Y266"/>
    </row>
    <row r="267" spans="1:25" s="136" customFormat="1" ht="12.95" customHeight="1">
      <c r="A267" s="184" t="s">
        <v>17</v>
      </c>
      <c r="B267" s="1259" t="s">
        <v>636</v>
      </c>
      <c r="C267" s="205">
        <v>379.06571441599999</v>
      </c>
      <c r="D267" s="205">
        <v>330.51757750600001</v>
      </c>
      <c r="E267" s="205">
        <v>323.76095179200001</v>
      </c>
      <c r="F267" s="205">
        <v>270.59625674500001</v>
      </c>
      <c r="G267" s="136">
        <v>220.25059154799999</v>
      </c>
      <c r="H267" s="136">
        <v>222.554553661</v>
      </c>
      <c r="I267" s="136">
        <v>221.11117925799999</v>
      </c>
      <c r="J267" s="136">
        <v>217.65606909100001</v>
      </c>
      <c r="K267" s="136">
        <v>216.71701296399999</v>
      </c>
      <c r="L267" s="136">
        <v>214.54844807800001</v>
      </c>
      <c r="M267" s="136">
        <v>465.939958762</v>
      </c>
      <c r="N267" s="136">
        <v>454.27930029999999</v>
      </c>
      <c r="O267" s="136">
        <v>394.67274169199999</v>
      </c>
      <c r="P267" s="136">
        <v>129.47601269500001</v>
      </c>
      <c r="Q267" s="136">
        <v>126.76126264600001</v>
      </c>
      <c r="R267" s="136">
        <v>126.633062564</v>
      </c>
      <c r="S267" s="136">
        <v>128.82348275499999</v>
      </c>
      <c r="T267" s="319"/>
      <c r="U267"/>
      <c r="V267"/>
      <c r="W267"/>
      <c r="X267"/>
      <c r="Y267"/>
    </row>
    <row r="268" spans="1:25" s="136" customFormat="1" ht="12.95" customHeight="1">
      <c r="A268" s="180"/>
      <c r="B268" s="1259" t="s">
        <v>788</v>
      </c>
      <c r="C268" s="205">
        <v>2.5932745050000001</v>
      </c>
      <c r="D268" s="205">
        <v>2.3581145750000001</v>
      </c>
      <c r="E268" s="205">
        <v>2.4787223819999999</v>
      </c>
      <c r="F268" s="205">
        <v>2.615507928</v>
      </c>
      <c r="G268" s="205">
        <v>2.3357076600000002</v>
      </c>
      <c r="H268" s="205">
        <v>2.3300549190000002</v>
      </c>
      <c r="I268" s="205">
        <v>1.8898972679999999</v>
      </c>
      <c r="J268" s="205">
        <v>1.7659073380000001</v>
      </c>
      <c r="K268" s="205">
        <v>1.4326819740000001</v>
      </c>
      <c r="L268" s="205">
        <v>1.4312009080000001</v>
      </c>
      <c r="M268" s="205">
        <v>35.025396762</v>
      </c>
      <c r="N268" s="205">
        <v>35.623306153000001</v>
      </c>
      <c r="O268" s="205">
        <v>33.464092248999997</v>
      </c>
      <c r="P268" s="205">
        <v>0</v>
      </c>
      <c r="Q268" s="205">
        <v>0</v>
      </c>
      <c r="R268" s="205">
        <v>0</v>
      </c>
      <c r="S268" s="205">
        <v>0.738395676</v>
      </c>
      <c r="T268" s="319"/>
      <c r="U268"/>
      <c r="V268"/>
      <c r="W268"/>
      <c r="X268"/>
      <c r="Y268"/>
    </row>
    <row r="269" spans="1:25" s="136" customFormat="1" ht="12.95" customHeight="1">
      <c r="A269" s="184" t="s">
        <v>17</v>
      </c>
      <c r="B269" s="1259" t="s">
        <v>637</v>
      </c>
      <c r="C269" s="205">
        <v>38.589277412000001</v>
      </c>
      <c r="D269" s="205">
        <v>28.782225054000001</v>
      </c>
      <c r="E269" s="205">
        <v>35.531235981000002</v>
      </c>
      <c r="F269" s="205">
        <v>33.828586162999997</v>
      </c>
      <c r="G269" s="205">
        <v>21.726079603999999</v>
      </c>
      <c r="H269" s="205">
        <v>18.862881814000001</v>
      </c>
      <c r="I269" s="205">
        <v>18.741236995000001</v>
      </c>
      <c r="J269" s="205">
        <v>20.87031889</v>
      </c>
      <c r="K269" s="205">
        <v>20.59078916</v>
      </c>
      <c r="L269" s="205">
        <v>20.181545729</v>
      </c>
      <c r="M269" s="205">
        <v>35.566170872000001</v>
      </c>
      <c r="N269" s="205">
        <v>35.238233329000003</v>
      </c>
      <c r="O269" s="205">
        <v>29.476133311000002</v>
      </c>
      <c r="P269" s="205">
        <v>12.829963975</v>
      </c>
      <c r="Q269" s="205">
        <v>12.752032824</v>
      </c>
      <c r="R269" s="205">
        <v>12.67452636</v>
      </c>
      <c r="S269" s="205">
        <v>12.596352377000001</v>
      </c>
      <c r="T269" s="319"/>
      <c r="U269"/>
      <c r="V269"/>
      <c r="W269"/>
      <c r="X269"/>
      <c r="Y269"/>
    </row>
    <row r="270" spans="1:25" s="136" customFormat="1" ht="12.95" customHeight="1">
      <c r="A270" s="180"/>
      <c r="B270" s="1259" t="s">
        <v>788</v>
      </c>
      <c r="C270" s="205">
        <v>0.37537700899999998</v>
      </c>
      <c r="D270" s="205">
        <v>0.37537700899999998</v>
      </c>
      <c r="E270" s="205">
        <v>0.37537700899999998</v>
      </c>
      <c r="F270" s="205">
        <v>0.37537700899999998</v>
      </c>
      <c r="G270" s="205">
        <v>0.37537700899999998</v>
      </c>
      <c r="H270" s="205">
        <v>0.37537700899999998</v>
      </c>
      <c r="I270" s="205">
        <v>0.37537700899999998</v>
      </c>
      <c r="J270" s="205">
        <v>0.37537700899999998</v>
      </c>
      <c r="K270" s="205">
        <v>0</v>
      </c>
      <c r="L270" s="205">
        <v>0</v>
      </c>
      <c r="M270" s="205">
        <v>6.3226783180000004</v>
      </c>
      <c r="N270" s="205">
        <v>6.359208186</v>
      </c>
      <c r="O270" s="205">
        <v>6.3955095770000003</v>
      </c>
      <c r="P270" s="205">
        <v>0</v>
      </c>
      <c r="Q270" s="205">
        <v>0</v>
      </c>
      <c r="R270" s="205">
        <v>0</v>
      </c>
      <c r="S270" s="205">
        <v>0</v>
      </c>
      <c r="T270" s="319"/>
      <c r="U270"/>
      <c r="V270"/>
      <c r="W270"/>
      <c r="X270"/>
      <c r="Y270"/>
    </row>
    <row r="271" spans="1:25" s="136" customFormat="1" ht="12.95" customHeight="1">
      <c r="A271" s="184" t="s">
        <v>17</v>
      </c>
      <c r="B271" s="1259" t="s">
        <v>638</v>
      </c>
      <c r="C271" s="205">
        <v>0.76292366599999994</v>
      </c>
      <c r="D271" s="205">
        <v>0.63447056199999996</v>
      </c>
      <c r="E271" s="205">
        <v>3.764778943</v>
      </c>
      <c r="F271" s="205">
        <v>3.6424714429999998</v>
      </c>
      <c r="G271" s="205">
        <v>3.6104989430000001</v>
      </c>
      <c r="H271" s="205">
        <v>3.5998414429999999</v>
      </c>
      <c r="I271" s="205">
        <v>3.5891839430000001</v>
      </c>
      <c r="J271" s="205">
        <v>3.5785264429999999</v>
      </c>
      <c r="K271" s="205">
        <v>3.5678689430000001</v>
      </c>
      <c r="L271" s="205">
        <v>3.5572114429999999</v>
      </c>
      <c r="M271" s="205">
        <v>5.445657755</v>
      </c>
      <c r="N271" s="205">
        <v>5.4003754930000003</v>
      </c>
      <c r="O271" s="205">
        <v>5.3546498949999997</v>
      </c>
      <c r="P271" s="205">
        <v>3.5140485680000002</v>
      </c>
      <c r="Q271" s="205">
        <v>3.5028581929999998</v>
      </c>
      <c r="R271" s="205">
        <v>3.4916678179999998</v>
      </c>
      <c r="S271" s="205">
        <v>3.4804774429999998</v>
      </c>
      <c r="T271" s="319"/>
      <c r="U271"/>
      <c r="V271"/>
      <c r="W271"/>
      <c r="X271"/>
      <c r="Y271"/>
    </row>
    <row r="272" spans="1:25" s="136" customFormat="1" ht="12.95" customHeight="1">
      <c r="A272" s="180"/>
      <c r="B272" s="1259"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9"/>
      <c r="U272"/>
      <c r="V272"/>
      <c r="W272"/>
      <c r="X272"/>
      <c r="Y272"/>
    </row>
    <row r="273" spans="1:25" s="136" customFormat="1" ht="12.95" customHeight="1">
      <c r="A273" s="184" t="s">
        <v>17</v>
      </c>
      <c r="B273" s="1259" t="s">
        <v>639</v>
      </c>
      <c r="C273" s="205">
        <v>56.434773462000003</v>
      </c>
      <c r="D273" s="205">
        <v>41.181556806000003</v>
      </c>
      <c r="E273" s="205">
        <v>38.918280134</v>
      </c>
      <c r="F273" s="205">
        <v>41.782343631000003</v>
      </c>
      <c r="G273" s="205">
        <v>40.020133610000002</v>
      </c>
      <c r="H273" s="205">
        <v>39.758946913999999</v>
      </c>
      <c r="I273" s="205">
        <v>35.859308683000002</v>
      </c>
      <c r="J273" s="205">
        <v>35.037931813</v>
      </c>
      <c r="K273" s="205">
        <v>34.755553423000002</v>
      </c>
      <c r="L273" s="205">
        <v>33.387221777000001</v>
      </c>
      <c r="M273" s="205">
        <v>33.544494387999997</v>
      </c>
      <c r="N273" s="205">
        <v>31.789406397</v>
      </c>
      <c r="O273" s="205">
        <v>16.075826165999999</v>
      </c>
      <c r="P273" s="205">
        <v>14.948483724000001</v>
      </c>
      <c r="Q273" s="205">
        <v>14.704399928000001</v>
      </c>
      <c r="R273" s="205">
        <v>14.374348229000001</v>
      </c>
      <c r="S273" s="205">
        <v>15.505751263000001</v>
      </c>
      <c r="T273" s="319"/>
      <c r="U273"/>
      <c r="V273"/>
      <c r="W273"/>
      <c r="X273"/>
      <c r="Y273"/>
    </row>
    <row r="274" spans="1:25" s="1" customFormat="1" ht="12.95" customHeight="1">
      <c r="A274" s="180"/>
      <c r="B274" s="1259" t="s">
        <v>788</v>
      </c>
      <c r="C274" s="205">
        <v>2.8280000999999999E-2</v>
      </c>
      <c r="D274" s="205">
        <v>0.10465000000000001</v>
      </c>
      <c r="E274" s="205">
        <v>0.21765833300000001</v>
      </c>
      <c r="F274" s="205">
        <v>0.36854166599999999</v>
      </c>
      <c r="G274" s="205">
        <v>0.34416666600000001</v>
      </c>
      <c r="H274" s="205">
        <v>0.33604166699999999</v>
      </c>
      <c r="I274" s="205">
        <v>0.327916667</v>
      </c>
      <c r="J274" s="205">
        <v>0.31979166599999997</v>
      </c>
      <c r="K274" s="205">
        <v>0.31166666700000001</v>
      </c>
      <c r="L274" s="205">
        <v>0.30354166700000001</v>
      </c>
      <c r="M274" s="205">
        <v>0.224583333</v>
      </c>
      <c r="N274" s="205">
        <v>0.224583333</v>
      </c>
      <c r="O274" s="205">
        <v>0.224583333</v>
      </c>
      <c r="P274" s="205">
        <v>0</v>
      </c>
      <c r="Q274" s="205">
        <v>0</v>
      </c>
      <c r="R274" s="205">
        <v>0</v>
      </c>
      <c r="S274" s="205">
        <v>0</v>
      </c>
      <c r="T274" s="319"/>
      <c r="U274" s="136"/>
    </row>
    <row r="275" spans="1:25" s="1" customFormat="1" ht="27.75" customHeight="1">
      <c r="A275" s="184" t="s">
        <v>17</v>
      </c>
      <c r="B275" s="1259" t="s">
        <v>640</v>
      </c>
      <c r="C275" s="205">
        <v>534.75015936499994</v>
      </c>
      <c r="D275" s="205">
        <v>586.39434177600003</v>
      </c>
      <c r="E275" s="205">
        <v>543.38402248900002</v>
      </c>
      <c r="F275" s="205">
        <v>443.17127659200003</v>
      </c>
      <c r="G275" s="205">
        <v>410.49436921900002</v>
      </c>
      <c r="H275" s="205">
        <v>405.68282848899997</v>
      </c>
      <c r="I275" s="205">
        <v>402.69029092699998</v>
      </c>
      <c r="J275" s="205">
        <v>392.29543110999998</v>
      </c>
      <c r="K275" s="205">
        <v>381.28228931199999</v>
      </c>
      <c r="L275" s="205">
        <v>367.83530722500001</v>
      </c>
      <c r="M275" s="205">
        <v>85.221779783000002</v>
      </c>
      <c r="N275" s="205">
        <v>81.846595281000006</v>
      </c>
      <c r="O275" s="205">
        <v>79.183644580999996</v>
      </c>
      <c r="P275" s="205">
        <v>53.650623041999999</v>
      </c>
      <c r="Q275" s="205">
        <v>53.212603885999997</v>
      </c>
      <c r="R275" s="205">
        <v>49.047774007999998</v>
      </c>
      <c r="S275" s="205">
        <v>47.452737347000003</v>
      </c>
      <c r="T275" s="319"/>
      <c r="U275" s="136"/>
    </row>
    <row r="276" spans="1:25" s="1" customFormat="1" ht="12.95" customHeight="1">
      <c r="A276" s="180"/>
      <c r="B276" s="1259" t="s">
        <v>788</v>
      </c>
      <c r="C276" s="205">
        <v>29.400216367999999</v>
      </c>
      <c r="D276" s="205">
        <v>54.068682391999999</v>
      </c>
      <c r="E276" s="205">
        <v>60.493947523000003</v>
      </c>
      <c r="F276" s="205">
        <v>53.136444384999997</v>
      </c>
      <c r="G276" s="205">
        <v>48.468319977</v>
      </c>
      <c r="H276" s="205">
        <v>48.632152034000001</v>
      </c>
      <c r="I276" s="205">
        <v>48.793761232999998</v>
      </c>
      <c r="J276" s="205">
        <v>53.367406997000003</v>
      </c>
      <c r="K276" s="205">
        <v>53.118540369999998</v>
      </c>
      <c r="L276" s="205">
        <v>52.797250347999999</v>
      </c>
      <c r="M276" s="205">
        <v>11.007376933</v>
      </c>
      <c r="N276" s="205">
        <v>10.963642773</v>
      </c>
      <c r="O276" s="205">
        <v>7.5075105750000004</v>
      </c>
      <c r="P276" s="205">
        <v>48.081349314000001</v>
      </c>
      <c r="Q276" s="205">
        <v>47.743608717999997</v>
      </c>
      <c r="R276" s="205">
        <v>43.680091109999999</v>
      </c>
      <c r="S276" s="205">
        <v>42.186932827</v>
      </c>
      <c r="T276" s="319"/>
      <c r="U276" s="136"/>
    </row>
    <row r="277" spans="1:25" s="1" customFormat="1" ht="12.95" customHeight="1">
      <c r="A277" s="1502" t="s">
        <v>641</v>
      </c>
      <c r="B277" s="1503"/>
      <c r="C277" s="205">
        <v>15041.707988968999</v>
      </c>
      <c r="D277" s="205">
        <v>11018.88708323</v>
      </c>
      <c r="E277" s="205">
        <v>9886.7824157220002</v>
      </c>
      <c r="F277" s="205">
        <v>10059.014952684</v>
      </c>
      <c r="G277" s="205">
        <v>9966.5038723559992</v>
      </c>
      <c r="H277" s="205">
        <v>9963.0139227870004</v>
      </c>
      <c r="I277" s="205">
        <v>10005.605044092001</v>
      </c>
      <c r="J277" s="205">
        <v>10223.807587768</v>
      </c>
      <c r="K277" s="205">
        <v>10345.575025427001</v>
      </c>
      <c r="L277" s="205">
        <v>10434.868195208999</v>
      </c>
      <c r="M277" s="205">
        <v>10620.383533913</v>
      </c>
      <c r="N277" s="205">
        <v>10199.791925382</v>
      </c>
      <c r="O277" s="205">
        <v>2078.8817479029999</v>
      </c>
      <c r="P277" s="205">
        <v>1311.907344231</v>
      </c>
      <c r="Q277" s="205">
        <v>1272.381464711</v>
      </c>
      <c r="R277" s="205">
        <v>1546.387776712</v>
      </c>
      <c r="S277" s="205">
        <v>1456.074000198</v>
      </c>
      <c r="T277" s="319"/>
      <c r="U277" s="136"/>
    </row>
    <row r="278" spans="1:25" s="1" customFormat="1" ht="12.95" customHeight="1" thickBot="1">
      <c r="A278" s="185"/>
      <c r="B278" s="591" t="s">
        <v>788</v>
      </c>
      <c r="C278" s="621">
        <v>436.19857588799999</v>
      </c>
      <c r="D278" s="621">
        <v>383.49995428</v>
      </c>
      <c r="E278" s="621">
        <v>228.76970368799999</v>
      </c>
      <c r="F278" s="621">
        <v>165.16807853200001</v>
      </c>
      <c r="G278" s="621">
        <v>166.92070734399999</v>
      </c>
      <c r="H278" s="621">
        <v>163.14277323799999</v>
      </c>
      <c r="I278" s="621">
        <v>166.70636886899999</v>
      </c>
      <c r="J278" s="621">
        <v>173.14388011899999</v>
      </c>
      <c r="K278" s="621">
        <v>175.80747251899999</v>
      </c>
      <c r="L278" s="621">
        <v>174.094154422</v>
      </c>
      <c r="M278" s="621">
        <v>188.80657179400001</v>
      </c>
      <c r="N278" s="621">
        <v>190.35609854099999</v>
      </c>
      <c r="O278" s="621">
        <v>28.741735316</v>
      </c>
      <c r="P278" s="621">
        <v>21.061744148999999</v>
      </c>
      <c r="Q278" s="621">
        <v>8.1540655120000007</v>
      </c>
      <c r="R278" s="621">
        <v>29.667013592</v>
      </c>
      <c r="S278" s="621">
        <v>26.143160279</v>
      </c>
      <c r="T278" s="622"/>
      <c r="U278" s="136"/>
    </row>
    <row r="279" spans="1:25" s="49" customFormat="1" ht="28.5" hidden="1" customHeight="1" thickBot="1">
      <c r="A279" s="1535" t="s">
        <v>239</v>
      </c>
      <c r="B279" s="1531"/>
      <c r="C279" s="618"/>
      <c r="D279" s="618"/>
      <c r="E279" s="618"/>
      <c r="F279" s="618"/>
      <c r="G279" s="618"/>
      <c r="H279" s="618"/>
      <c r="I279" s="618"/>
      <c r="J279" s="618"/>
      <c r="K279" s="618"/>
      <c r="L279" s="618"/>
      <c r="M279" s="618"/>
      <c r="N279" s="618"/>
      <c r="O279" s="618"/>
      <c r="P279" s="618"/>
      <c r="Q279" s="618"/>
      <c r="R279" s="618"/>
      <c r="S279" s="618"/>
      <c r="T279" s="618"/>
      <c r="U279" s="619"/>
      <c r="V279" s="211"/>
      <c r="W279" s="211"/>
      <c r="X279" s="211"/>
      <c r="Y279" s="211"/>
    </row>
    <row r="280" spans="1:25" s="1" customFormat="1" ht="44.1" hidden="1" customHeight="1">
      <c r="A280" s="1534" t="s">
        <v>249</v>
      </c>
      <c r="B280" s="1533"/>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70">
    <mergeCell ref="G57:P57"/>
    <mergeCell ref="Q57:S57"/>
    <mergeCell ref="G114:P114"/>
    <mergeCell ref="Q114:S114"/>
    <mergeCell ref="A116:B116"/>
    <mergeCell ref="C57:C58"/>
    <mergeCell ref="C114:C115"/>
    <mergeCell ref="A97:B97"/>
    <mergeCell ref="A112:B112"/>
    <mergeCell ref="A153:B153"/>
    <mergeCell ref="A59:B59"/>
    <mergeCell ref="A96:B96"/>
    <mergeCell ref="A108:B108"/>
    <mergeCell ref="A56:T56"/>
    <mergeCell ref="E57:E58"/>
    <mergeCell ref="E114:E115"/>
    <mergeCell ref="D57:D58"/>
    <mergeCell ref="D114:D115"/>
    <mergeCell ref="A113:T113"/>
    <mergeCell ref="A114:B115"/>
    <mergeCell ref="A111:B111"/>
    <mergeCell ref="A110:B110"/>
    <mergeCell ref="F57:F58"/>
    <mergeCell ref="F114:F115"/>
    <mergeCell ref="A57:B58"/>
    <mergeCell ref="A1:T1"/>
    <mergeCell ref="A2:B3"/>
    <mergeCell ref="A4:B4"/>
    <mergeCell ref="A41:B41"/>
    <mergeCell ref="A55:B55"/>
    <mergeCell ref="C2:C3"/>
    <mergeCell ref="A42:B42"/>
    <mergeCell ref="A53:B53"/>
    <mergeCell ref="D2:D3"/>
    <mergeCell ref="E2:E3"/>
    <mergeCell ref="F2:F3"/>
    <mergeCell ref="G2:P2"/>
    <mergeCell ref="Q2:S2"/>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A221:B221"/>
    <mergeCell ref="Q226:S226"/>
    <mergeCell ref="A279:B279"/>
    <mergeCell ref="A169:T169"/>
    <mergeCell ref="A154:B154"/>
    <mergeCell ref="A167:B167"/>
    <mergeCell ref="D170:D171"/>
    <mergeCell ref="F170:F171"/>
    <mergeCell ref="A170:B171"/>
    <mergeCell ref="A165:B165"/>
    <mergeCell ref="Q170:S170"/>
    <mergeCell ref="A168:B168"/>
    <mergeCell ref="A172:B172"/>
    <mergeCell ref="C170:C171"/>
    <mergeCell ref="F226:F227"/>
    <mergeCell ref="A210:B210"/>
    <mergeCell ref="G170:P170"/>
    <mergeCell ref="G226:P226"/>
    <mergeCell ref="E170:E171"/>
  </mergeCells>
  <printOptions horizontalCentered="1"/>
  <pageMargins left="0.31496062992125984" right="0.39370078740157483" top="0.74803149606299213" bottom="0.27559055118110237" header="0.55118110236220474" footer="0.15748031496062992"/>
  <pageSetup paperSize="9" scale="53"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55" max="18"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I67" zoomScale="102" zoomScaleNormal="70" zoomScaleSheetLayoutView="102" workbookViewId="0">
      <selection activeCell="L10" sqref="L10"/>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404" t="s">
        <v>903</v>
      </c>
      <c r="C2" s="1405"/>
      <c r="D2" s="1405"/>
      <c r="E2" s="1405"/>
      <c r="F2" s="1405"/>
      <c r="G2" s="1405"/>
      <c r="H2" s="1405"/>
      <c r="I2" s="1405"/>
      <c r="J2" s="1405"/>
      <c r="K2" s="1405"/>
      <c r="L2" s="1405"/>
      <c r="M2" s="1405"/>
      <c r="N2" s="1405"/>
      <c r="O2" s="1405"/>
      <c r="P2" s="1405"/>
      <c r="Q2" s="1405"/>
      <c r="R2" s="1405"/>
      <c r="S2" s="1405"/>
      <c r="T2" s="1405"/>
      <c r="U2" s="1405"/>
      <c r="V2" s="1405"/>
      <c r="W2" s="1405"/>
      <c r="X2" s="1405"/>
      <c r="Y2" s="1405"/>
      <c r="Z2" s="1406"/>
    </row>
    <row r="3" spans="2:26" s="40" customFormat="1" ht="17.25" customHeight="1">
      <c r="B3" s="813"/>
      <c r="C3" s="1536" t="s">
        <v>226</v>
      </c>
      <c r="D3" s="1536"/>
      <c r="E3" s="1536"/>
      <c r="F3" s="1536"/>
      <c r="G3" s="1536"/>
      <c r="H3" s="1536"/>
      <c r="I3" s="1536"/>
      <c r="J3" s="1536"/>
      <c r="K3" s="1536"/>
      <c r="L3" s="1536"/>
      <c r="M3" s="1536"/>
      <c r="N3" s="1536"/>
      <c r="O3" s="1536"/>
      <c r="P3" s="1536"/>
      <c r="Q3" s="1536"/>
      <c r="R3" s="1536"/>
      <c r="S3" s="1536"/>
      <c r="T3" s="1536"/>
      <c r="U3" s="1536" t="s">
        <v>225</v>
      </c>
      <c r="V3" s="1536"/>
      <c r="W3" s="1536"/>
      <c r="X3" s="1536"/>
      <c r="Y3" s="1536"/>
      <c r="Z3" s="1537"/>
    </row>
    <row r="4" spans="2:26" ht="103.5" customHeight="1">
      <c r="B4" s="1427" t="s">
        <v>93</v>
      </c>
      <c r="C4" s="1268" t="s">
        <v>136</v>
      </c>
      <c r="D4" s="1268" t="s">
        <v>76</v>
      </c>
      <c r="E4" s="1268" t="s">
        <v>77</v>
      </c>
      <c r="F4" s="1268" t="s">
        <v>137</v>
      </c>
      <c r="G4" s="1268" t="s">
        <v>113</v>
      </c>
      <c r="H4" s="1268" t="s">
        <v>114</v>
      </c>
      <c r="I4" s="1268" t="s">
        <v>78</v>
      </c>
      <c r="J4" s="1268" t="s">
        <v>138</v>
      </c>
      <c r="K4" s="1268" t="s">
        <v>139</v>
      </c>
      <c r="L4" s="1268" t="s">
        <v>140</v>
      </c>
      <c r="M4" s="1268" t="s">
        <v>131</v>
      </c>
      <c r="N4" s="1268" t="s">
        <v>141</v>
      </c>
      <c r="O4" s="1268" t="s">
        <v>79</v>
      </c>
      <c r="P4" s="1268" t="s">
        <v>142</v>
      </c>
      <c r="Q4" s="1268" t="s">
        <v>143</v>
      </c>
      <c r="R4" s="1268" t="s">
        <v>80</v>
      </c>
      <c r="S4" s="1268" t="s">
        <v>132</v>
      </c>
      <c r="T4" s="1268" t="s">
        <v>144</v>
      </c>
      <c r="U4" s="1268" t="s">
        <v>145</v>
      </c>
      <c r="V4" s="1268" t="s">
        <v>146</v>
      </c>
      <c r="W4" s="1268" t="s">
        <v>147</v>
      </c>
      <c r="X4" s="1268" t="s">
        <v>148</v>
      </c>
      <c r="Y4" s="1268" t="s">
        <v>149</v>
      </c>
      <c r="Z4" s="789" t="s">
        <v>150</v>
      </c>
    </row>
    <row r="5" spans="2:26" ht="12" customHeight="1">
      <c r="B5" s="1427"/>
      <c r="C5" s="1091" t="s">
        <v>151</v>
      </c>
      <c r="D5" s="1091" t="s">
        <v>152</v>
      </c>
      <c r="E5" s="1091" t="s">
        <v>153</v>
      </c>
      <c r="F5" s="1091" t="s">
        <v>154</v>
      </c>
      <c r="G5" s="1091" t="s">
        <v>155</v>
      </c>
      <c r="H5" s="1091" t="s">
        <v>156</v>
      </c>
      <c r="I5" s="1091" t="s">
        <v>157</v>
      </c>
      <c r="J5" s="1091" t="s">
        <v>158</v>
      </c>
      <c r="K5" s="1091" t="s">
        <v>159</v>
      </c>
      <c r="L5" s="1091" t="s">
        <v>160</v>
      </c>
      <c r="M5" s="1091" t="s">
        <v>126</v>
      </c>
      <c r="N5" s="1091" t="s">
        <v>161</v>
      </c>
      <c r="O5" s="1091" t="s">
        <v>162</v>
      </c>
      <c r="P5" s="1091" t="s">
        <v>163</v>
      </c>
      <c r="Q5" s="1091" t="s">
        <v>164</v>
      </c>
      <c r="R5" s="1091" t="s">
        <v>165</v>
      </c>
      <c r="S5" s="1091" t="s">
        <v>166</v>
      </c>
      <c r="T5" s="1091" t="s">
        <v>167</v>
      </c>
      <c r="U5" s="1091" t="s">
        <v>651</v>
      </c>
      <c r="V5" s="1091" t="s">
        <v>652</v>
      </c>
      <c r="W5" s="1091" t="s">
        <v>653</v>
      </c>
      <c r="X5" s="1091" t="s">
        <v>654</v>
      </c>
      <c r="Y5" s="1091" t="s">
        <v>655</v>
      </c>
      <c r="Z5" s="790" t="s">
        <v>656</v>
      </c>
    </row>
    <row r="6" spans="2:26" ht="12" customHeight="1">
      <c r="B6" s="138" t="s">
        <v>37</v>
      </c>
      <c r="C6" s="204">
        <v>14293.351029085001</v>
      </c>
      <c r="D6" s="204">
        <v>1347.510752208</v>
      </c>
      <c r="E6" s="204">
        <v>2285.6306908739998</v>
      </c>
      <c r="F6" s="204">
        <v>69423.615035479001</v>
      </c>
      <c r="G6" s="204">
        <v>3308.6160379849998</v>
      </c>
      <c r="H6" s="204">
        <v>22731.339906978999</v>
      </c>
      <c r="I6" s="204">
        <v>111736.20161017501</v>
      </c>
      <c r="J6" s="204">
        <v>11130.580257510001</v>
      </c>
      <c r="K6" s="204">
        <v>21224.588085631</v>
      </c>
      <c r="L6" s="204">
        <v>6341.658248873</v>
      </c>
      <c r="M6" s="204">
        <v>14900.761374236999</v>
      </c>
      <c r="N6" s="204">
        <v>467.09118713800001</v>
      </c>
      <c r="O6" s="204">
        <v>2974.4156808130001</v>
      </c>
      <c r="P6" s="204">
        <v>5029.6121373989999</v>
      </c>
      <c r="Q6" s="204">
        <v>12818.306603655999</v>
      </c>
      <c r="R6" s="204">
        <v>363.49768427399999</v>
      </c>
      <c r="S6" s="204">
        <v>6.6163490000000005E-2</v>
      </c>
      <c r="T6" s="204">
        <v>0</v>
      </c>
      <c r="U6" s="204">
        <v>153470.41870307</v>
      </c>
      <c r="V6" s="204">
        <v>3037.6116688010002</v>
      </c>
      <c r="W6" s="204">
        <v>8553.7739752380003</v>
      </c>
      <c r="X6" s="204">
        <v>3563.255900483</v>
      </c>
      <c r="Y6" s="204">
        <v>107627.606071038</v>
      </c>
      <c r="Z6" s="627">
        <v>21392.267549392</v>
      </c>
    </row>
    <row r="7" spans="2:26" ht="12" customHeight="1">
      <c r="B7" s="137" t="s">
        <v>789</v>
      </c>
      <c r="C7" s="204">
        <v>862.03591626800005</v>
      </c>
      <c r="D7" s="204">
        <v>57.655729676999997</v>
      </c>
      <c r="E7" s="204">
        <v>28.428897036999999</v>
      </c>
      <c r="F7" s="204">
        <v>2296.317990389</v>
      </c>
      <c r="G7" s="204">
        <v>9.1936481679999993</v>
      </c>
      <c r="H7" s="204">
        <v>2001.112712529</v>
      </c>
      <c r="I7" s="204">
        <v>5107.3601824939997</v>
      </c>
      <c r="J7" s="204">
        <v>290.80634604699998</v>
      </c>
      <c r="K7" s="204">
        <v>96.915808197000004</v>
      </c>
      <c r="L7" s="204">
        <v>55.308820621000002</v>
      </c>
      <c r="M7" s="204">
        <v>414.49963230700001</v>
      </c>
      <c r="N7" s="204">
        <v>1.8466759999999999E-2</v>
      </c>
      <c r="O7" s="204">
        <v>13.826520275</v>
      </c>
      <c r="P7" s="204">
        <v>43.365894924999999</v>
      </c>
      <c r="Q7" s="204">
        <v>423.89922586599999</v>
      </c>
      <c r="R7" s="204">
        <v>18.432851855999999</v>
      </c>
      <c r="S7" s="204">
        <v>1.8406995999999998E-2</v>
      </c>
      <c r="T7" s="204">
        <v>0</v>
      </c>
      <c r="U7" s="204">
        <v>3468.4772610629998</v>
      </c>
      <c r="V7" s="204">
        <v>93.327021310999996</v>
      </c>
      <c r="W7" s="204">
        <v>411.68777020599998</v>
      </c>
      <c r="X7" s="204">
        <v>88.286025054999996</v>
      </c>
      <c r="Y7" s="204">
        <v>1472.9280081960001</v>
      </c>
      <c r="Z7" s="627">
        <v>137.576232476</v>
      </c>
    </row>
    <row r="8" spans="2:26" ht="12" customHeight="1">
      <c r="B8" s="138" t="s">
        <v>38</v>
      </c>
      <c r="C8" s="204">
        <v>737.973168343</v>
      </c>
      <c r="D8" s="204">
        <v>180.51136837199999</v>
      </c>
      <c r="E8" s="204">
        <v>628.45141192200003</v>
      </c>
      <c r="F8" s="204">
        <v>24359.171239609001</v>
      </c>
      <c r="G8" s="204">
        <v>420.24882806699998</v>
      </c>
      <c r="H8" s="204">
        <v>10968.603290556999</v>
      </c>
      <c r="I8" s="204">
        <v>25431.729745256001</v>
      </c>
      <c r="J8" s="204">
        <v>2229.8801938510001</v>
      </c>
      <c r="K8" s="204">
        <v>9222.205644271</v>
      </c>
      <c r="L8" s="204">
        <v>2900.2187149880001</v>
      </c>
      <c r="M8" s="204">
        <v>15103.369167209999</v>
      </c>
      <c r="N8" s="204">
        <v>2.003304236</v>
      </c>
      <c r="O8" s="204">
        <v>506.72881686800002</v>
      </c>
      <c r="P8" s="204">
        <v>2042.6812311670001</v>
      </c>
      <c r="Q8" s="204">
        <v>6062.2163489719997</v>
      </c>
      <c r="R8" s="204">
        <v>111.69414448800001</v>
      </c>
      <c r="S8" s="204">
        <v>0.640485529</v>
      </c>
      <c r="T8" s="204">
        <v>0</v>
      </c>
      <c r="U8" s="204">
        <v>54749.458380493001</v>
      </c>
      <c r="V8" s="204">
        <v>1931.3464538589999</v>
      </c>
      <c r="W8" s="204">
        <v>6446.867001519</v>
      </c>
      <c r="X8" s="204">
        <v>941.87835848400005</v>
      </c>
      <c r="Y8" s="204">
        <v>29770.478469705999</v>
      </c>
      <c r="Z8" s="627">
        <v>7064.6243138469999</v>
      </c>
    </row>
    <row r="9" spans="2:26" ht="12" customHeight="1">
      <c r="B9" s="137" t="s">
        <v>789</v>
      </c>
      <c r="C9" s="204">
        <v>24.116535855999999</v>
      </c>
      <c r="D9" s="204">
        <v>6.1954041279999998</v>
      </c>
      <c r="E9" s="204">
        <v>32.159473984999998</v>
      </c>
      <c r="F9" s="204">
        <v>278.503829037</v>
      </c>
      <c r="G9" s="204">
        <v>1.5527842430000001</v>
      </c>
      <c r="H9" s="204">
        <v>408.63964392499997</v>
      </c>
      <c r="I9" s="204">
        <v>905.91570325700002</v>
      </c>
      <c r="J9" s="204">
        <v>41.104453612999997</v>
      </c>
      <c r="K9" s="204">
        <v>58.788537931999997</v>
      </c>
      <c r="L9" s="204">
        <v>16.636872592</v>
      </c>
      <c r="M9" s="204">
        <v>78.385030704000002</v>
      </c>
      <c r="N9" s="204">
        <v>0</v>
      </c>
      <c r="O9" s="204">
        <v>2.0976048299999999</v>
      </c>
      <c r="P9" s="204">
        <v>8.7737418290000004</v>
      </c>
      <c r="Q9" s="204">
        <v>104.008315322</v>
      </c>
      <c r="R9" s="204">
        <v>2.813649635</v>
      </c>
      <c r="S9" s="204">
        <v>0</v>
      </c>
      <c r="T9" s="204">
        <v>0</v>
      </c>
      <c r="U9" s="204">
        <v>948.62558357299997</v>
      </c>
      <c r="V9" s="204">
        <v>65.116928512000001</v>
      </c>
      <c r="W9" s="204">
        <v>252.92325400499999</v>
      </c>
      <c r="X9" s="204">
        <v>6.6237970019999999</v>
      </c>
      <c r="Y9" s="204">
        <v>395.226467039</v>
      </c>
      <c r="Z9" s="627">
        <v>64.957324216000004</v>
      </c>
    </row>
    <row r="10" spans="2:26" ht="12" customHeight="1">
      <c r="B10" s="138" t="s">
        <v>169</v>
      </c>
      <c r="C10" s="204">
        <v>175996.67761278999</v>
      </c>
      <c r="D10" s="204">
        <v>2825.4523693649999</v>
      </c>
      <c r="E10" s="204">
        <v>230005.09321527701</v>
      </c>
      <c r="F10" s="204">
        <v>689539.92273741297</v>
      </c>
      <c r="G10" s="204">
        <v>160357.99166823199</v>
      </c>
      <c r="H10" s="204">
        <v>268137.794349426</v>
      </c>
      <c r="I10" s="204">
        <v>398494.16250414</v>
      </c>
      <c r="J10" s="204">
        <v>54431.171517534996</v>
      </c>
      <c r="K10" s="204">
        <v>296351.10692393599</v>
      </c>
      <c r="L10" s="204">
        <v>386854.04713410902</v>
      </c>
      <c r="M10" s="204">
        <v>274229.69993983197</v>
      </c>
      <c r="N10" s="204">
        <v>18199.492449267</v>
      </c>
      <c r="O10" s="204">
        <v>4973.0747425030004</v>
      </c>
      <c r="P10" s="204">
        <v>14364.735093935</v>
      </c>
      <c r="Q10" s="204">
        <v>65124.208443684001</v>
      </c>
      <c r="R10" s="204">
        <v>447.38093059699997</v>
      </c>
      <c r="S10" s="204">
        <v>4.8998745589999997</v>
      </c>
      <c r="T10" s="204">
        <v>0</v>
      </c>
      <c r="U10" s="204">
        <v>164607.16038833099</v>
      </c>
      <c r="V10" s="204">
        <v>19036.558961852999</v>
      </c>
      <c r="W10" s="204">
        <v>15695.576474093001</v>
      </c>
      <c r="X10" s="204">
        <v>115287.653002928</v>
      </c>
      <c r="Y10" s="204">
        <v>162331.779751038</v>
      </c>
      <c r="Z10" s="627">
        <v>115308.29717727999</v>
      </c>
    </row>
    <row r="11" spans="2:26" ht="12" customHeight="1">
      <c r="B11" s="137" t="s">
        <v>789</v>
      </c>
      <c r="C11" s="204">
        <v>2575.1017465549999</v>
      </c>
      <c r="D11" s="204">
        <v>273.033317114</v>
      </c>
      <c r="E11" s="204">
        <v>3252.7515025009998</v>
      </c>
      <c r="F11" s="204">
        <v>19564.818209329998</v>
      </c>
      <c r="G11" s="204">
        <v>222.964757572</v>
      </c>
      <c r="H11" s="204">
        <v>6084.6369029509997</v>
      </c>
      <c r="I11" s="204">
        <v>9947.3259237670009</v>
      </c>
      <c r="J11" s="204">
        <v>1894.9403750470001</v>
      </c>
      <c r="K11" s="204">
        <v>2835.4499718510001</v>
      </c>
      <c r="L11" s="204">
        <v>1307.7235169160001</v>
      </c>
      <c r="M11" s="204">
        <v>5048.242025515</v>
      </c>
      <c r="N11" s="204">
        <v>3.3557228100000001</v>
      </c>
      <c r="O11" s="204">
        <v>118.87589732399999</v>
      </c>
      <c r="P11" s="204">
        <v>104.80535324100001</v>
      </c>
      <c r="Q11" s="204">
        <v>1134.5066144120001</v>
      </c>
      <c r="R11" s="204">
        <v>21.742558138</v>
      </c>
      <c r="S11" s="204">
        <v>0</v>
      </c>
      <c r="T11" s="204">
        <v>0</v>
      </c>
      <c r="U11" s="204">
        <v>3686.0959850939998</v>
      </c>
      <c r="V11" s="204">
        <v>488.89088389699998</v>
      </c>
      <c r="W11" s="204">
        <v>809.06206860199995</v>
      </c>
      <c r="X11" s="204">
        <v>2429.5794714610001</v>
      </c>
      <c r="Y11" s="204">
        <v>3927.588040435</v>
      </c>
      <c r="Z11" s="627">
        <v>1891.5329964479999</v>
      </c>
    </row>
    <row r="12" spans="2:26" ht="12" customHeight="1">
      <c r="B12" s="138" t="s">
        <v>170</v>
      </c>
      <c r="C12" s="204">
        <v>2699.361252487</v>
      </c>
      <c r="D12" s="204">
        <v>299.22301698400003</v>
      </c>
      <c r="E12" s="204">
        <v>52.189184378</v>
      </c>
      <c r="F12" s="204">
        <v>4484.8893938339997</v>
      </c>
      <c r="G12" s="204">
        <v>19.893502722000001</v>
      </c>
      <c r="H12" s="204">
        <v>4622.9643961949996</v>
      </c>
      <c r="I12" s="204">
        <v>12540.734839104</v>
      </c>
      <c r="J12" s="204">
        <v>3299.6908600820002</v>
      </c>
      <c r="K12" s="204">
        <v>943.66999917299995</v>
      </c>
      <c r="L12" s="204">
        <v>723.42760768899996</v>
      </c>
      <c r="M12" s="204">
        <v>1265.7067422939999</v>
      </c>
      <c r="N12" s="204">
        <v>7.215948311</v>
      </c>
      <c r="O12" s="204">
        <v>899.56646239999998</v>
      </c>
      <c r="P12" s="204">
        <v>934.293509965</v>
      </c>
      <c r="Q12" s="204">
        <v>2823.3554874309998</v>
      </c>
      <c r="R12" s="204">
        <v>58.546423138999998</v>
      </c>
      <c r="S12" s="204">
        <v>0</v>
      </c>
      <c r="T12" s="204">
        <v>0</v>
      </c>
      <c r="U12" s="204">
        <v>4439.9673796180005</v>
      </c>
      <c r="V12" s="204">
        <v>116.505511291</v>
      </c>
      <c r="W12" s="204">
        <v>804.60222163200001</v>
      </c>
      <c r="X12" s="204">
        <v>168.57416663500001</v>
      </c>
      <c r="Y12" s="204">
        <v>9792.1461414370006</v>
      </c>
      <c r="Z12" s="627">
        <v>1069.971687062</v>
      </c>
    </row>
    <row r="13" spans="2:26" ht="12" customHeight="1">
      <c r="B13" s="137" t="s">
        <v>789</v>
      </c>
      <c r="C13" s="204">
        <v>53.833268779000001</v>
      </c>
      <c r="D13" s="204">
        <v>12.038113271</v>
      </c>
      <c r="E13" s="204">
        <v>5.9915224350000003</v>
      </c>
      <c r="F13" s="204">
        <v>156.27801012899999</v>
      </c>
      <c r="G13" s="204">
        <v>0.33380989900000002</v>
      </c>
      <c r="H13" s="204">
        <v>105.62704894300001</v>
      </c>
      <c r="I13" s="204">
        <v>503.672120216</v>
      </c>
      <c r="J13" s="204">
        <v>65.016238888000004</v>
      </c>
      <c r="K13" s="204">
        <v>9.9040840669999994</v>
      </c>
      <c r="L13" s="204">
        <v>100.010906107</v>
      </c>
      <c r="M13" s="204">
        <v>54.417109396000001</v>
      </c>
      <c r="N13" s="204">
        <v>0</v>
      </c>
      <c r="O13" s="204">
        <v>2.3712076350000002</v>
      </c>
      <c r="P13" s="204">
        <v>35.434901465999999</v>
      </c>
      <c r="Q13" s="204">
        <v>80.378691824000001</v>
      </c>
      <c r="R13" s="204">
        <v>1.3592310949999999</v>
      </c>
      <c r="S13" s="204">
        <v>0</v>
      </c>
      <c r="T13" s="204">
        <v>0</v>
      </c>
      <c r="U13" s="204">
        <v>122.503262871</v>
      </c>
      <c r="V13" s="204">
        <v>9.9798827299999999</v>
      </c>
      <c r="W13" s="204">
        <v>30.226616543999999</v>
      </c>
      <c r="X13" s="204">
        <v>0.92169694400000002</v>
      </c>
      <c r="Y13" s="204">
        <v>113.076387971</v>
      </c>
      <c r="Z13" s="627">
        <v>6.6445977630000002</v>
      </c>
    </row>
    <row r="14" spans="2:26" ht="12" customHeight="1">
      <c r="B14" s="139" t="s">
        <v>171</v>
      </c>
      <c r="C14" s="204">
        <v>24924.045998493999</v>
      </c>
      <c r="D14" s="204">
        <v>2764.1106750069998</v>
      </c>
      <c r="E14" s="204">
        <v>392.56742032300002</v>
      </c>
      <c r="F14" s="204">
        <v>65514.338550009998</v>
      </c>
      <c r="G14" s="204">
        <v>409.56957709300002</v>
      </c>
      <c r="H14" s="204">
        <v>16801.982878933999</v>
      </c>
      <c r="I14" s="204">
        <v>116914.521853139</v>
      </c>
      <c r="J14" s="204">
        <v>9798.9019599389994</v>
      </c>
      <c r="K14" s="204">
        <v>4837.6126682599997</v>
      </c>
      <c r="L14" s="204">
        <v>2120.3376477299998</v>
      </c>
      <c r="M14" s="204">
        <v>7465.0712685099998</v>
      </c>
      <c r="N14" s="204">
        <v>149.903826783</v>
      </c>
      <c r="O14" s="204">
        <v>1873.046378517</v>
      </c>
      <c r="P14" s="204">
        <v>3791.918757762</v>
      </c>
      <c r="Q14" s="204">
        <v>12919.554124474</v>
      </c>
      <c r="R14" s="204">
        <v>357.70038815700002</v>
      </c>
      <c r="S14" s="204">
        <v>0</v>
      </c>
      <c r="T14" s="204">
        <v>0</v>
      </c>
      <c r="U14" s="204">
        <v>27016.939308285</v>
      </c>
      <c r="V14" s="204">
        <v>351.87289627500002</v>
      </c>
      <c r="W14" s="204">
        <v>4894.93320202</v>
      </c>
      <c r="X14" s="204">
        <v>1911.2167496750001</v>
      </c>
      <c r="Y14" s="204">
        <v>34762.001213197</v>
      </c>
      <c r="Z14" s="627">
        <v>36176.781195591</v>
      </c>
    </row>
    <row r="15" spans="2:26" ht="12" customHeight="1">
      <c r="B15" s="137" t="s">
        <v>789</v>
      </c>
      <c r="C15" s="204">
        <v>517.58225798800004</v>
      </c>
      <c r="D15" s="204">
        <v>88.366065019000004</v>
      </c>
      <c r="E15" s="204">
        <v>45.145806683000004</v>
      </c>
      <c r="F15" s="204">
        <v>8319.3851115550005</v>
      </c>
      <c r="G15" s="204">
        <v>3.9983077859999998</v>
      </c>
      <c r="H15" s="204">
        <v>644.33208469600004</v>
      </c>
      <c r="I15" s="204">
        <v>4504.3697033409999</v>
      </c>
      <c r="J15" s="204">
        <v>564.94777443299995</v>
      </c>
      <c r="K15" s="204">
        <v>81.486472316999993</v>
      </c>
      <c r="L15" s="204">
        <v>128.68724137699999</v>
      </c>
      <c r="M15" s="204">
        <v>412.02364861400002</v>
      </c>
      <c r="N15" s="204">
        <v>4.3311062999999997E-2</v>
      </c>
      <c r="O15" s="204">
        <v>9.3289839539999999</v>
      </c>
      <c r="P15" s="204">
        <v>28.259745710000001</v>
      </c>
      <c r="Q15" s="204">
        <v>304.401941798</v>
      </c>
      <c r="R15" s="204">
        <v>30.735602748000002</v>
      </c>
      <c r="S15" s="204">
        <v>0</v>
      </c>
      <c r="T15" s="204">
        <v>0</v>
      </c>
      <c r="U15" s="204">
        <v>510.25892615800001</v>
      </c>
      <c r="V15" s="204">
        <v>8.2390245009999994</v>
      </c>
      <c r="W15" s="204">
        <v>176.27608501700001</v>
      </c>
      <c r="X15" s="204">
        <v>41.890643369999999</v>
      </c>
      <c r="Y15" s="204">
        <v>338.60261196900001</v>
      </c>
      <c r="Z15" s="627">
        <v>187.54984296699999</v>
      </c>
    </row>
    <row r="16" spans="2:26" ht="12" customHeight="1">
      <c r="B16" s="138" t="s">
        <v>172</v>
      </c>
      <c r="C16" s="204">
        <v>39339.026399681003</v>
      </c>
      <c r="D16" s="204">
        <v>2921.2845532350002</v>
      </c>
      <c r="E16" s="204">
        <v>1527.5085147459999</v>
      </c>
      <c r="F16" s="204">
        <v>112093.11211009001</v>
      </c>
      <c r="G16" s="204">
        <v>5032.1569504319996</v>
      </c>
      <c r="H16" s="204">
        <v>23054.119004102002</v>
      </c>
      <c r="I16" s="204">
        <v>147090.847280444</v>
      </c>
      <c r="J16" s="204">
        <v>10581.336880471999</v>
      </c>
      <c r="K16" s="204">
        <v>12343.356482743</v>
      </c>
      <c r="L16" s="204">
        <v>2044.3320330080001</v>
      </c>
      <c r="M16" s="204">
        <v>10556.624343891001</v>
      </c>
      <c r="N16" s="204">
        <v>62.088531717000002</v>
      </c>
      <c r="O16" s="204">
        <v>2066.1494441589998</v>
      </c>
      <c r="P16" s="204">
        <v>3041.0525527</v>
      </c>
      <c r="Q16" s="204">
        <v>13666.18343085</v>
      </c>
      <c r="R16" s="204">
        <v>699.63477358099999</v>
      </c>
      <c r="S16" s="204">
        <v>0.66254733099999996</v>
      </c>
      <c r="T16" s="204">
        <v>0</v>
      </c>
      <c r="U16" s="204">
        <v>64286.853736003999</v>
      </c>
      <c r="V16" s="204">
        <v>2558.923010901</v>
      </c>
      <c r="W16" s="204">
        <v>7557.908644524</v>
      </c>
      <c r="X16" s="204">
        <v>4115.5533816810002</v>
      </c>
      <c r="Y16" s="204">
        <v>86724.653810618998</v>
      </c>
      <c r="Z16" s="627">
        <v>3541.6779953750001</v>
      </c>
    </row>
    <row r="17" spans="2:26" ht="12" customHeight="1">
      <c r="B17" s="137" t="s">
        <v>789</v>
      </c>
      <c r="C17" s="204">
        <v>1002.931482051</v>
      </c>
      <c r="D17" s="204">
        <v>264.35209949099999</v>
      </c>
      <c r="E17" s="204">
        <v>84.786395752000004</v>
      </c>
      <c r="F17" s="204">
        <v>2590.1368495900001</v>
      </c>
      <c r="G17" s="204">
        <v>23.505448377</v>
      </c>
      <c r="H17" s="204">
        <v>1783.013691982</v>
      </c>
      <c r="I17" s="204">
        <v>6124.2069068279998</v>
      </c>
      <c r="J17" s="204">
        <v>630.57938496500003</v>
      </c>
      <c r="K17" s="204">
        <v>381.63557004500001</v>
      </c>
      <c r="L17" s="204">
        <v>42.827702688999999</v>
      </c>
      <c r="M17" s="204">
        <v>244.829058414</v>
      </c>
      <c r="N17" s="204">
        <v>0</v>
      </c>
      <c r="O17" s="204">
        <v>23.801214801</v>
      </c>
      <c r="P17" s="204">
        <v>27.093860121999999</v>
      </c>
      <c r="Q17" s="204">
        <v>337.45460037100003</v>
      </c>
      <c r="R17" s="204">
        <v>21.146258624000001</v>
      </c>
      <c r="S17" s="204">
        <v>0</v>
      </c>
      <c r="T17" s="204">
        <v>0</v>
      </c>
      <c r="U17" s="204">
        <v>1755.388585187</v>
      </c>
      <c r="V17" s="204">
        <v>53.326962662</v>
      </c>
      <c r="W17" s="204">
        <v>375.13310457199998</v>
      </c>
      <c r="X17" s="204">
        <v>63.133078701000002</v>
      </c>
      <c r="Y17" s="204">
        <v>1078.8923076619999</v>
      </c>
      <c r="Z17" s="627">
        <v>37.838811282000002</v>
      </c>
    </row>
    <row r="18" spans="2:26" ht="12" customHeight="1">
      <c r="B18" s="138" t="s">
        <v>43</v>
      </c>
      <c r="C18" s="204">
        <v>6058.846784333</v>
      </c>
      <c r="D18" s="204">
        <v>103.268789462</v>
      </c>
      <c r="E18" s="204">
        <v>384.57006915699998</v>
      </c>
      <c r="F18" s="204">
        <v>535.96846159200004</v>
      </c>
      <c r="G18" s="204">
        <v>16.103093205</v>
      </c>
      <c r="H18" s="204">
        <v>126.016108741</v>
      </c>
      <c r="I18" s="204">
        <v>5032.3476278759999</v>
      </c>
      <c r="J18" s="204">
        <v>505.80404372300001</v>
      </c>
      <c r="K18" s="204">
        <v>199.867967029</v>
      </c>
      <c r="L18" s="204">
        <v>7.9839802139999998</v>
      </c>
      <c r="M18" s="204">
        <v>287.21979957399998</v>
      </c>
      <c r="N18" s="204">
        <v>2.8725925999999999E-2</v>
      </c>
      <c r="O18" s="204">
        <v>31.244216586</v>
      </c>
      <c r="P18" s="204">
        <v>119.087564366</v>
      </c>
      <c r="Q18" s="204">
        <v>595.80114195600004</v>
      </c>
      <c r="R18" s="204">
        <v>28.005535674000001</v>
      </c>
      <c r="S18" s="204">
        <v>0</v>
      </c>
      <c r="T18" s="204">
        <v>0</v>
      </c>
      <c r="U18" s="204">
        <v>2698.5589428960002</v>
      </c>
      <c r="V18" s="204">
        <v>8.9337377599999996</v>
      </c>
      <c r="W18" s="204">
        <v>256.11700318300001</v>
      </c>
      <c r="X18" s="204">
        <v>34.230491546000003</v>
      </c>
      <c r="Y18" s="204">
        <v>6283.5422451920003</v>
      </c>
      <c r="Z18" s="627">
        <v>4857.5451456259998</v>
      </c>
    </row>
    <row r="19" spans="2:26" ht="12" customHeight="1">
      <c r="B19" s="137" t="s">
        <v>789</v>
      </c>
      <c r="C19" s="204">
        <v>88.058793154</v>
      </c>
      <c r="D19" s="204">
        <v>5.1437309090000003</v>
      </c>
      <c r="E19" s="204">
        <v>0.83624410100000002</v>
      </c>
      <c r="F19" s="204">
        <v>15.399950402</v>
      </c>
      <c r="G19" s="204">
        <v>3.3894771999999997E-2</v>
      </c>
      <c r="H19" s="204">
        <v>33.922294153000003</v>
      </c>
      <c r="I19" s="204">
        <v>197.56494942</v>
      </c>
      <c r="J19" s="204">
        <v>7.4148059120000003</v>
      </c>
      <c r="K19" s="204">
        <v>3.7514091110000001</v>
      </c>
      <c r="L19" s="204">
        <v>0.237536942</v>
      </c>
      <c r="M19" s="204">
        <v>6.7042883599999996</v>
      </c>
      <c r="N19" s="204">
        <v>0</v>
      </c>
      <c r="O19" s="204">
        <v>0.146974773</v>
      </c>
      <c r="P19" s="204">
        <v>2.3617836890000001</v>
      </c>
      <c r="Q19" s="204">
        <v>23.192286151000001</v>
      </c>
      <c r="R19" s="204">
        <v>0.75989149899999997</v>
      </c>
      <c r="S19" s="204">
        <v>0</v>
      </c>
      <c r="T19" s="204">
        <v>0</v>
      </c>
      <c r="U19" s="204">
        <v>79.561847881999995</v>
      </c>
      <c r="V19" s="204">
        <v>0</v>
      </c>
      <c r="W19" s="204">
        <v>4.827996261</v>
      </c>
      <c r="X19" s="204">
        <v>0.69620131399999996</v>
      </c>
      <c r="Y19" s="204">
        <v>39.430443789000002</v>
      </c>
      <c r="Z19" s="627">
        <v>34.517618411999997</v>
      </c>
    </row>
    <row r="20" spans="2:26" ht="12" customHeight="1">
      <c r="B20" s="138" t="s">
        <v>44</v>
      </c>
      <c r="C20" s="204">
        <v>13619.970408632</v>
      </c>
      <c r="D20" s="204">
        <v>133.25074721999999</v>
      </c>
      <c r="E20" s="204">
        <v>148.54920048599999</v>
      </c>
      <c r="F20" s="204">
        <v>2306.0923771490002</v>
      </c>
      <c r="G20" s="204">
        <v>13.203407127</v>
      </c>
      <c r="H20" s="204">
        <v>936.05155732399999</v>
      </c>
      <c r="I20" s="204">
        <v>8681.0645032199991</v>
      </c>
      <c r="J20" s="204">
        <v>1227.84558277</v>
      </c>
      <c r="K20" s="204">
        <v>479.278288739</v>
      </c>
      <c r="L20" s="204">
        <v>42.927714256999998</v>
      </c>
      <c r="M20" s="204">
        <v>604.16461878999996</v>
      </c>
      <c r="N20" s="204">
        <v>2.0193015000000002E-2</v>
      </c>
      <c r="O20" s="204">
        <v>87.020874641000006</v>
      </c>
      <c r="P20" s="204">
        <v>148.10057273999999</v>
      </c>
      <c r="Q20" s="204">
        <v>1046.212110146</v>
      </c>
      <c r="R20" s="204">
        <v>36.78438113</v>
      </c>
      <c r="S20" s="204">
        <v>0</v>
      </c>
      <c r="T20" s="204">
        <v>0</v>
      </c>
      <c r="U20" s="204">
        <v>6284.0095536589997</v>
      </c>
      <c r="V20" s="204">
        <v>85.856481990999995</v>
      </c>
      <c r="W20" s="204">
        <v>400.29861696900002</v>
      </c>
      <c r="X20" s="204">
        <v>94.860169518000006</v>
      </c>
      <c r="Y20" s="204">
        <v>14932.828984993999</v>
      </c>
      <c r="Z20" s="627">
        <v>102.86581041300001</v>
      </c>
    </row>
    <row r="21" spans="2:26" ht="12" customHeight="1">
      <c r="B21" s="137" t="s">
        <v>789</v>
      </c>
      <c r="C21" s="204">
        <v>139.472024514</v>
      </c>
      <c r="D21" s="204">
        <v>3.2322606399999998</v>
      </c>
      <c r="E21" s="204">
        <v>6.4826504380000003</v>
      </c>
      <c r="F21" s="204">
        <v>27.549919027000001</v>
      </c>
      <c r="G21" s="204">
        <v>0.23505812400000001</v>
      </c>
      <c r="H21" s="204">
        <v>58.100709111</v>
      </c>
      <c r="I21" s="204">
        <v>314.53885712700003</v>
      </c>
      <c r="J21" s="204">
        <v>41.680694101</v>
      </c>
      <c r="K21" s="204">
        <v>6.9915233920000004</v>
      </c>
      <c r="L21" s="204">
        <v>8.6840330750000003</v>
      </c>
      <c r="M21" s="204">
        <v>11.691074817000001</v>
      </c>
      <c r="N21" s="204">
        <v>0</v>
      </c>
      <c r="O21" s="204">
        <v>3.9518009999999999E-2</v>
      </c>
      <c r="P21" s="204">
        <v>7.0509241329999996</v>
      </c>
      <c r="Q21" s="204">
        <v>15.963200421</v>
      </c>
      <c r="R21" s="204">
        <v>0.268880075</v>
      </c>
      <c r="S21" s="204">
        <v>0</v>
      </c>
      <c r="T21" s="204">
        <v>0</v>
      </c>
      <c r="U21" s="204">
        <v>158.17987953299999</v>
      </c>
      <c r="V21" s="204">
        <v>0</v>
      </c>
      <c r="W21" s="204">
        <v>6.3531501779999999</v>
      </c>
      <c r="X21" s="204">
        <v>0.87543818900000003</v>
      </c>
      <c r="Y21" s="204">
        <v>182.09046028399999</v>
      </c>
      <c r="Z21" s="627">
        <v>0.89954782300000002</v>
      </c>
    </row>
    <row r="22" spans="2:26" ht="12" customHeight="1">
      <c r="B22" s="138" t="s">
        <v>45</v>
      </c>
      <c r="C22" s="204">
        <v>2332.269073595</v>
      </c>
      <c r="D22" s="204">
        <v>322.02905723200001</v>
      </c>
      <c r="E22" s="204">
        <v>56.217550150000001</v>
      </c>
      <c r="F22" s="204">
        <v>1308.4731785399999</v>
      </c>
      <c r="G22" s="204">
        <v>113.81406483799999</v>
      </c>
      <c r="H22" s="204">
        <v>535.20849065000004</v>
      </c>
      <c r="I22" s="204">
        <v>5523.770408765</v>
      </c>
      <c r="J22" s="204">
        <v>467.57435256500003</v>
      </c>
      <c r="K22" s="204">
        <v>266.97121475</v>
      </c>
      <c r="L22" s="204">
        <v>19.214051347000002</v>
      </c>
      <c r="M22" s="204">
        <v>244.61951466100001</v>
      </c>
      <c r="N22" s="204">
        <v>0</v>
      </c>
      <c r="O22" s="204">
        <v>76.715035219000001</v>
      </c>
      <c r="P22" s="204">
        <v>306.30355148699999</v>
      </c>
      <c r="Q22" s="204">
        <v>772.43089897300001</v>
      </c>
      <c r="R22" s="204">
        <v>42.588638951</v>
      </c>
      <c r="S22" s="204">
        <v>0</v>
      </c>
      <c r="T22" s="204">
        <v>0</v>
      </c>
      <c r="U22" s="204">
        <v>2868.37454733</v>
      </c>
      <c r="V22" s="204">
        <v>75.170347509999999</v>
      </c>
      <c r="W22" s="204">
        <v>37.123512128000002</v>
      </c>
      <c r="X22" s="204">
        <v>820.71290360099999</v>
      </c>
      <c r="Y22" s="204">
        <v>22860.758619287</v>
      </c>
      <c r="Z22" s="627">
        <v>8.8923817770000007</v>
      </c>
    </row>
    <row r="23" spans="2:26" ht="12" customHeight="1">
      <c r="B23" s="137" t="s">
        <v>789</v>
      </c>
      <c r="C23" s="204">
        <v>60.155328152000003</v>
      </c>
      <c r="D23" s="204">
        <v>10.329597705999999</v>
      </c>
      <c r="E23" s="204">
        <v>1.0013352740000001</v>
      </c>
      <c r="F23" s="204">
        <v>24.044149586</v>
      </c>
      <c r="G23" s="204">
        <v>0.35770938899999999</v>
      </c>
      <c r="H23" s="204">
        <v>99.216445555000007</v>
      </c>
      <c r="I23" s="204">
        <v>216.12609896800001</v>
      </c>
      <c r="J23" s="204">
        <v>10.667085091000001</v>
      </c>
      <c r="K23" s="204">
        <v>9.4257093560000005</v>
      </c>
      <c r="L23" s="204">
        <v>0</v>
      </c>
      <c r="M23" s="204">
        <v>20.442357561000001</v>
      </c>
      <c r="N23" s="204">
        <v>0</v>
      </c>
      <c r="O23" s="204">
        <v>0.36600922000000002</v>
      </c>
      <c r="P23" s="204">
        <v>1.2597445220000001</v>
      </c>
      <c r="Q23" s="204">
        <v>18.030409460000001</v>
      </c>
      <c r="R23" s="204">
        <v>1.6703900730000001</v>
      </c>
      <c r="S23" s="204">
        <v>0</v>
      </c>
      <c r="T23" s="204">
        <v>0</v>
      </c>
      <c r="U23" s="204">
        <v>31.808007365000002</v>
      </c>
      <c r="V23" s="204">
        <v>0.56220272299999996</v>
      </c>
      <c r="W23" s="204">
        <v>1.1202357839999999</v>
      </c>
      <c r="X23" s="204">
        <v>11.524744507999999</v>
      </c>
      <c r="Y23" s="204">
        <v>138.23949673800001</v>
      </c>
      <c r="Z23" s="627">
        <v>2.4910791000000002E-2</v>
      </c>
    </row>
    <row r="24" spans="2:26" ht="12" customHeight="1">
      <c r="B24" s="138" t="s">
        <v>173</v>
      </c>
      <c r="C24" s="204">
        <v>51930.265799672001</v>
      </c>
      <c r="D24" s="204">
        <v>633.61335943699999</v>
      </c>
      <c r="E24" s="204">
        <v>479.73188388300002</v>
      </c>
      <c r="F24" s="204">
        <v>55950.675541367003</v>
      </c>
      <c r="G24" s="204">
        <v>219.138565449</v>
      </c>
      <c r="H24" s="204">
        <v>7394.0978066119997</v>
      </c>
      <c r="I24" s="204">
        <v>46684.958582687999</v>
      </c>
      <c r="J24" s="204">
        <v>2817.176155007</v>
      </c>
      <c r="K24" s="204">
        <v>4621.8635777039999</v>
      </c>
      <c r="L24" s="204">
        <v>1059.586884675</v>
      </c>
      <c r="M24" s="204">
        <v>3208.1373742840001</v>
      </c>
      <c r="N24" s="204">
        <v>8.3552590260000006</v>
      </c>
      <c r="O24" s="204">
        <v>516.69570794499998</v>
      </c>
      <c r="P24" s="204">
        <v>2179.3578391289998</v>
      </c>
      <c r="Q24" s="204">
        <v>4281.7211050349997</v>
      </c>
      <c r="R24" s="204">
        <v>214.976758007</v>
      </c>
      <c r="S24" s="204">
        <v>3.7581511569999999</v>
      </c>
      <c r="T24" s="204">
        <v>0</v>
      </c>
      <c r="U24" s="204">
        <v>21150.316473897001</v>
      </c>
      <c r="V24" s="204">
        <v>599.19710667100003</v>
      </c>
      <c r="W24" s="204">
        <v>3500.0492611899999</v>
      </c>
      <c r="X24" s="204">
        <v>2893.0721649379998</v>
      </c>
      <c r="Y24" s="204">
        <v>42357.874655330997</v>
      </c>
      <c r="Z24" s="627">
        <v>1871.5944753440001</v>
      </c>
    </row>
    <row r="25" spans="2:26" ht="12" customHeight="1">
      <c r="B25" s="137" t="s">
        <v>789</v>
      </c>
      <c r="C25" s="204">
        <v>540.97241856799997</v>
      </c>
      <c r="D25" s="204">
        <v>27.263575880000001</v>
      </c>
      <c r="E25" s="204">
        <v>17.979494624000001</v>
      </c>
      <c r="F25" s="204">
        <v>869.069335862</v>
      </c>
      <c r="G25" s="204">
        <v>1.225584518</v>
      </c>
      <c r="H25" s="204">
        <v>436.54186560800002</v>
      </c>
      <c r="I25" s="204">
        <v>1523.760107655</v>
      </c>
      <c r="J25" s="204">
        <v>71.489720749</v>
      </c>
      <c r="K25" s="204">
        <v>40.602488489999999</v>
      </c>
      <c r="L25" s="204">
        <v>55.128369126999999</v>
      </c>
      <c r="M25" s="204">
        <v>83.603248199000006</v>
      </c>
      <c r="N25" s="204">
        <v>0</v>
      </c>
      <c r="O25" s="204">
        <v>3.2550308129999999</v>
      </c>
      <c r="P25" s="204">
        <v>11.039317832</v>
      </c>
      <c r="Q25" s="204">
        <v>100.308245081</v>
      </c>
      <c r="R25" s="204">
        <v>5.1253430829999997</v>
      </c>
      <c r="S25" s="204">
        <v>0</v>
      </c>
      <c r="T25" s="204">
        <v>0</v>
      </c>
      <c r="U25" s="204">
        <v>622.54317987800005</v>
      </c>
      <c r="V25" s="204">
        <v>7.9676756820000003</v>
      </c>
      <c r="W25" s="204">
        <v>83.062667081000001</v>
      </c>
      <c r="X25" s="204">
        <v>55.779495928999999</v>
      </c>
      <c r="Y25" s="204">
        <v>543.49244303600005</v>
      </c>
      <c r="Z25" s="627">
        <v>43.594025932999998</v>
      </c>
    </row>
    <row r="26" spans="2:26" ht="12" customHeight="1">
      <c r="B26" s="139" t="s">
        <v>174</v>
      </c>
      <c r="C26" s="204">
        <v>11347.975131130999</v>
      </c>
      <c r="D26" s="204">
        <v>342.27552717700001</v>
      </c>
      <c r="E26" s="204">
        <v>137.48656399000001</v>
      </c>
      <c r="F26" s="204">
        <v>2562.1286810350002</v>
      </c>
      <c r="G26" s="204">
        <v>38.071170789</v>
      </c>
      <c r="H26" s="204">
        <v>728.53713023399996</v>
      </c>
      <c r="I26" s="204">
        <v>17466.145397884</v>
      </c>
      <c r="J26" s="204">
        <v>1073.76744635</v>
      </c>
      <c r="K26" s="204">
        <v>1283.012912444</v>
      </c>
      <c r="L26" s="204">
        <v>49.680149962999998</v>
      </c>
      <c r="M26" s="204">
        <v>711.49882592200004</v>
      </c>
      <c r="N26" s="204">
        <v>3.0458315E-2</v>
      </c>
      <c r="O26" s="204">
        <v>236.62701453</v>
      </c>
      <c r="P26" s="204">
        <v>224.59964999499999</v>
      </c>
      <c r="Q26" s="204">
        <v>1559.673140809</v>
      </c>
      <c r="R26" s="204">
        <v>35.675204188999999</v>
      </c>
      <c r="S26" s="204">
        <v>0</v>
      </c>
      <c r="T26" s="204">
        <v>0</v>
      </c>
      <c r="U26" s="204">
        <v>4468.4492282459996</v>
      </c>
      <c r="V26" s="204">
        <v>84.815687808000007</v>
      </c>
      <c r="W26" s="204">
        <v>810.69469708600002</v>
      </c>
      <c r="X26" s="204">
        <v>63.864076525000002</v>
      </c>
      <c r="Y26" s="204">
        <v>10124.472548227001</v>
      </c>
      <c r="Z26" s="627">
        <v>15204.655262766</v>
      </c>
    </row>
    <row r="27" spans="2:26" ht="12" customHeight="1">
      <c r="B27" s="137" t="s">
        <v>789</v>
      </c>
      <c r="C27" s="204">
        <v>267.92293298200002</v>
      </c>
      <c r="D27" s="204">
        <v>19.282653282999998</v>
      </c>
      <c r="E27" s="204">
        <v>8.8585674959999992</v>
      </c>
      <c r="F27" s="204">
        <v>68.603215089000003</v>
      </c>
      <c r="G27" s="204">
        <v>0.80874865299999998</v>
      </c>
      <c r="H27" s="204">
        <v>76.786229559000006</v>
      </c>
      <c r="I27" s="204">
        <v>704.17770317999998</v>
      </c>
      <c r="J27" s="204">
        <v>20.993072119000001</v>
      </c>
      <c r="K27" s="204">
        <v>25.488262008</v>
      </c>
      <c r="L27" s="204">
        <v>2.7732356629999999</v>
      </c>
      <c r="M27" s="204">
        <v>17.660454709</v>
      </c>
      <c r="N27" s="204">
        <v>0</v>
      </c>
      <c r="O27" s="204">
        <v>7.9194687999999999E-2</v>
      </c>
      <c r="P27" s="204">
        <v>1.7735372229999999</v>
      </c>
      <c r="Q27" s="204">
        <v>45.549119750000003</v>
      </c>
      <c r="R27" s="204">
        <v>0.97096808899999998</v>
      </c>
      <c r="S27" s="204">
        <v>0</v>
      </c>
      <c r="T27" s="204">
        <v>0</v>
      </c>
      <c r="U27" s="204">
        <v>70.505863199999993</v>
      </c>
      <c r="V27" s="204">
        <v>2.2256112219999999</v>
      </c>
      <c r="W27" s="204">
        <v>19.923326845999998</v>
      </c>
      <c r="X27" s="204">
        <v>1.1435966930000001</v>
      </c>
      <c r="Y27" s="204">
        <v>96.984867989999998</v>
      </c>
      <c r="Z27" s="627">
        <v>45.956605334999999</v>
      </c>
    </row>
    <row r="28" spans="2:26" ht="12" customHeight="1">
      <c r="B28" s="139" t="s">
        <v>48</v>
      </c>
      <c r="C28" s="204">
        <v>24496.428990988999</v>
      </c>
      <c r="D28" s="204">
        <v>158.18082977700001</v>
      </c>
      <c r="E28" s="204">
        <v>482.380381161</v>
      </c>
      <c r="F28" s="204">
        <v>7510.2311288450001</v>
      </c>
      <c r="G28" s="204">
        <v>73.686079165999999</v>
      </c>
      <c r="H28" s="204">
        <v>2242.3690469839999</v>
      </c>
      <c r="I28" s="204">
        <v>13267.880616337001</v>
      </c>
      <c r="J28" s="204">
        <v>1986.7306148509999</v>
      </c>
      <c r="K28" s="204">
        <v>2187.8897133350001</v>
      </c>
      <c r="L28" s="204">
        <v>445.12483131699997</v>
      </c>
      <c r="M28" s="204">
        <v>1938.4292105730001</v>
      </c>
      <c r="N28" s="204">
        <v>0</v>
      </c>
      <c r="O28" s="204">
        <v>133.01043520100001</v>
      </c>
      <c r="P28" s="204">
        <v>889.74131254400004</v>
      </c>
      <c r="Q28" s="204">
        <v>1987.473695704</v>
      </c>
      <c r="R28" s="204">
        <v>41.557043336</v>
      </c>
      <c r="S28" s="204">
        <v>0</v>
      </c>
      <c r="T28" s="204">
        <v>0</v>
      </c>
      <c r="U28" s="204">
        <v>11920.271902356</v>
      </c>
      <c r="V28" s="204">
        <v>151.66875685700001</v>
      </c>
      <c r="W28" s="204">
        <v>1366.2881444019999</v>
      </c>
      <c r="X28" s="204">
        <v>112.373857464</v>
      </c>
      <c r="Y28" s="204">
        <v>21566.848261340001</v>
      </c>
      <c r="Z28" s="627">
        <v>687.88198149799996</v>
      </c>
    </row>
    <row r="29" spans="2:26" ht="12" customHeight="1">
      <c r="B29" s="137" t="s">
        <v>789</v>
      </c>
      <c r="C29" s="204">
        <v>435.66072355900002</v>
      </c>
      <c r="D29" s="204">
        <v>9.6379608159999997</v>
      </c>
      <c r="E29" s="204">
        <v>2.6565280910000002</v>
      </c>
      <c r="F29" s="204">
        <v>26.130292739000001</v>
      </c>
      <c r="G29" s="204">
        <v>0.496220406</v>
      </c>
      <c r="H29" s="204">
        <v>155.26951874</v>
      </c>
      <c r="I29" s="204">
        <v>682.24368898099999</v>
      </c>
      <c r="J29" s="204">
        <v>38.001854412999997</v>
      </c>
      <c r="K29" s="204">
        <v>33.231393203000003</v>
      </c>
      <c r="L29" s="204">
        <v>42.496683877000002</v>
      </c>
      <c r="M29" s="204">
        <v>40.986860567999997</v>
      </c>
      <c r="N29" s="204">
        <v>0</v>
      </c>
      <c r="O29" s="204">
        <v>3.2965760930000001</v>
      </c>
      <c r="P29" s="204">
        <v>2.4183832000000001</v>
      </c>
      <c r="Q29" s="204">
        <v>46.763112352</v>
      </c>
      <c r="R29" s="204">
        <v>0.32111607800000003</v>
      </c>
      <c r="S29" s="204">
        <v>0</v>
      </c>
      <c r="T29" s="204">
        <v>0</v>
      </c>
      <c r="U29" s="204">
        <v>411.18434665299998</v>
      </c>
      <c r="V29" s="204">
        <v>5.0517019889999997</v>
      </c>
      <c r="W29" s="204">
        <v>46.080060242999998</v>
      </c>
      <c r="X29" s="204">
        <v>1.8110379350000001</v>
      </c>
      <c r="Y29" s="204">
        <v>250.95066561600001</v>
      </c>
      <c r="Z29" s="627">
        <v>8.9610114040000006</v>
      </c>
    </row>
    <row r="30" spans="2:26" ht="12" customHeight="1">
      <c r="B30" s="138" t="s">
        <v>175</v>
      </c>
      <c r="C30" s="204">
        <v>20593.332937528001</v>
      </c>
      <c r="D30" s="204">
        <v>315.55982566</v>
      </c>
      <c r="E30" s="204">
        <v>357.266783944</v>
      </c>
      <c r="F30" s="204">
        <v>6717.0305643270003</v>
      </c>
      <c r="G30" s="204">
        <v>240.97561964299999</v>
      </c>
      <c r="H30" s="204">
        <v>3126.8088281509999</v>
      </c>
      <c r="I30" s="204">
        <v>19046.347980184</v>
      </c>
      <c r="J30" s="204">
        <v>1775.753611417</v>
      </c>
      <c r="K30" s="204">
        <v>1780.0693715089999</v>
      </c>
      <c r="L30" s="204">
        <v>107.76095569100001</v>
      </c>
      <c r="M30" s="204">
        <v>2327.6747834530001</v>
      </c>
      <c r="N30" s="204">
        <v>33.335384898999997</v>
      </c>
      <c r="O30" s="204">
        <v>356.16210811899998</v>
      </c>
      <c r="P30" s="204">
        <v>476.54807766599998</v>
      </c>
      <c r="Q30" s="204">
        <v>1441.6080685520001</v>
      </c>
      <c r="R30" s="204">
        <v>127.473448555</v>
      </c>
      <c r="S30" s="204">
        <v>0</v>
      </c>
      <c r="T30" s="204">
        <v>0</v>
      </c>
      <c r="U30" s="204">
        <v>14859.061217101</v>
      </c>
      <c r="V30" s="204">
        <v>113.41729515999999</v>
      </c>
      <c r="W30" s="204">
        <v>1268.324570898</v>
      </c>
      <c r="X30" s="204">
        <v>606.22403168999995</v>
      </c>
      <c r="Y30" s="204">
        <v>26732.345038724001</v>
      </c>
      <c r="Z30" s="627">
        <v>1556.8814781169999</v>
      </c>
    </row>
    <row r="31" spans="2:26" ht="12" customHeight="1">
      <c r="B31" s="137" t="s">
        <v>789</v>
      </c>
      <c r="C31" s="204">
        <v>1369.514916376</v>
      </c>
      <c r="D31" s="204">
        <v>18.240742931</v>
      </c>
      <c r="E31" s="204">
        <v>18.262876139999999</v>
      </c>
      <c r="F31" s="204">
        <v>48.794143132000002</v>
      </c>
      <c r="G31" s="204">
        <v>1.3488437049999999</v>
      </c>
      <c r="H31" s="204">
        <v>311.92746283299999</v>
      </c>
      <c r="I31" s="204">
        <v>957.68442932100004</v>
      </c>
      <c r="J31" s="204">
        <v>49.650071138999998</v>
      </c>
      <c r="K31" s="204">
        <v>27.317543552</v>
      </c>
      <c r="L31" s="204">
        <v>1.2537233670000001</v>
      </c>
      <c r="M31" s="204">
        <v>60.389677304000003</v>
      </c>
      <c r="N31" s="204">
        <v>0</v>
      </c>
      <c r="O31" s="204">
        <v>0.379823311</v>
      </c>
      <c r="P31" s="204">
        <v>2.0171644820000001</v>
      </c>
      <c r="Q31" s="204">
        <v>45.328873416999997</v>
      </c>
      <c r="R31" s="204">
        <v>2.7904524359999998</v>
      </c>
      <c r="S31" s="204">
        <v>0</v>
      </c>
      <c r="T31" s="204">
        <v>0</v>
      </c>
      <c r="U31" s="204">
        <v>397.67551912200003</v>
      </c>
      <c r="V31" s="204">
        <v>3.5150007460000001</v>
      </c>
      <c r="W31" s="204">
        <v>49.178509491</v>
      </c>
      <c r="X31" s="204">
        <v>13.129454381</v>
      </c>
      <c r="Y31" s="204">
        <v>302.24647283899998</v>
      </c>
      <c r="Z31" s="627">
        <v>15.355771524</v>
      </c>
    </row>
    <row r="32" spans="2:26" ht="12" customHeight="1">
      <c r="B32" s="140" t="s">
        <v>51</v>
      </c>
      <c r="C32" s="204">
        <v>2333.991150496</v>
      </c>
      <c r="D32" s="204">
        <v>412.509974887</v>
      </c>
      <c r="E32" s="204">
        <v>106.62991561299999</v>
      </c>
      <c r="F32" s="204">
        <v>500.190794418</v>
      </c>
      <c r="G32" s="204">
        <v>20.802663639999999</v>
      </c>
      <c r="H32" s="204">
        <v>220.02076011400001</v>
      </c>
      <c r="I32" s="204">
        <v>3280.191895852</v>
      </c>
      <c r="J32" s="204">
        <v>194.067685875</v>
      </c>
      <c r="K32" s="204">
        <v>173.95027471399999</v>
      </c>
      <c r="L32" s="204">
        <v>8.9053666669999991</v>
      </c>
      <c r="M32" s="204">
        <v>126.349785907</v>
      </c>
      <c r="N32" s="204">
        <v>0</v>
      </c>
      <c r="O32" s="204">
        <v>21.467103419000001</v>
      </c>
      <c r="P32" s="204">
        <v>145.19669041899999</v>
      </c>
      <c r="Q32" s="204">
        <v>442.65931687</v>
      </c>
      <c r="R32" s="204">
        <v>4.4900523579999998</v>
      </c>
      <c r="S32" s="204">
        <v>0</v>
      </c>
      <c r="T32" s="204">
        <v>0</v>
      </c>
      <c r="U32" s="204">
        <v>2551.7786151519999</v>
      </c>
      <c r="V32" s="204">
        <v>20.048886651</v>
      </c>
      <c r="W32" s="204">
        <v>235.66018223099999</v>
      </c>
      <c r="X32" s="204">
        <v>67.40998965</v>
      </c>
      <c r="Y32" s="204">
        <v>5203.0523985720001</v>
      </c>
      <c r="Z32" s="627">
        <v>22.773872920999999</v>
      </c>
    </row>
    <row r="33" spans="2:26" ht="12" customHeight="1">
      <c r="B33" s="137" t="s">
        <v>789</v>
      </c>
      <c r="C33" s="204">
        <v>43.032118105999999</v>
      </c>
      <c r="D33" s="204">
        <v>28.038745468999998</v>
      </c>
      <c r="E33" s="204">
        <v>0</v>
      </c>
      <c r="F33" s="204">
        <v>8.2555414490000008</v>
      </c>
      <c r="G33" s="204">
        <v>9.8090637999999994E-2</v>
      </c>
      <c r="H33" s="204">
        <v>18.395959432000001</v>
      </c>
      <c r="I33" s="204">
        <v>86.346362967000005</v>
      </c>
      <c r="J33" s="204">
        <v>2.890009826</v>
      </c>
      <c r="K33" s="204">
        <v>8.1390911240000001</v>
      </c>
      <c r="L33" s="204">
        <v>0</v>
      </c>
      <c r="M33" s="204">
        <v>2.61175786</v>
      </c>
      <c r="N33" s="204">
        <v>0</v>
      </c>
      <c r="O33" s="204">
        <v>3.5770699000000003E-2</v>
      </c>
      <c r="P33" s="204">
        <v>5.6121491000000003E-2</v>
      </c>
      <c r="Q33" s="204">
        <v>10.371019355</v>
      </c>
      <c r="R33" s="204">
        <v>0</v>
      </c>
      <c r="S33" s="204">
        <v>0</v>
      </c>
      <c r="T33" s="204">
        <v>0</v>
      </c>
      <c r="U33" s="204">
        <v>35.237709938000002</v>
      </c>
      <c r="V33" s="204">
        <v>0.40370225199999998</v>
      </c>
      <c r="W33" s="204">
        <v>4.0613666390000001</v>
      </c>
      <c r="X33" s="204">
        <v>0.20630716499999999</v>
      </c>
      <c r="Y33" s="204">
        <v>40.744079093000003</v>
      </c>
      <c r="Z33" s="627">
        <v>0.39808621500000002</v>
      </c>
    </row>
    <row r="34" spans="2:26" ht="12" customHeight="1">
      <c r="B34" s="138" t="s">
        <v>49</v>
      </c>
      <c r="C34" s="204">
        <v>308.81949275400001</v>
      </c>
      <c r="D34" s="204">
        <v>387.48636884699999</v>
      </c>
      <c r="E34" s="204">
        <v>282.18230991399997</v>
      </c>
      <c r="F34" s="204">
        <v>7872.2665182029996</v>
      </c>
      <c r="G34" s="204">
        <v>406.07064797800001</v>
      </c>
      <c r="H34" s="204">
        <v>1427.8136327929999</v>
      </c>
      <c r="I34" s="204">
        <v>7487.6817136339996</v>
      </c>
      <c r="J34" s="204">
        <v>1299.442346538</v>
      </c>
      <c r="K34" s="204">
        <v>4758.1584574669996</v>
      </c>
      <c r="L34" s="204">
        <v>66.008786362999999</v>
      </c>
      <c r="M34" s="204">
        <v>2426.160667658</v>
      </c>
      <c r="N34" s="204">
        <v>1.1178954189999999</v>
      </c>
      <c r="O34" s="204">
        <v>259.64008765</v>
      </c>
      <c r="P34" s="204">
        <v>192.57880191800001</v>
      </c>
      <c r="Q34" s="204">
        <v>977.77838233299997</v>
      </c>
      <c r="R34" s="204">
        <v>18.382318490999999</v>
      </c>
      <c r="S34" s="204">
        <v>0</v>
      </c>
      <c r="T34" s="204">
        <v>0</v>
      </c>
      <c r="U34" s="204">
        <v>9097.0963344680004</v>
      </c>
      <c r="V34" s="204">
        <v>125.58796752400001</v>
      </c>
      <c r="W34" s="204">
        <v>520.64877401900003</v>
      </c>
      <c r="X34" s="204">
        <v>149.63542519699999</v>
      </c>
      <c r="Y34" s="204">
        <v>9592.7195767110006</v>
      </c>
      <c r="Z34" s="627">
        <v>1211.355373335</v>
      </c>
    </row>
    <row r="35" spans="2:26" ht="12" customHeight="1">
      <c r="B35" s="137" t="s">
        <v>789</v>
      </c>
      <c r="C35" s="204">
        <v>7.0466393299999996</v>
      </c>
      <c r="D35" s="204">
        <v>10.263504053</v>
      </c>
      <c r="E35" s="204">
        <v>0</v>
      </c>
      <c r="F35" s="204">
        <v>977.42726839700003</v>
      </c>
      <c r="G35" s="204">
        <v>0.26081893900000003</v>
      </c>
      <c r="H35" s="204">
        <v>226.277884777</v>
      </c>
      <c r="I35" s="204">
        <v>138.34766565000001</v>
      </c>
      <c r="J35" s="204">
        <v>37.878052738000001</v>
      </c>
      <c r="K35" s="204">
        <v>41.479294955</v>
      </c>
      <c r="L35" s="204">
        <v>0</v>
      </c>
      <c r="M35" s="204">
        <v>58.769195132999997</v>
      </c>
      <c r="N35" s="204">
        <v>0</v>
      </c>
      <c r="O35" s="204">
        <v>0.21747702299999999</v>
      </c>
      <c r="P35" s="204">
        <v>3.9752858120000001</v>
      </c>
      <c r="Q35" s="204">
        <v>19.257109811999999</v>
      </c>
      <c r="R35" s="204">
        <v>0.88129093999999997</v>
      </c>
      <c r="S35" s="204">
        <v>0</v>
      </c>
      <c r="T35" s="204">
        <v>0</v>
      </c>
      <c r="U35" s="204">
        <v>204.08067547499999</v>
      </c>
      <c r="V35" s="204">
        <v>2.4175263440000001</v>
      </c>
      <c r="W35" s="204">
        <v>21.087792321999999</v>
      </c>
      <c r="X35" s="204">
        <v>1.7394206379999999</v>
      </c>
      <c r="Y35" s="204">
        <v>123.132220574</v>
      </c>
      <c r="Z35" s="627">
        <v>17.441516397000001</v>
      </c>
    </row>
    <row r="36" spans="2:26" ht="12" customHeight="1">
      <c r="B36" s="138" t="s">
        <v>52</v>
      </c>
      <c r="C36" s="204">
        <v>10702.010291634</v>
      </c>
      <c r="D36" s="204">
        <v>647.16962216399997</v>
      </c>
      <c r="E36" s="204">
        <v>326.60249067900003</v>
      </c>
      <c r="F36" s="204">
        <v>4789.4368056229996</v>
      </c>
      <c r="G36" s="204">
        <v>144.80279421500001</v>
      </c>
      <c r="H36" s="204">
        <v>645.68292937800004</v>
      </c>
      <c r="I36" s="204">
        <v>17193.734646739002</v>
      </c>
      <c r="J36" s="204">
        <v>1063.8732113399999</v>
      </c>
      <c r="K36" s="204">
        <v>1910.50620802</v>
      </c>
      <c r="L36" s="204">
        <v>281.53387526799997</v>
      </c>
      <c r="M36" s="204">
        <v>1148.19120142</v>
      </c>
      <c r="N36" s="204">
        <v>37.384240990999999</v>
      </c>
      <c r="O36" s="204">
        <v>379.87839186500003</v>
      </c>
      <c r="P36" s="204">
        <v>590.63071020500001</v>
      </c>
      <c r="Q36" s="204">
        <v>1270.5201751879999</v>
      </c>
      <c r="R36" s="204">
        <v>70.591676931999999</v>
      </c>
      <c r="S36" s="204">
        <v>0</v>
      </c>
      <c r="T36" s="204">
        <v>0</v>
      </c>
      <c r="U36" s="204">
        <v>5898.967446054</v>
      </c>
      <c r="V36" s="204">
        <v>75.558739703000001</v>
      </c>
      <c r="W36" s="204">
        <v>685.48925990400005</v>
      </c>
      <c r="X36" s="204">
        <v>115.14931826500001</v>
      </c>
      <c r="Y36" s="204">
        <v>8131.2754687520001</v>
      </c>
      <c r="Z36" s="627">
        <v>5720.1271347900001</v>
      </c>
    </row>
    <row r="37" spans="2:26" ht="12" customHeight="1">
      <c r="B37" s="137" t="s">
        <v>789</v>
      </c>
      <c r="C37" s="204">
        <v>226.418291251</v>
      </c>
      <c r="D37" s="204">
        <v>40.412624919999999</v>
      </c>
      <c r="E37" s="204">
        <v>12.650254427</v>
      </c>
      <c r="F37" s="204">
        <v>145.14717696299999</v>
      </c>
      <c r="G37" s="204">
        <v>1.459507653</v>
      </c>
      <c r="H37" s="204">
        <v>102.575167024</v>
      </c>
      <c r="I37" s="204">
        <v>653.48874829299996</v>
      </c>
      <c r="J37" s="204">
        <v>12.278093918</v>
      </c>
      <c r="K37" s="204">
        <v>12.545632083999999</v>
      </c>
      <c r="L37" s="204">
        <v>27.554391003999999</v>
      </c>
      <c r="M37" s="204">
        <v>26.300547908999999</v>
      </c>
      <c r="N37" s="204">
        <v>0</v>
      </c>
      <c r="O37" s="204">
        <v>4.8333818900000001</v>
      </c>
      <c r="P37" s="204">
        <v>5.4685282989999999</v>
      </c>
      <c r="Q37" s="204">
        <v>72.353192031000006</v>
      </c>
      <c r="R37" s="204">
        <v>1.3094268739999999</v>
      </c>
      <c r="S37" s="204">
        <v>0</v>
      </c>
      <c r="T37" s="204">
        <v>0</v>
      </c>
      <c r="U37" s="204">
        <v>138.757118534</v>
      </c>
      <c r="V37" s="204">
        <v>1.5598339699999999</v>
      </c>
      <c r="W37" s="204">
        <v>16.607101415999999</v>
      </c>
      <c r="X37" s="204">
        <v>3.8534442320000002</v>
      </c>
      <c r="Y37" s="204">
        <v>78.800811396</v>
      </c>
      <c r="Z37" s="627">
        <v>77.376920480999999</v>
      </c>
    </row>
    <row r="38" spans="2:26" ht="12" customHeight="1">
      <c r="B38" s="138" t="s">
        <v>176</v>
      </c>
      <c r="C38" s="204">
        <v>10893.816213073</v>
      </c>
      <c r="D38" s="204">
        <v>344.56039706199999</v>
      </c>
      <c r="E38" s="204">
        <v>2140.61463392</v>
      </c>
      <c r="F38" s="204">
        <v>2466.7271709830002</v>
      </c>
      <c r="G38" s="204">
        <v>632.19156454100005</v>
      </c>
      <c r="H38" s="204">
        <v>1068.613551419</v>
      </c>
      <c r="I38" s="204">
        <v>12408.618759258001</v>
      </c>
      <c r="J38" s="204">
        <v>799.70686692599998</v>
      </c>
      <c r="K38" s="204">
        <v>3423.1638798099998</v>
      </c>
      <c r="L38" s="204">
        <v>465.15897379400002</v>
      </c>
      <c r="M38" s="204">
        <v>1438.357520796</v>
      </c>
      <c r="N38" s="204">
        <v>6.9612855959999997</v>
      </c>
      <c r="O38" s="204">
        <v>102.381710407</v>
      </c>
      <c r="P38" s="204">
        <v>166.21807091400001</v>
      </c>
      <c r="Q38" s="204">
        <v>1985.2302941139999</v>
      </c>
      <c r="R38" s="204">
        <v>44.273728646000002</v>
      </c>
      <c r="S38" s="204">
        <v>0</v>
      </c>
      <c r="T38" s="204">
        <v>0</v>
      </c>
      <c r="U38" s="204">
        <v>11547.730229874</v>
      </c>
      <c r="V38" s="204">
        <v>70.065404510999997</v>
      </c>
      <c r="W38" s="204">
        <v>1309.6229385720001</v>
      </c>
      <c r="X38" s="204">
        <v>94.382612408</v>
      </c>
      <c r="Y38" s="204">
        <v>14657.929531915001</v>
      </c>
      <c r="Z38" s="627">
        <v>209.75619904499999</v>
      </c>
    </row>
    <row r="39" spans="2:26" ht="12" customHeight="1">
      <c r="B39" s="137" t="s">
        <v>789</v>
      </c>
      <c r="C39" s="204">
        <v>65.445518086000007</v>
      </c>
      <c r="D39" s="204">
        <v>16.481025252999999</v>
      </c>
      <c r="E39" s="204">
        <v>69.740553755999997</v>
      </c>
      <c r="F39" s="204">
        <v>23.401150458</v>
      </c>
      <c r="G39" s="204">
        <v>0.88969884799999999</v>
      </c>
      <c r="H39" s="204">
        <v>123.02391537699999</v>
      </c>
      <c r="I39" s="204">
        <v>612.02255684600004</v>
      </c>
      <c r="J39" s="204">
        <v>11.893563322</v>
      </c>
      <c r="K39" s="204">
        <v>22.957731730999999</v>
      </c>
      <c r="L39" s="204">
        <v>1.304215916</v>
      </c>
      <c r="M39" s="204">
        <v>29.334187004</v>
      </c>
      <c r="N39" s="204">
        <v>0</v>
      </c>
      <c r="O39" s="204">
        <v>6.0909192550000002</v>
      </c>
      <c r="P39" s="204">
        <v>1.3433727259999999</v>
      </c>
      <c r="Q39" s="204">
        <v>47.939244909000003</v>
      </c>
      <c r="R39" s="204">
        <v>5.2111109439999996</v>
      </c>
      <c r="S39" s="204">
        <v>0</v>
      </c>
      <c r="T39" s="204">
        <v>0</v>
      </c>
      <c r="U39" s="204">
        <v>297.92702153900001</v>
      </c>
      <c r="V39" s="204">
        <v>0.87015271500000002</v>
      </c>
      <c r="W39" s="204">
        <v>46.475856286000003</v>
      </c>
      <c r="X39" s="204">
        <v>0.81195196599999997</v>
      </c>
      <c r="Y39" s="204">
        <v>187.40377728999999</v>
      </c>
      <c r="Z39" s="627">
        <v>0.59527596000000005</v>
      </c>
    </row>
    <row r="40" spans="2:26" ht="12" customHeight="1">
      <c r="B40" s="141" t="s">
        <v>177</v>
      </c>
      <c r="C40" s="204">
        <v>19323.890472922001</v>
      </c>
      <c r="D40" s="204">
        <v>488.14114900300001</v>
      </c>
      <c r="E40" s="204">
        <v>320.25650871400001</v>
      </c>
      <c r="F40" s="204">
        <v>1556.3445308549999</v>
      </c>
      <c r="G40" s="204">
        <v>160.89700196000001</v>
      </c>
      <c r="H40" s="204">
        <v>464.63635855299998</v>
      </c>
      <c r="I40" s="204">
        <v>12776.495255489999</v>
      </c>
      <c r="J40" s="204">
        <v>1333.8381461619999</v>
      </c>
      <c r="K40" s="204">
        <v>2582.6488598780002</v>
      </c>
      <c r="L40" s="204">
        <v>383.21837618299998</v>
      </c>
      <c r="M40" s="204">
        <v>839.11015322499998</v>
      </c>
      <c r="N40" s="204">
        <v>224.18653690299999</v>
      </c>
      <c r="O40" s="204">
        <v>77.478840012999996</v>
      </c>
      <c r="P40" s="204">
        <v>125.565557619</v>
      </c>
      <c r="Q40" s="204">
        <v>1044.527199572</v>
      </c>
      <c r="R40" s="204">
        <v>24.516467128999999</v>
      </c>
      <c r="S40" s="204">
        <v>0</v>
      </c>
      <c r="T40" s="204">
        <v>0</v>
      </c>
      <c r="U40" s="204">
        <v>9110.414315688</v>
      </c>
      <c r="V40" s="204">
        <v>93.656262330999994</v>
      </c>
      <c r="W40" s="204">
        <v>735.33295103</v>
      </c>
      <c r="X40" s="204">
        <v>441.49831000699999</v>
      </c>
      <c r="Y40" s="204">
        <v>19764.970200373002</v>
      </c>
      <c r="Z40" s="627">
        <v>284.20611919300001</v>
      </c>
    </row>
    <row r="41" spans="2:26" ht="12" customHeight="1">
      <c r="B41" s="137" t="s">
        <v>789</v>
      </c>
      <c r="C41" s="204">
        <v>131.80749583400001</v>
      </c>
      <c r="D41" s="204">
        <v>39.496120243</v>
      </c>
      <c r="E41" s="204">
        <v>81.336774688999995</v>
      </c>
      <c r="F41" s="204">
        <v>72.085913986999998</v>
      </c>
      <c r="G41" s="204">
        <v>1.0160468760000001</v>
      </c>
      <c r="H41" s="204">
        <v>62.195947185999998</v>
      </c>
      <c r="I41" s="204">
        <v>458.45804705299997</v>
      </c>
      <c r="J41" s="204">
        <v>52.898767589999999</v>
      </c>
      <c r="K41" s="204">
        <v>19.581440078</v>
      </c>
      <c r="L41" s="204">
        <v>0.112222218</v>
      </c>
      <c r="M41" s="204">
        <v>23.419866076999998</v>
      </c>
      <c r="N41" s="204">
        <v>0</v>
      </c>
      <c r="O41" s="204">
        <v>0.43957051899999999</v>
      </c>
      <c r="P41" s="204">
        <v>3.9903789889999999</v>
      </c>
      <c r="Q41" s="204">
        <v>27.213161389</v>
      </c>
      <c r="R41" s="204">
        <v>1.787016E-2</v>
      </c>
      <c r="S41" s="204">
        <v>0</v>
      </c>
      <c r="T41" s="204">
        <v>0</v>
      </c>
      <c r="U41" s="204">
        <v>219.457204518</v>
      </c>
      <c r="V41" s="204">
        <v>0.12409065499999999</v>
      </c>
      <c r="W41" s="204">
        <v>9.5979098250000003</v>
      </c>
      <c r="X41" s="204">
        <v>5.4378495899999999</v>
      </c>
      <c r="Y41" s="204">
        <v>148.29481513900001</v>
      </c>
      <c r="Z41" s="627">
        <v>4.6105268749999997</v>
      </c>
    </row>
    <row r="42" spans="2:26" ht="12" customHeight="1">
      <c r="B42" s="128" t="s">
        <v>178</v>
      </c>
      <c r="C42" s="204">
        <v>13776.835050899999</v>
      </c>
      <c r="D42" s="204">
        <v>637.48960318800005</v>
      </c>
      <c r="E42" s="204">
        <v>4960.4708832169999</v>
      </c>
      <c r="F42" s="204">
        <v>6584.9593038610001</v>
      </c>
      <c r="G42" s="204">
        <v>287.39886925000002</v>
      </c>
      <c r="H42" s="204">
        <v>5302.9509642410003</v>
      </c>
      <c r="I42" s="204">
        <v>16720.793393178999</v>
      </c>
      <c r="J42" s="204">
        <v>2427.3933853650001</v>
      </c>
      <c r="K42" s="204">
        <v>5494.5043320490004</v>
      </c>
      <c r="L42" s="204">
        <v>185.63802011300001</v>
      </c>
      <c r="M42" s="204">
        <v>3440.5942752890001</v>
      </c>
      <c r="N42" s="204">
        <v>1.2713758740000001</v>
      </c>
      <c r="O42" s="204">
        <v>229.571443004</v>
      </c>
      <c r="P42" s="204">
        <v>232.010498222</v>
      </c>
      <c r="Q42" s="204">
        <v>2622.9294871430002</v>
      </c>
      <c r="R42" s="204">
        <v>37.658669193000001</v>
      </c>
      <c r="S42" s="204">
        <v>0</v>
      </c>
      <c r="T42" s="204">
        <v>0</v>
      </c>
      <c r="U42" s="204">
        <v>7874.0522110129996</v>
      </c>
      <c r="V42" s="204">
        <v>199.969738839</v>
      </c>
      <c r="W42" s="204">
        <v>2157.6189938860002</v>
      </c>
      <c r="X42" s="204">
        <v>807.56731917399998</v>
      </c>
      <c r="Y42" s="204">
        <v>22847.523039838001</v>
      </c>
      <c r="Z42" s="627">
        <v>871.64887668300003</v>
      </c>
    </row>
    <row r="43" spans="2:26" ht="12" customHeight="1">
      <c r="B43" s="137" t="s">
        <v>789</v>
      </c>
      <c r="C43" s="204">
        <v>55.694693931000003</v>
      </c>
      <c r="D43" s="204">
        <v>21.850494202</v>
      </c>
      <c r="E43" s="204">
        <v>61.172106171000003</v>
      </c>
      <c r="F43" s="204">
        <v>41.969581603000002</v>
      </c>
      <c r="G43" s="204">
        <v>2.4304928339999998</v>
      </c>
      <c r="H43" s="204">
        <v>495.711225641</v>
      </c>
      <c r="I43" s="204">
        <v>439.29632314499997</v>
      </c>
      <c r="J43" s="204">
        <v>29.105708041</v>
      </c>
      <c r="K43" s="204">
        <v>62.080641432999997</v>
      </c>
      <c r="L43" s="204">
        <v>12.382546352</v>
      </c>
      <c r="M43" s="204">
        <v>109.999643091</v>
      </c>
      <c r="N43" s="204">
        <v>5.0825749000000003E-2</v>
      </c>
      <c r="O43" s="204">
        <v>1.5078669819999999</v>
      </c>
      <c r="P43" s="204">
        <v>0.97189422000000003</v>
      </c>
      <c r="Q43" s="204">
        <v>85.410539897000007</v>
      </c>
      <c r="R43" s="204">
        <v>0.652300565</v>
      </c>
      <c r="S43" s="204">
        <v>0</v>
      </c>
      <c r="T43" s="204">
        <v>0</v>
      </c>
      <c r="U43" s="204">
        <v>232.743843699</v>
      </c>
      <c r="V43" s="204">
        <v>4.3032982320000004</v>
      </c>
      <c r="W43" s="204">
        <v>79.074957544</v>
      </c>
      <c r="X43" s="204">
        <v>10.190848689999999</v>
      </c>
      <c r="Y43" s="204">
        <v>306.64305780799998</v>
      </c>
      <c r="Z43" s="627">
        <v>6.9907428879999998</v>
      </c>
    </row>
    <row r="44" spans="2:26" ht="12" customHeight="1">
      <c r="B44" s="128" t="s">
        <v>56</v>
      </c>
      <c r="C44" s="204">
        <v>13578.378594771</v>
      </c>
      <c r="D44" s="204">
        <v>166.050342306</v>
      </c>
      <c r="E44" s="204">
        <v>128.00586875400001</v>
      </c>
      <c r="F44" s="204">
        <v>1334.3281966699999</v>
      </c>
      <c r="G44" s="204">
        <v>142.12115801600001</v>
      </c>
      <c r="H44" s="204">
        <v>850.110488713</v>
      </c>
      <c r="I44" s="204">
        <v>8333.3900112980009</v>
      </c>
      <c r="J44" s="204">
        <v>640.89368725899999</v>
      </c>
      <c r="K44" s="204">
        <v>696.44242903400004</v>
      </c>
      <c r="L44" s="204">
        <v>298.49801094700001</v>
      </c>
      <c r="M44" s="204">
        <v>577.93585238900005</v>
      </c>
      <c r="N44" s="204">
        <v>1.711573958</v>
      </c>
      <c r="O44" s="204">
        <v>32.749191293999999</v>
      </c>
      <c r="P44" s="204">
        <v>68.561198704999995</v>
      </c>
      <c r="Q44" s="204">
        <v>895.07631648300003</v>
      </c>
      <c r="R44" s="204">
        <v>23.134424453000001</v>
      </c>
      <c r="S44" s="204">
        <v>0</v>
      </c>
      <c r="T44" s="204">
        <v>0</v>
      </c>
      <c r="U44" s="204">
        <v>4670.6102280799996</v>
      </c>
      <c r="V44" s="204">
        <v>26.942126866999999</v>
      </c>
      <c r="W44" s="204">
        <v>481.37033344399998</v>
      </c>
      <c r="X44" s="204">
        <v>41.524134949999997</v>
      </c>
      <c r="Y44" s="204">
        <v>12903.497821657</v>
      </c>
      <c r="Z44" s="627">
        <v>283.71077906699998</v>
      </c>
    </row>
    <row r="45" spans="2:26" ht="12" customHeight="1">
      <c r="B45" s="137" t="s">
        <v>789</v>
      </c>
      <c r="C45" s="204">
        <v>86.444273616999993</v>
      </c>
      <c r="D45" s="204">
        <v>6.2766057899999996</v>
      </c>
      <c r="E45" s="204">
        <v>1.9690359930000001</v>
      </c>
      <c r="F45" s="204">
        <v>5.9364970359999996</v>
      </c>
      <c r="G45" s="204">
        <v>3.5909444260000001</v>
      </c>
      <c r="H45" s="204">
        <v>130.47514488600001</v>
      </c>
      <c r="I45" s="204">
        <v>256.33482910800001</v>
      </c>
      <c r="J45" s="204">
        <v>8.3318575740000007</v>
      </c>
      <c r="K45" s="204">
        <v>14.012981533</v>
      </c>
      <c r="L45" s="204">
        <v>3.0555550000000001E-2</v>
      </c>
      <c r="M45" s="204">
        <v>4.7984157239999998</v>
      </c>
      <c r="N45" s="204">
        <v>0</v>
      </c>
      <c r="O45" s="204">
        <v>1.0043972E-2</v>
      </c>
      <c r="P45" s="204">
        <v>0.65629840900000003</v>
      </c>
      <c r="Q45" s="204">
        <v>19.136039315000001</v>
      </c>
      <c r="R45" s="204">
        <v>1.1923198509999999</v>
      </c>
      <c r="S45" s="204">
        <v>0</v>
      </c>
      <c r="T45" s="204">
        <v>0</v>
      </c>
      <c r="U45" s="204">
        <v>129.06910398900001</v>
      </c>
      <c r="V45" s="204">
        <v>0.16390457899999999</v>
      </c>
      <c r="W45" s="204">
        <v>19.747363662000001</v>
      </c>
      <c r="X45" s="204">
        <v>5.7968362000000002E-2</v>
      </c>
      <c r="Y45" s="204">
        <v>86.149492484000007</v>
      </c>
      <c r="Z45" s="627">
        <v>5.0311250220000003</v>
      </c>
    </row>
    <row r="46" spans="2:26" ht="12" customHeight="1">
      <c r="B46" s="128" t="s">
        <v>179</v>
      </c>
      <c r="C46" s="204">
        <v>4556.4275986069997</v>
      </c>
      <c r="D46" s="204">
        <v>593.29026670799999</v>
      </c>
      <c r="E46" s="204">
        <v>8383.1083718549999</v>
      </c>
      <c r="F46" s="204">
        <v>3300.601817447</v>
      </c>
      <c r="G46" s="204">
        <v>497.08716308999999</v>
      </c>
      <c r="H46" s="204">
        <v>746.930613558</v>
      </c>
      <c r="I46" s="204">
        <v>8909.0285678309992</v>
      </c>
      <c r="J46" s="204">
        <v>608.25690648299997</v>
      </c>
      <c r="K46" s="204">
        <v>729.43366905599999</v>
      </c>
      <c r="L46" s="204">
        <v>30.974696878</v>
      </c>
      <c r="M46" s="204">
        <v>693.256366974</v>
      </c>
      <c r="N46" s="204">
        <v>0.49992861700000002</v>
      </c>
      <c r="O46" s="204">
        <v>33.498831285999998</v>
      </c>
      <c r="P46" s="204">
        <v>45.533434448999998</v>
      </c>
      <c r="Q46" s="204">
        <v>712.49161264700001</v>
      </c>
      <c r="R46" s="204">
        <v>26.887340521999999</v>
      </c>
      <c r="S46" s="204">
        <v>0</v>
      </c>
      <c r="T46" s="204">
        <v>0</v>
      </c>
      <c r="U46" s="204">
        <v>2635.5422529990001</v>
      </c>
      <c r="V46" s="204">
        <v>33.115572469</v>
      </c>
      <c r="W46" s="204">
        <v>562.26452658599999</v>
      </c>
      <c r="X46" s="204">
        <v>24.484577765000001</v>
      </c>
      <c r="Y46" s="204">
        <v>19075.726666686001</v>
      </c>
      <c r="Z46" s="627">
        <v>396.95731412800001</v>
      </c>
    </row>
    <row r="47" spans="2:26" ht="12" customHeight="1">
      <c r="B47" s="137" t="s">
        <v>789</v>
      </c>
      <c r="C47" s="204">
        <v>109.399290953</v>
      </c>
      <c r="D47" s="204">
        <v>12.864710976</v>
      </c>
      <c r="E47" s="204">
        <v>16.056117609000001</v>
      </c>
      <c r="F47" s="204">
        <v>18.769802040999998</v>
      </c>
      <c r="G47" s="204">
        <v>0.177296913</v>
      </c>
      <c r="H47" s="204">
        <v>72.887175653</v>
      </c>
      <c r="I47" s="204">
        <v>345.10181236800003</v>
      </c>
      <c r="J47" s="204">
        <v>10.666898838</v>
      </c>
      <c r="K47" s="204">
        <v>1.8040961449999999</v>
      </c>
      <c r="L47" s="204">
        <v>3.8913400000000001E-2</v>
      </c>
      <c r="M47" s="204">
        <v>2.6143511369999999</v>
      </c>
      <c r="N47" s="204">
        <v>0</v>
      </c>
      <c r="O47" s="204">
        <v>0</v>
      </c>
      <c r="P47" s="204">
        <v>0.514765735</v>
      </c>
      <c r="Q47" s="204">
        <v>19.410422008000001</v>
      </c>
      <c r="R47" s="204">
        <v>1.3342388089999999</v>
      </c>
      <c r="S47" s="204">
        <v>0</v>
      </c>
      <c r="T47" s="204">
        <v>0</v>
      </c>
      <c r="U47" s="204">
        <v>51.919115923</v>
      </c>
      <c r="V47" s="204">
        <v>0.10627575</v>
      </c>
      <c r="W47" s="204">
        <v>13.763696836999999</v>
      </c>
      <c r="X47" s="204">
        <v>0.12770082999999999</v>
      </c>
      <c r="Y47" s="204">
        <v>178.78901344299999</v>
      </c>
      <c r="Z47" s="627">
        <v>2.132029121</v>
      </c>
    </row>
    <row r="48" spans="2:26" ht="12" customHeight="1">
      <c r="B48" s="128" t="s">
        <v>180</v>
      </c>
      <c r="C48" s="204">
        <v>12981.856360062</v>
      </c>
      <c r="D48" s="204">
        <v>2049.1371927959999</v>
      </c>
      <c r="E48" s="204">
        <v>3005.5090062989998</v>
      </c>
      <c r="F48" s="204">
        <v>7803.6493992559999</v>
      </c>
      <c r="G48" s="204">
        <v>3907.5240031220001</v>
      </c>
      <c r="H48" s="204">
        <v>5632.6216455909998</v>
      </c>
      <c r="I48" s="204">
        <v>38640.113032488</v>
      </c>
      <c r="J48" s="204">
        <v>3244.8602012699998</v>
      </c>
      <c r="K48" s="204">
        <v>2780.6291273520001</v>
      </c>
      <c r="L48" s="204">
        <v>496.15378270500003</v>
      </c>
      <c r="M48" s="204">
        <v>2888.9047135870001</v>
      </c>
      <c r="N48" s="204">
        <v>8.0413587969999991</v>
      </c>
      <c r="O48" s="204">
        <v>541.59488380499999</v>
      </c>
      <c r="P48" s="204">
        <v>704.53551455900003</v>
      </c>
      <c r="Q48" s="204">
        <v>3979.8939108640002</v>
      </c>
      <c r="R48" s="204">
        <v>179.49975878800001</v>
      </c>
      <c r="S48" s="204">
        <v>0</v>
      </c>
      <c r="T48" s="204">
        <v>0</v>
      </c>
      <c r="U48" s="204">
        <v>20536.194608606002</v>
      </c>
      <c r="V48" s="204">
        <v>447.35211924100003</v>
      </c>
      <c r="W48" s="204">
        <v>4742.9035114099997</v>
      </c>
      <c r="X48" s="204">
        <v>1501.883194151</v>
      </c>
      <c r="Y48" s="204">
        <v>27210.938315879001</v>
      </c>
      <c r="Z48" s="627">
        <v>13492.449323498</v>
      </c>
    </row>
    <row r="49" spans="2:26" ht="12" customHeight="1">
      <c r="B49" s="137" t="s">
        <v>789</v>
      </c>
      <c r="C49" s="204">
        <v>184.18203922999999</v>
      </c>
      <c r="D49" s="204">
        <v>66.703483478999999</v>
      </c>
      <c r="E49" s="204">
        <v>51.283015941999999</v>
      </c>
      <c r="F49" s="204">
        <v>359.07106624900001</v>
      </c>
      <c r="G49" s="204">
        <v>2.1908652530000001</v>
      </c>
      <c r="H49" s="204">
        <v>341.01747133800001</v>
      </c>
      <c r="I49" s="204">
        <v>1924.13775388</v>
      </c>
      <c r="J49" s="204">
        <v>173.87889384799999</v>
      </c>
      <c r="K49" s="204">
        <v>131.635823157</v>
      </c>
      <c r="L49" s="204">
        <v>17.142210776999999</v>
      </c>
      <c r="M49" s="204">
        <v>119.159521236</v>
      </c>
      <c r="N49" s="204">
        <v>0.244819327</v>
      </c>
      <c r="O49" s="204">
        <v>28.763585431999999</v>
      </c>
      <c r="P49" s="204">
        <v>38.720662015000002</v>
      </c>
      <c r="Q49" s="204">
        <v>153.64137108099999</v>
      </c>
      <c r="R49" s="204">
        <v>6.3633245909999996</v>
      </c>
      <c r="S49" s="204">
        <v>0</v>
      </c>
      <c r="T49" s="204">
        <v>0</v>
      </c>
      <c r="U49" s="204">
        <v>461.817568983</v>
      </c>
      <c r="V49" s="204">
        <v>7.2105091210000003</v>
      </c>
      <c r="W49" s="204">
        <v>149.19058508500001</v>
      </c>
      <c r="X49" s="204">
        <v>28.494309574999999</v>
      </c>
      <c r="Y49" s="204">
        <v>362.79980776299999</v>
      </c>
      <c r="Z49" s="627">
        <v>97.808285470000001</v>
      </c>
    </row>
    <row r="50" spans="2:26" ht="12" customHeight="1">
      <c r="B50" s="128" t="s">
        <v>181</v>
      </c>
      <c r="C50" s="204">
        <v>1473.3289332859999</v>
      </c>
      <c r="D50" s="204">
        <v>348.080543691</v>
      </c>
      <c r="E50" s="204">
        <v>4712.3946722270002</v>
      </c>
      <c r="F50" s="204">
        <v>889.53003815600005</v>
      </c>
      <c r="G50" s="204">
        <v>170.95672785599999</v>
      </c>
      <c r="H50" s="204">
        <v>1732.0356141679999</v>
      </c>
      <c r="I50" s="204">
        <v>8188.4409997940002</v>
      </c>
      <c r="J50" s="204">
        <v>1010.104802288</v>
      </c>
      <c r="K50" s="204">
        <v>463.49232034699997</v>
      </c>
      <c r="L50" s="204">
        <v>10.644743914999999</v>
      </c>
      <c r="M50" s="204">
        <v>991.87925641000004</v>
      </c>
      <c r="N50" s="204">
        <v>79.121759385000004</v>
      </c>
      <c r="O50" s="204">
        <v>26.463951764000001</v>
      </c>
      <c r="P50" s="204">
        <v>84.770643555000007</v>
      </c>
      <c r="Q50" s="204">
        <v>723.80334250700002</v>
      </c>
      <c r="R50" s="204">
        <v>119.532088354</v>
      </c>
      <c r="S50" s="204">
        <v>0</v>
      </c>
      <c r="T50" s="204">
        <v>0</v>
      </c>
      <c r="U50" s="204">
        <v>4539.3006928209998</v>
      </c>
      <c r="V50" s="204">
        <v>67.939763248000006</v>
      </c>
      <c r="W50" s="204">
        <v>1224.0382705049999</v>
      </c>
      <c r="X50" s="204">
        <v>81.089640106000004</v>
      </c>
      <c r="Y50" s="204">
        <v>12358.744203349001</v>
      </c>
      <c r="Z50" s="627">
        <v>10064.087647839</v>
      </c>
    </row>
    <row r="51" spans="2:26" ht="12" customHeight="1">
      <c r="B51" s="137" t="s">
        <v>789</v>
      </c>
      <c r="C51" s="204">
        <v>61.493373060000003</v>
      </c>
      <c r="D51" s="204">
        <v>17.211665898</v>
      </c>
      <c r="E51" s="204">
        <v>2.9452697140000001</v>
      </c>
      <c r="F51" s="204">
        <v>44.176696706000001</v>
      </c>
      <c r="G51" s="204">
        <v>3.400649751</v>
      </c>
      <c r="H51" s="204">
        <v>159.019682743</v>
      </c>
      <c r="I51" s="204">
        <v>285.12380673199999</v>
      </c>
      <c r="J51" s="204">
        <v>33.333882817000003</v>
      </c>
      <c r="K51" s="204">
        <v>25.971682605000002</v>
      </c>
      <c r="L51" s="204">
        <v>0.110561702</v>
      </c>
      <c r="M51" s="204">
        <v>8.8135352620000003</v>
      </c>
      <c r="N51" s="204">
        <v>0</v>
      </c>
      <c r="O51" s="204">
        <v>2.6883092720000001</v>
      </c>
      <c r="P51" s="204">
        <v>6.0361715000000003E-2</v>
      </c>
      <c r="Q51" s="204">
        <v>28.021652751000001</v>
      </c>
      <c r="R51" s="204">
        <v>0.59938002499999998</v>
      </c>
      <c r="S51" s="204">
        <v>0</v>
      </c>
      <c r="T51" s="204">
        <v>0</v>
      </c>
      <c r="U51" s="204">
        <v>174.007835191</v>
      </c>
      <c r="V51" s="204">
        <v>0.55070763499999997</v>
      </c>
      <c r="W51" s="204">
        <v>25.023939908999999</v>
      </c>
      <c r="X51" s="204">
        <v>1.6417251530000001</v>
      </c>
      <c r="Y51" s="204">
        <v>187.25342429</v>
      </c>
      <c r="Z51" s="627">
        <v>120.013289066</v>
      </c>
    </row>
    <row r="52" spans="2:26" ht="12" customHeight="1">
      <c r="B52" s="128" t="s">
        <v>62</v>
      </c>
      <c r="C52" s="204">
        <v>998.56803904599997</v>
      </c>
      <c r="D52" s="204">
        <v>130.383941988</v>
      </c>
      <c r="E52" s="204">
        <v>28.344991544999999</v>
      </c>
      <c r="F52" s="204">
        <v>330.25922550000001</v>
      </c>
      <c r="G52" s="204">
        <v>2459.8192846860002</v>
      </c>
      <c r="H52" s="204">
        <v>152.15310714500001</v>
      </c>
      <c r="I52" s="204">
        <v>2733.5619184789998</v>
      </c>
      <c r="J52" s="204">
        <v>162.56018409999999</v>
      </c>
      <c r="K52" s="204">
        <v>63.262801234999998</v>
      </c>
      <c r="L52" s="204">
        <v>0.57486753300000004</v>
      </c>
      <c r="M52" s="204">
        <v>186.039852056</v>
      </c>
      <c r="N52" s="204">
        <v>0</v>
      </c>
      <c r="O52" s="204">
        <v>46.351862240999999</v>
      </c>
      <c r="P52" s="204">
        <v>13.041685573000001</v>
      </c>
      <c r="Q52" s="204">
        <v>308.77697988099999</v>
      </c>
      <c r="R52" s="204">
        <v>1.3945684739999999</v>
      </c>
      <c r="S52" s="204">
        <v>5.4785613770000001</v>
      </c>
      <c r="T52" s="204">
        <v>0</v>
      </c>
      <c r="U52" s="204">
        <v>877.73615418099996</v>
      </c>
      <c r="V52" s="204">
        <v>11.617296762</v>
      </c>
      <c r="W52" s="204">
        <v>388.30795434300001</v>
      </c>
      <c r="X52" s="204">
        <v>2.4745269599999999</v>
      </c>
      <c r="Y52" s="204">
        <v>5243.2591835069998</v>
      </c>
      <c r="Z52" s="627">
        <v>3533.5095602279998</v>
      </c>
    </row>
    <row r="53" spans="2:26" ht="12" customHeight="1">
      <c r="B53" s="137" t="s">
        <v>789</v>
      </c>
      <c r="C53" s="204">
        <v>378.37046272200001</v>
      </c>
      <c r="D53" s="204">
        <v>16.277804100000001</v>
      </c>
      <c r="E53" s="204">
        <v>0.90616087899999997</v>
      </c>
      <c r="F53" s="204">
        <v>30.151820778000001</v>
      </c>
      <c r="G53" s="204">
        <v>0.178123903</v>
      </c>
      <c r="H53" s="204">
        <v>55.477865262999998</v>
      </c>
      <c r="I53" s="204">
        <v>225.41366743399999</v>
      </c>
      <c r="J53" s="204">
        <v>6.583723998</v>
      </c>
      <c r="K53" s="204">
        <v>4.360832448</v>
      </c>
      <c r="L53" s="204">
        <v>2.2800000000000001E-2</v>
      </c>
      <c r="M53" s="204">
        <v>10.925488360999999</v>
      </c>
      <c r="N53" s="204">
        <v>0</v>
      </c>
      <c r="O53" s="204">
        <v>0</v>
      </c>
      <c r="P53" s="204">
        <v>0.22850664600000001</v>
      </c>
      <c r="Q53" s="204">
        <v>25.005044995999999</v>
      </c>
      <c r="R53" s="204">
        <v>0.26127004399999998</v>
      </c>
      <c r="S53" s="204">
        <v>0</v>
      </c>
      <c r="T53" s="204">
        <v>0</v>
      </c>
      <c r="U53" s="204">
        <v>19.937335693000001</v>
      </c>
      <c r="V53" s="204">
        <v>0.14398438999999999</v>
      </c>
      <c r="W53" s="204">
        <v>4.4044354559999999</v>
      </c>
      <c r="X53" s="204">
        <v>0.202493704</v>
      </c>
      <c r="Y53" s="204">
        <v>81.702019987</v>
      </c>
      <c r="Z53" s="627">
        <v>23.205959261</v>
      </c>
    </row>
    <row r="54" spans="2:26" ht="12" customHeight="1">
      <c r="B54" s="128" t="s">
        <v>182</v>
      </c>
      <c r="C54" s="204">
        <v>2112.60203512</v>
      </c>
      <c r="D54" s="204">
        <v>100.80078649399999</v>
      </c>
      <c r="E54" s="204">
        <v>10.984178594999999</v>
      </c>
      <c r="F54" s="204">
        <v>280.15670807800001</v>
      </c>
      <c r="G54" s="204">
        <v>10.576459906</v>
      </c>
      <c r="H54" s="204">
        <v>135.77983451899999</v>
      </c>
      <c r="I54" s="204">
        <v>2556.6550180949998</v>
      </c>
      <c r="J54" s="204">
        <v>95.522613527000004</v>
      </c>
      <c r="K54" s="204">
        <v>50.042373943000001</v>
      </c>
      <c r="L54" s="204">
        <v>8.5656341949999995</v>
      </c>
      <c r="M54" s="204">
        <v>44.323570433</v>
      </c>
      <c r="N54" s="204">
        <v>31.812280911999999</v>
      </c>
      <c r="O54" s="204">
        <v>9.0880634919999999</v>
      </c>
      <c r="P54" s="204">
        <v>36.856963227000001</v>
      </c>
      <c r="Q54" s="204">
        <v>340.19572492899999</v>
      </c>
      <c r="R54" s="204">
        <v>6.5342712560000002</v>
      </c>
      <c r="S54" s="204">
        <v>0</v>
      </c>
      <c r="T54" s="204">
        <v>0</v>
      </c>
      <c r="U54" s="204">
        <v>607.35193138299996</v>
      </c>
      <c r="V54" s="204">
        <v>2.8234284019999998</v>
      </c>
      <c r="W54" s="204">
        <v>137.76533753699999</v>
      </c>
      <c r="X54" s="204">
        <v>2.7302212140000002</v>
      </c>
      <c r="Y54" s="204">
        <v>3352.7051152660001</v>
      </c>
      <c r="Z54" s="627">
        <v>2086.4896067190002</v>
      </c>
    </row>
    <row r="55" spans="2:26" ht="12" customHeight="1">
      <c r="B55" s="137" t="s">
        <v>789</v>
      </c>
      <c r="C55" s="204">
        <v>42.211617975000003</v>
      </c>
      <c r="D55" s="204">
        <v>3.2300693589999998</v>
      </c>
      <c r="E55" s="204">
        <v>0.705798814</v>
      </c>
      <c r="F55" s="204">
        <v>32.946927324000001</v>
      </c>
      <c r="G55" s="204">
        <v>0.20831899400000001</v>
      </c>
      <c r="H55" s="204">
        <v>26.142454648000001</v>
      </c>
      <c r="I55" s="204">
        <v>123.118406134</v>
      </c>
      <c r="J55" s="204">
        <v>2.5584916689999999</v>
      </c>
      <c r="K55" s="204">
        <v>1.017239585</v>
      </c>
      <c r="L55" s="204">
        <v>0</v>
      </c>
      <c r="M55" s="204">
        <v>3.786263172</v>
      </c>
      <c r="N55" s="204">
        <v>0</v>
      </c>
      <c r="O55" s="204">
        <v>0.17142447399999999</v>
      </c>
      <c r="P55" s="204">
        <v>0.81854452799999999</v>
      </c>
      <c r="Q55" s="204">
        <v>6.7200520460000002</v>
      </c>
      <c r="R55" s="204">
        <v>7.9180766999999999E-2</v>
      </c>
      <c r="S55" s="204">
        <v>0</v>
      </c>
      <c r="T55" s="204">
        <v>0</v>
      </c>
      <c r="U55" s="204">
        <v>14.602339765</v>
      </c>
      <c r="V55" s="204">
        <v>0</v>
      </c>
      <c r="W55" s="204">
        <v>4.6313276500000002</v>
      </c>
      <c r="X55" s="204">
        <v>0.206569905</v>
      </c>
      <c r="Y55" s="204">
        <v>20.95137051</v>
      </c>
      <c r="Z55" s="627">
        <v>9.3758157620000002</v>
      </c>
    </row>
    <row r="56" spans="2:26" ht="12" customHeight="1">
      <c r="B56" s="128" t="s">
        <v>60</v>
      </c>
      <c r="C56" s="204">
        <v>2920.0709296320001</v>
      </c>
      <c r="D56" s="204">
        <v>547.05339959900004</v>
      </c>
      <c r="E56" s="204">
        <v>426.75968140499998</v>
      </c>
      <c r="F56" s="204">
        <v>729.62996624000004</v>
      </c>
      <c r="G56" s="204">
        <v>15.63407155</v>
      </c>
      <c r="H56" s="204">
        <v>660.82859382300001</v>
      </c>
      <c r="I56" s="204">
        <v>7216.9758805600004</v>
      </c>
      <c r="J56" s="204">
        <v>636.41924465199997</v>
      </c>
      <c r="K56" s="204">
        <v>429.17942295799998</v>
      </c>
      <c r="L56" s="204">
        <v>3.9040624479999999</v>
      </c>
      <c r="M56" s="204">
        <v>800.65512518399998</v>
      </c>
      <c r="N56" s="204">
        <v>138.872361802</v>
      </c>
      <c r="O56" s="204">
        <v>21.176818447999999</v>
      </c>
      <c r="P56" s="204">
        <v>34.199276619999999</v>
      </c>
      <c r="Q56" s="204">
        <v>1027.903157987</v>
      </c>
      <c r="R56" s="204">
        <v>20.212691824</v>
      </c>
      <c r="S56" s="204">
        <v>0</v>
      </c>
      <c r="T56" s="204">
        <v>0</v>
      </c>
      <c r="U56" s="204">
        <v>4573.621856146</v>
      </c>
      <c r="V56" s="204">
        <v>71.915450414000006</v>
      </c>
      <c r="W56" s="204">
        <v>581.10106046199996</v>
      </c>
      <c r="X56" s="204">
        <v>55.834442082999999</v>
      </c>
      <c r="Y56" s="204">
        <v>14833.221590124</v>
      </c>
      <c r="Z56" s="627">
        <v>820.13345113299999</v>
      </c>
    </row>
    <row r="57" spans="2:26" ht="12" customHeight="1">
      <c r="B57" s="137" t="s">
        <v>789</v>
      </c>
      <c r="C57" s="204">
        <v>31.065183807</v>
      </c>
      <c r="D57" s="204">
        <v>16.651773515999999</v>
      </c>
      <c r="E57" s="204">
        <v>7.4711845380000002</v>
      </c>
      <c r="F57" s="204">
        <v>19.068808721</v>
      </c>
      <c r="G57" s="204">
        <v>0.220418594</v>
      </c>
      <c r="H57" s="204">
        <v>74.519180496000004</v>
      </c>
      <c r="I57" s="204">
        <v>265.40771467799999</v>
      </c>
      <c r="J57" s="204">
        <v>13.619263073000001</v>
      </c>
      <c r="K57" s="204">
        <v>3.6033877849999998</v>
      </c>
      <c r="L57" s="204">
        <v>0.26582462400000001</v>
      </c>
      <c r="M57" s="204">
        <v>21.662908416</v>
      </c>
      <c r="N57" s="204">
        <v>0</v>
      </c>
      <c r="O57" s="204">
        <v>8.8704142999999999E-2</v>
      </c>
      <c r="P57" s="204">
        <v>0.168703081</v>
      </c>
      <c r="Q57" s="204">
        <v>16.106250016000001</v>
      </c>
      <c r="R57" s="204">
        <v>0.20326926000000001</v>
      </c>
      <c r="S57" s="204">
        <v>0</v>
      </c>
      <c r="T57" s="204">
        <v>0</v>
      </c>
      <c r="U57" s="204">
        <v>47.742662230000001</v>
      </c>
      <c r="V57" s="204">
        <v>0.84319416599999997</v>
      </c>
      <c r="W57" s="204">
        <v>7.5812386969999999</v>
      </c>
      <c r="X57" s="204">
        <v>1.402503939</v>
      </c>
      <c r="Y57" s="204">
        <v>105.353871324</v>
      </c>
      <c r="Z57" s="627">
        <v>11.656423894</v>
      </c>
    </row>
    <row r="58" spans="2:26" ht="12" customHeight="1">
      <c r="B58" s="128" t="s">
        <v>183</v>
      </c>
      <c r="C58" s="204">
        <v>5589.962733927</v>
      </c>
      <c r="D58" s="204">
        <v>275.271595182</v>
      </c>
      <c r="E58" s="204">
        <v>13611.171957586999</v>
      </c>
      <c r="F58" s="204">
        <v>1080.7716161450001</v>
      </c>
      <c r="G58" s="204">
        <v>127.895679106</v>
      </c>
      <c r="H58" s="204">
        <v>1052.9576466999999</v>
      </c>
      <c r="I58" s="204">
        <v>12393.109248696001</v>
      </c>
      <c r="J58" s="204">
        <v>1180.9258167620001</v>
      </c>
      <c r="K58" s="204">
        <v>401.14939446300002</v>
      </c>
      <c r="L58" s="204">
        <v>88.126663664000006</v>
      </c>
      <c r="M58" s="204">
        <v>510.03935478900001</v>
      </c>
      <c r="N58" s="204">
        <v>0.1</v>
      </c>
      <c r="O58" s="204">
        <v>91.610369302999999</v>
      </c>
      <c r="P58" s="204">
        <v>237.718567286</v>
      </c>
      <c r="Q58" s="204">
        <v>1000.318527312</v>
      </c>
      <c r="R58" s="204">
        <v>44.157770304000003</v>
      </c>
      <c r="S58" s="204">
        <v>0</v>
      </c>
      <c r="T58" s="204">
        <v>0</v>
      </c>
      <c r="U58" s="204">
        <v>5301.3900014979999</v>
      </c>
      <c r="V58" s="204">
        <v>46.692895366999998</v>
      </c>
      <c r="W58" s="204">
        <v>448.92620292399999</v>
      </c>
      <c r="X58" s="204">
        <v>70.853841101</v>
      </c>
      <c r="Y58" s="204">
        <v>15021.920608331</v>
      </c>
      <c r="Z58" s="627">
        <v>7397.8835034869999</v>
      </c>
    </row>
    <row r="59" spans="2:26" ht="12" customHeight="1">
      <c r="B59" s="137" t="s">
        <v>789</v>
      </c>
      <c r="C59" s="204">
        <v>188.075310806</v>
      </c>
      <c r="D59" s="204">
        <v>5.1746238480000004</v>
      </c>
      <c r="E59" s="204">
        <v>0.43227664500000001</v>
      </c>
      <c r="F59" s="204">
        <v>21.416953633999999</v>
      </c>
      <c r="G59" s="204">
        <v>0.11310245100000001</v>
      </c>
      <c r="H59" s="204">
        <v>94.944304191000001</v>
      </c>
      <c r="I59" s="204">
        <v>305.72521737</v>
      </c>
      <c r="J59" s="204">
        <v>11.79055337</v>
      </c>
      <c r="K59" s="204">
        <v>4.7296740780000004</v>
      </c>
      <c r="L59" s="204">
        <v>3.2565222079999998</v>
      </c>
      <c r="M59" s="204">
        <v>10.357019395</v>
      </c>
      <c r="N59" s="204">
        <v>0</v>
      </c>
      <c r="O59" s="204">
        <v>9.6043633639999992</v>
      </c>
      <c r="P59" s="204">
        <v>0.58875978699999998</v>
      </c>
      <c r="Q59" s="204">
        <v>20.407885844999999</v>
      </c>
      <c r="R59" s="204">
        <v>0.27911870900000002</v>
      </c>
      <c r="S59" s="204">
        <v>0</v>
      </c>
      <c r="T59" s="204">
        <v>0</v>
      </c>
      <c r="U59" s="204">
        <v>84.948390054000001</v>
      </c>
      <c r="V59" s="204">
        <v>10.755660055</v>
      </c>
      <c r="W59" s="204">
        <v>9.5656422120000002</v>
      </c>
      <c r="X59" s="204">
        <v>3.2784878059999998</v>
      </c>
      <c r="Y59" s="204">
        <v>106.123171603</v>
      </c>
      <c r="Z59" s="627">
        <v>32.691317482999999</v>
      </c>
    </row>
    <row r="60" spans="2:26" ht="12" customHeight="1">
      <c r="B60" s="128" t="s">
        <v>64</v>
      </c>
      <c r="C60" s="204">
        <v>5427.9123700330001</v>
      </c>
      <c r="D60" s="204">
        <v>311.81381496400002</v>
      </c>
      <c r="E60" s="204">
        <v>29.511615341999999</v>
      </c>
      <c r="F60" s="204">
        <v>5049.255013643</v>
      </c>
      <c r="G60" s="204">
        <v>129.588825816</v>
      </c>
      <c r="H60" s="204">
        <v>1785.8094957359999</v>
      </c>
      <c r="I60" s="204">
        <v>29105.876240094</v>
      </c>
      <c r="J60" s="204">
        <v>10329.513462782999</v>
      </c>
      <c r="K60" s="204">
        <v>1121.703304675</v>
      </c>
      <c r="L60" s="204">
        <v>211.43733361899999</v>
      </c>
      <c r="M60" s="204">
        <v>1826.654821269</v>
      </c>
      <c r="N60" s="204">
        <v>14.229005084000001</v>
      </c>
      <c r="O60" s="204">
        <v>431.84823948500002</v>
      </c>
      <c r="P60" s="204">
        <v>1314.640701132</v>
      </c>
      <c r="Q60" s="204">
        <v>3892.2399028899999</v>
      </c>
      <c r="R60" s="204">
        <v>135.35166318899999</v>
      </c>
      <c r="S60" s="204">
        <v>1.4267724310000001</v>
      </c>
      <c r="T60" s="204">
        <v>0</v>
      </c>
      <c r="U60" s="204">
        <v>9771.4488728020006</v>
      </c>
      <c r="V60" s="204">
        <v>113.66689798</v>
      </c>
      <c r="W60" s="204">
        <v>1786.1687465089999</v>
      </c>
      <c r="X60" s="204">
        <v>618.92859026999997</v>
      </c>
      <c r="Y60" s="204">
        <v>18390.537434927999</v>
      </c>
      <c r="Z60" s="627">
        <v>1366.4291999869999</v>
      </c>
    </row>
    <row r="61" spans="2:26" ht="12" customHeight="1">
      <c r="B61" s="137" t="s">
        <v>789</v>
      </c>
      <c r="C61" s="204">
        <v>66.021039458999994</v>
      </c>
      <c r="D61" s="204">
        <v>8.6497077579999999</v>
      </c>
      <c r="E61" s="204">
        <v>0.26550764500000001</v>
      </c>
      <c r="F61" s="204">
        <v>61.152231735000001</v>
      </c>
      <c r="G61" s="204">
        <v>0.25627477700000001</v>
      </c>
      <c r="H61" s="204">
        <v>62.014035681000003</v>
      </c>
      <c r="I61" s="204">
        <v>690.64581397999996</v>
      </c>
      <c r="J61" s="204">
        <v>67.858213102999997</v>
      </c>
      <c r="K61" s="204">
        <v>4.7005686889999998</v>
      </c>
      <c r="L61" s="204">
        <v>4.7345096379999996</v>
      </c>
      <c r="M61" s="204">
        <v>35.981716843000001</v>
      </c>
      <c r="N61" s="204">
        <v>0.32513525100000001</v>
      </c>
      <c r="O61" s="204">
        <v>5.0788321290000003</v>
      </c>
      <c r="P61" s="204">
        <v>6.1860795910000004</v>
      </c>
      <c r="Q61" s="204">
        <v>33.751349988999998</v>
      </c>
      <c r="R61" s="204">
        <v>0.54186639400000003</v>
      </c>
      <c r="S61" s="204">
        <v>0</v>
      </c>
      <c r="T61" s="204">
        <v>0</v>
      </c>
      <c r="U61" s="204">
        <v>232.68238858300001</v>
      </c>
      <c r="V61" s="204">
        <v>9.1112523190000001</v>
      </c>
      <c r="W61" s="204">
        <v>21.038548905999999</v>
      </c>
      <c r="X61" s="204">
        <v>6.3836397800000002</v>
      </c>
      <c r="Y61" s="204">
        <v>157.08886026299999</v>
      </c>
      <c r="Z61" s="627">
        <v>9.7179405699999997</v>
      </c>
    </row>
    <row r="62" spans="2:26" ht="12" customHeight="1">
      <c r="B62" s="128" t="s">
        <v>184</v>
      </c>
      <c r="C62" s="204">
        <v>2119.6355140760002</v>
      </c>
      <c r="D62" s="204">
        <v>361.93696714100003</v>
      </c>
      <c r="E62" s="204">
        <v>53.124451030000003</v>
      </c>
      <c r="F62" s="204">
        <v>1237.56230637</v>
      </c>
      <c r="G62" s="204">
        <v>51.192015619999999</v>
      </c>
      <c r="H62" s="204">
        <v>997.15661872199996</v>
      </c>
      <c r="I62" s="204">
        <v>11567.414674959</v>
      </c>
      <c r="J62" s="204">
        <v>922.65941473400005</v>
      </c>
      <c r="K62" s="204">
        <v>534.69381671799999</v>
      </c>
      <c r="L62" s="204">
        <v>81.958600555999993</v>
      </c>
      <c r="M62" s="204">
        <v>312.759280133</v>
      </c>
      <c r="N62" s="204">
        <v>0</v>
      </c>
      <c r="O62" s="204">
        <v>60.490297511999998</v>
      </c>
      <c r="P62" s="204">
        <v>84.989527367999997</v>
      </c>
      <c r="Q62" s="204">
        <v>996.20135010399997</v>
      </c>
      <c r="R62" s="204">
        <v>86.656251471999994</v>
      </c>
      <c r="S62" s="204">
        <v>0</v>
      </c>
      <c r="T62" s="204">
        <v>0</v>
      </c>
      <c r="U62" s="204">
        <v>1225.9764381560001</v>
      </c>
      <c r="V62" s="204">
        <v>7.4042470759999999</v>
      </c>
      <c r="W62" s="204">
        <v>349.75000396500002</v>
      </c>
      <c r="X62" s="204">
        <v>48.732561947000001</v>
      </c>
      <c r="Y62" s="204">
        <v>12429.480999522</v>
      </c>
      <c r="Z62" s="627">
        <v>11025.997524421</v>
      </c>
    </row>
    <row r="63" spans="2:26" ht="12" customHeight="1">
      <c r="B63" s="137" t="s">
        <v>789</v>
      </c>
      <c r="C63" s="204">
        <v>57.453238767999999</v>
      </c>
      <c r="D63" s="204">
        <v>23.457250730999998</v>
      </c>
      <c r="E63" s="204">
        <v>0.59739064099999994</v>
      </c>
      <c r="F63" s="204">
        <v>32.325485872999998</v>
      </c>
      <c r="G63" s="204">
        <v>6.7419181159999999</v>
      </c>
      <c r="H63" s="204">
        <v>102.54299134599999</v>
      </c>
      <c r="I63" s="204">
        <v>468.13145690599998</v>
      </c>
      <c r="J63" s="204">
        <v>17.128446824000001</v>
      </c>
      <c r="K63" s="204">
        <v>16.344935036999999</v>
      </c>
      <c r="L63" s="204">
        <v>0.45322388400000002</v>
      </c>
      <c r="M63" s="204">
        <v>13.099139189000001</v>
      </c>
      <c r="N63" s="204">
        <v>0</v>
      </c>
      <c r="O63" s="204">
        <v>0</v>
      </c>
      <c r="P63" s="204">
        <v>6.2161514960000002</v>
      </c>
      <c r="Q63" s="204">
        <v>29.597054999000001</v>
      </c>
      <c r="R63" s="204">
        <v>5.8815037749999997</v>
      </c>
      <c r="S63" s="204">
        <v>0</v>
      </c>
      <c r="T63" s="204">
        <v>0</v>
      </c>
      <c r="U63" s="204">
        <v>24.711572198999999</v>
      </c>
      <c r="V63" s="204">
        <v>0</v>
      </c>
      <c r="W63" s="204">
        <v>5.8696725599999997</v>
      </c>
      <c r="X63" s="204">
        <v>0.35764186399999998</v>
      </c>
      <c r="Y63" s="204">
        <v>69.807271799999995</v>
      </c>
      <c r="Z63" s="627">
        <v>63.607517858999998</v>
      </c>
    </row>
    <row r="64" spans="2:26" ht="12" customHeight="1">
      <c r="B64" s="128" t="s">
        <v>66</v>
      </c>
      <c r="C64" s="204">
        <v>443.33281113599998</v>
      </c>
      <c r="D64" s="204">
        <v>215.92255042599999</v>
      </c>
      <c r="E64" s="204">
        <v>3.2892397820000001</v>
      </c>
      <c r="F64" s="204">
        <v>234.894572329</v>
      </c>
      <c r="G64" s="204">
        <v>11.150141158</v>
      </c>
      <c r="H64" s="204">
        <v>449.19550050700002</v>
      </c>
      <c r="I64" s="204">
        <v>3841.3274404839999</v>
      </c>
      <c r="J64" s="204">
        <v>356.41108853700001</v>
      </c>
      <c r="K64" s="204">
        <v>346.57266245800002</v>
      </c>
      <c r="L64" s="204">
        <v>3.620389136</v>
      </c>
      <c r="M64" s="204">
        <v>254.20842545599999</v>
      </c>
      <c r="N64" s="204">
        <v>7.6295222349999996</v>
      </c>
      <c r="O64" s="204">
        <v>2.193926802</v>
      </c>
      <c r="P64" s="204">
        <v>17.173572814</v>
      </c>
      <c r="Q64" s="204">
        <v>415.22957476900001</v>
      </c>
      <c r="R64" s="204">
        <v>408.99671962500003</v>
      </c>
      <c r="S64" s="204">
        <v>0</v>
      </c>
      <c r="T64" s="204">
        <v>0</v>
      </c>
      <c r="U64" s="204">
        <v>228.21249152199999</v>
      </c>
      <c r="V64" s="204">
        <v>16.044314567000001</v>
      </c>
      <c r="W64" s="204">
        <v>143.47362043000001</v>
      </c>
      <c r="X64" s="204">
        <v>9.8695080540000006</v>
      </c>
      <c r="Y64" s="204">
        <v>5943.9924964539996</v>
      </c>
      <c r="Z64" s="627">
        <v>2971.4744734989999</v>
      </c>
    </row>
    <row r="65" spans="1:27" ht="12" customHeight="1">
      <c r="B65" s="137" t="s">
        <v>789</v>
      </c>
      <c r="C65" s="204">
        <v>12.679254032999999</v>
      </c>
      <c r="D65" s="204">
        <v>7.7812394249999999</v>
      </c>
      <c r="E65" s="204">
        <v>1.1868976999999999E-2</v>
      </c>
      <c r="F65" s="204">
        <v>4.8977751649999997</v>
      </c>
      <c r="G65" s="204">
        <v>3.3241952999999998E-2</v>
      </c>
      <c r="H65" s="204">
        <v>91.054366451999996</v>
      </c>
      <c r="I65" s="204">
        <v>124.018355017</v>
      </c>
      <c r="J65" s="204">
        <v>13.363662643</v>
      </c>
      <c r="K65" s="204">
        <v>9.6292309790000008</v>
      </c>
      <c r="L65" s="204">
        <v>3.0715711E-2</v>
      </c>
      <c r="M65" s="204">
        <v>11.147975229</v>
      </c>
      <c r="N65" s="204">
        <v>6.4620270000000004E-3</v>
      </c>
      <c r="O65" s="204">
        <v>0</v>
      </c>
      <c r="P65" s="204">
        <v>0.64516915399999997</v>
      </c>
      <c r="Q65" s="204">
        <v>9.5146765369999997</v>
      </c>
      <c r="R65" s="204">
        <v>0.36098597500000001</v>
      </c>
      <c r="S65" s="204">
        <v>0</v>
      </c>
      <c r="T65" s="204">
        <v>0</v>
      </c>
      <c r="U65" s="204">
        <v>4.6373459280000002</v>
      </c>
      <c r="V65" s="204">
        <v>0</v>
      </c>
      <c r="W65" s="204">
        <v>3.130696527</v>
      </c>
      <c r="X65" s="204">
        <v>7.2659260000000003E-2</v>
      </c>
      <c r="Y65" s="204">
        <v>42.157703906000002</v>
      </c>
      <c r="Z65" s="627">
        <v>62.745435743000002</v>
      </c>
    </row>
    <row r="66" spans="1:27" ht="12" customHeight="1">
      <c r="B66" s="128" t="s">
        <v>67</v>
      </c>
      <c r="C66" s="204">
        <v>3211.946794939</v>
      </c>
      <c r="D66" s="204">
        <v>136.238599161</v>
      </c>
      <c r="E66" s="204">
        <v>11.851716608</v>
      </c>
      <c r="F66" s="204">
        <v>418.15394568099998</v>
      </c>
      <c r="G66" s="204">
        <v>44.648059078000003</v>
      </c>
      <c r="H66" s="204">
        <v>2827.3877689380001</v>
      </c>
      <c r="I66" s="204">
        <v>7811.7710723800001</v>
      </c>
      <c r="J66" s="204">
        <v>990.34008608500005</v>
      </c>
      <c r="K66" s="204">
        <v>1023.217816879</v>
      </c>
      <c r="L66" s="204">
        <v>261.86809937999999</v>
      </c>
      <c r="M66" s="204">
        <v>663.114538326</v>
      </c>
      <c r="N66" s="204">
        <v>329.747418434</v>
      </c>
      <c r="O66" s="204">
        <v>6.0113438380000002</v>
      </c>
      <c r="P66" s="204">
        <v>66.661539005999998</v>
      </c>
      <c r="Q66" s="204">
        <v>728.95947720900006</v>
      </c>
      <c r="R66" s="204">
        <v>39.649776363000001</v>
      </c>
      <c r="S66" s="204">
        <v>0</v>
      </c>
      <c r="T66" s="204">
        <v>0</v>
      </c>
      <c r="U66" s="204">
        <v>2754.662810714</v>
      </c>
      <c r="V66" s="204">
        <v>33.942694213999999</v>
      </c>
      <c r="W66" s="204">
        <v>1453.9237496369999</v>
      </c>
      <c r="X66" s="204">
        <v>33.871167354999997</v>
      </c>
      <c r="Y66" s="204">
        <v>15180.906860753999</v>
      </c>
      <c r="Z66" s="627">
        <v>1007.27708464</v>
      </c>
    </row>
    <row r="67" spans="1:27" ht="12" customHeight="1">
      <c r="B67" s="137" t="s">
        <v>789</v>
      </c>
      <c r="C67" s="204">
        <v>41.137425102000002</v>
      </c>
      <c r="D67" s="204">
        <v>9.6653110869999992</v>
      </c>
      <c r="E67" s="204">
        <v>0.41759887600000001</v>
      </c>
      <c r="F67" s="204">
        <v>16.783524825000001</v>
      </c>
      <c r="G67" s="204">
        <v>1.7676634149999999</v>
      </c>
      <c r="H67" s="204">
        <v>166.40476509300001</v>
      </c>
      <c r="I67" s="204">
        <v>343.115329508</v>
      </c>
      <c r="J67" s="204">
        <v>26.159205211</v>
      </c>
      <c r="K67" s="204">
        <v>75.081832813999995</v>
      </c>
      <c r="L67" s="204">
        <v>0.59089643300000005</v>
      </c>
      <c r="M67" s="204">
        <v>122.705501627</v>
      </c>
      <c r="N67" s="204">
        <v>0</v>
      </c>
      <c r="O67" s="204">
        <v>3.6169499999999999E-3</v>
      </c>
      <c r="P67" s="204">
        <v>2.1726619970000001</v>
      </c>
      <c r="Q67" s="204">
        <v>33.466802325000003</v>
      </c>
      <c r="R67" s="204">
        <v>2.4907389339999999</v>
      </c>
      <c r="S67" s="204">
        <v>0</v>
      </c>
      <c r="T67" s="204">
        <v>0</v>
      </c>
      <c r="U67" s="204">
        <v>71.447985677000005</v>
      </c>
      <c r="V67" s="204">
        <v>0</v>
      </c>
      <c r="W67" s="204">
        <v>24.134595553</v>
      </c>
      <c r="X67" s="204">
        <v>0.64798936399999996</v>
      </c>
      <c r="Y67" s="204">
        <v>141.004876287</v>
      </c>
      <c r="Z67" s="627">
        <v>9.769176817</v>
      </c>
    </row>
    <row r="68" spans="1:27" ht="12" customHeight="1">
      <c r="B68" s="128" t="s">
        <v>185</v>
      </c>
      <c r="C68" s="204">
        <v>129.91251437099999</v>
      </c>
      <c r="D68" s="204">
        <v>106.066610696</v>
      </c>
      <c r="E68" s="204">
        <v>1801.738435342</v>
      </c>
      <c r="F68" s="204">
        <v>111.517031446</v>
      </c>
      <c r="G68" s="204">
        <v>3.0586104220000001</v>
      </c>
      <c r="H68" s="204">
        <v>178.71308770300001</v>
      </c>
      <c r="I68" s="204">
        <v>2318.86603866</v>
      </c>
      <c r="J68" s="204">
        <v>297.16149623000001</v>
      </c>
      <c r="K68" s="204">
        <v>297.00581447500002</v>
      </c>
      <c r="L68" s="204">
        <v>7.3529790549999996</v>
      </c>
      <c r="M68" s="204">
        <v>67.102908839999998</v>
      </c>
      <c r="N68" s="204">
        <v>29.15490999</v>
      </c>
      <c r="O68" s="204">
        <v>3.2005819350000002</v>
      </c>
      <c r="P68" s="204">
        <v>10.385903353</v>
      </c>
      <c r="Q68" s="204">
        <v>232.22422736999999</v>
      </c>
      <c r="R68" s="204">
        <v>14.231852379999999</v>
      </c>
      <c r="S68" s="204">
        <v>0</v>
      </c>
      <c r="T68" s="204">
        <v>0</v>
      </c>
      <c r="U68" s="204">
        <v>242.50663856099999</v>
      </c>
      <c r="V68" s="204">
        <v>5.9835884610000001</v>
      </c>
      <c r="W68" s="204">
        <v>20.303459652000001</v>
      </c>
      <c r="X68" s="204">
        <v>0.67416885400000004</v>
      </c>
      <c r="Y68" s="204">
        <v>6940.917432229</v>
      </c>
      <c r="Z68" s="627">
        <v>2150.5094187290001</v>
      </c>
    </row>
    <row r="69" spans="1:27" ht="12" customHeight="1">
      <c r="B69" s="137" t="s">
        <v>789</v>
      </c>
      <c r="C69" s="204">
        <v>4.7927482069999998</v>
      </c>
      <c r="D69" s="204">
        <v>2.9728228059999999</v>
      </c>
      <c r="E69" s="204">
        <v>1.759023E-3</v>
      </c>
      <c r="F69" s="204">
        <v>2.7442735009999999</v>
      </c>
      <c r="G69" s="204">
        <v>0.90681772699999996</v>
      </c>
      <c r="H69" s="204">
        <v>49.578590716000001</v>
      </c>
      <c r="I69" s="204">
        <v>64.731733480000003</v>
      </c>
      <c r="J69" s="204">
        <v>4.0871665720000001</v>
      </c>
      <c r="K69" s="204">
        <v>1.903761292</v>
      </c>
      <c r="L69" s="204">
        <v>1.9155330000000002E-2</v>
      </c>
      <c r="M69" s="204">
        <v>1.0821895939999999</v>
      </c>
      <c r="N69" s="204">
        <v>4.5091066999999999E-2</v>
      </c>
      <c r="O69" s="204">
        <v>0</v>
      </c>
      <c r="P69" s="204">
        <v>0.80854276999999997</v>
      </c>
      <c r="Q69" s="204">
        <v>3.9248316619999999</v>
      </c>
      <c r="R69" s="204">
        <v>4.7422082999999997E-2</v>
      </c>
      <c r="S69" s="204">
        <v>0</v>
      </c>
      <c r="T69" s="204">
        <v>0</v>
      </c>
      <c r="U69" s="204">
        <v>2.4439783180000001</v>
      </c>
      <c r="V69" s="204">
        <v>0</v>
      </c>
      <c r="W69" s="204">
        <v>0</v>
      </c>
      <c r="X69" s="204">
        <v>0</v>
      </c>
      <c r="Y69" s="204">
        <v>41.293807733999998</v>
      </c>
      <c r="Z69" s="627">
        <v>53.31139056</v>
      </c>
    </row>
    <row r="70" spans="1:27" ht="12" customHeight="1">
      <c r="B70" s="128" t="s">
        <v>69</v>
      </c>
      <c r="C70" s="204">
        <v>835.73576482399994</v>
      </c>
      <c r="D70" s="204">
        <v>110.515630352</v>
      </c>
      <c r="E70" s="204">
        <v>26.659870721000001</v>
      </c>
      <c r="F70" s="204">
        <v>217.226700381</v>
      </c>
      <c r="G70" s="204">
        <v>12.397064496</v>
      </c>
      <c r="H70" s="204">
        <v>409.03462867500002</v>
      </c>
      <c r="I70" s="204">
        <v>3152.0356526679998</v>
      </c>
      <c r="J70" s="204">
        <v>441.451174068</v>
      </c>
      <c r="K70" s="204">
        <v>444.65834383100002</v>
      </c>
      <c r="L70" s="204">
        <v>75.860483658000007</v>
      </c>
      <c r="M70" s="204">
        <v>245.25854407</v>
      </c>
      <c r="N70" s="204">
        <v>159.32354429899999</v>
      </c>
      <c r="O70" s="204">
        <v>10.111699766999999</v>
      </c>
      <c r="P70" s="204">
        <v>18.469594811</v>
      </c>
      <c r="Q70" s="204">
        <v>464.58422778699997</v>
      </c>
      <c r="R70" s="204">
        <v>20.478548328999999</v>
      </c>
      <c r="S70" s="204">
        <v>0</v>
      </c>
      <c r="T70" s="204">
        <v>0</v>
      </c>
      <c r="U70" s="204">
        <v>1039.065381531</v>
      </c>
      <c r="V70" s="204">
        <v>7.7987598079999998</v>
      </c>
      <c r="W70" s="204">
        <v>556.58039843699999</v>
      </c>
      <c r="X70" s="204">
        <v>11.796916773</v>
      </c>
      <c r="Y70" s="204">
        <v>8230.0863759660006</v>
      </c>
      <c r="Z70" s="627">
        <v>237.20669558</v>
      </c>
    </row>
    <row r="71" spans="1:27" ht="12" customHeight="1">
      <c r="B71" s="137" t="s">
        <v>789</v>
      </c>
      <c r="C71" s="204">
        <v>6.1540990100000004</v>
      </c>
      <c r="D71" s="204">
        <v>4.7925331460000002</v>
      </c>
      <c r="E71" s="204">
        <v>0.67948951400000002</v>
      </c>
      <c r="F71" s="204">
        <v>7.6488438209999998</v>
      </c>
      <c r="G71" s="204">
        <v>1.1547832499999999</v>
      </c>
      <c r="H71" s="204">
        <v>21.154084066999999</v>
      </c>
      <c r="I71" s="204">
        <v>104.36123317400001</v>
      </c>
      <c r="J71" s="204">
        <v>26.985645367</v>
      </c>
      <c r="K71" s="204">
        <v>7.4614357589999996</v>
      </c>
      <c r="L71" s="204">
        <v>11.032395627</v>
      </c>
      <c r="M71" s="204">
        <v>5.9216621160000003</v>
      </c>
      <c r="N71" s="204">
        <v>0</v>
      </c>
      <c r="O71" s="204">
        <v>0</v>
      </c>
      <c r="P71" s="204">
        <v>0.41550531499999999</v>
      </c>
      <c r="Q71" s="204">
        <v>12.146012553</v>
      </c>
      <c r="R71" s="204">
        <v>1.7532267939999999</v>
      </c>
      <c r="S71" s="204">
        <v>0</v>
      </c>
      <c r="T71" s="204">
        <v>0</v>
      </c>
      <c r="U71" s="204">
        <v>159.49995376800001</v>
      </c>
      <c r="V71" s="204">
        <v>0</v>
      </c>
      <c r="W71" s="204">
        <v>6.2999572150000001</v>
      </c>
      <c r="X71" s="204">
        <v>0.66103968400000002</v>
      </c>
      <c r="Y71" s="204">
        <v>76.645330573999999</v>
      </c>
      <c r="Z71" s="627">
        <v>1.4966558409999999</v>
      </c>
    </row>
    <row r="72" spans="1:27" ht="12" customHeight="1">
      <c r="B72" s="128" t="s">
        <v>127</v>
      </c>
      <c r="C72" s="204">
        <v>1992.697166788</v>
      </c>
      <c r="D72" s="204">
        <v>15.669139897000001</v>
      </c>
      <c r="E72" s="204">
        <v>30529.800074139999</v>
      </c>
      <c r="F72" s="204">
        <v>39448.028766830997</v>
      </c>
      <c r="G72" s="204">
        <v>9432.1148307120002</v>
      </c>
      <c r="H72" s="204">
        <v>1917.3534444710001</v>
      </c>
      <c r="I72" s="204">
        <v>22175.741315734998</v>
      </c>
      <c r="J72" s="204">
        <v>521.74235371999998</v>
      </c>
      <c r="K72" s="204">
        <v>3971.2499842100001</v>
      </c>
      <c r="L72" s="204">
        <v>4834.0772023079999</v>
      </c>
      <c r="M72" s="204">
        <v>1938.55793154</v>
      </c>
      <c r="N72" s="204">
        <v>46282.309373356002</v>
      </c>
      <c r="O72" s="204">
        <v>0.826044738</v>
      </c>
      <c r="P72" s="204">
        <v>246.13249816800001</v>
      </c>
      <c r="Q72" s="204">
        <v>328.51506534700002</v>
      </c>
      <c r="R72" s="204">
        <v>0</v>
      </c>
      <c r="S72" s="204">
        <v>0</v>
      </c>
      <c r="T72" s="204">
        <v>0</v>
      </c>
      <c r="U72" s="204">
        <v>0</v>
      </c>
      <c r="V72" s="204">
        <v>0</v>
      </c>
      <c r="W72" s="204">
        <v>0</v>
      </c>
      <c r="X72" s="204">
        <v>0.189657351</v>
      </c>
      <c r="Y72" s="204">
        <v>939.415313782</v>
      </c>
      <c r="Z72" s="627">
        <v>282.83789071500001</v>
      </c>
    </row>
    <row r="73" spans="1:27" ht="12" customHeight="1">
      <c r="B73" s="128" t="s">
        <v>789</v>
      </c>
      <c r="C73" s="204">
        <v>0</v>
      </c>
      <c r="D73" s="204">
        <v>0</v>
      </c>
      <c r="E73" s="204">
        <v>0</v>
      </c>
      <c r="F73" s="204">
        <v>99.997156641999993</v>
      </c>
      <c r="G73" s="204">
        <v>0</v>
      </c>
      <c r="H73" s="204">
        <v>0</v>
      </c>
      <c r="I73" s="204">
        <v>0</v>
      </c>
      <c r="J73" s="204">
        <v>0</v>
      </c>
      <c r="K73" s="204">
        <v>0</v>
      </c>
      <c r="L73" s="204">
        <v>111.664558</v>
      </c>
      <c r="M73" s="204">
        <v>472.69344711999997</v>
      </c>
      <c r="N73" s="204">
        <v>0</v>
      </c>
      <c r="O73" s="204">
        <v>0</v>
      </c>
      <c r="P73" s="204">
        <v>0</v>
      </c>
      <c r="Q73" s="204">
        <v>0</v>
      </c>
      <c r="R73" s="204">
        <v>0</v>
      </c>
      <c r="S73" s="204">
        <v>0</v>
      </c>
      <c r="T73" s="204">
        <v>0</v>
      </c>
      <c r="U73" s="204">
        <v>0</v>
      </c>
      <c r="V73" s="204">
        <v>0</v>
      </c>
      <c r="W73" s="204">
        <v>0</v>
      </c>
      <c r="X73" s="204">
        <v>0</v>
      </c>
      <c r="Y73" s="204">
        <v>8.3018922839999991</v>
      </c>
      <c r="Z73" s="627">
        <v>0.76590786099999997</v>
      </c>
    </row>
    <row r="74" spans="1:27" ht="12" customHeight="1">
      <c r="A74" s="45" t="e">
        <f>SUM(#REF!)</f>
        <v>#REF!</v>
      </c>
      <c r="B74" s="628" t="s">
        <v>72</v>
      </c>
      <c r="C74" s="1269">
        <v>504081.25541915704</v>
      </c>
      <c r="D74" s="1269">
        <v>20731.859367688001</v>
      </c>
      <c r="E74" s="1269">
        <v>307836.65374358004</v>
      </c>
      <c r="F74" s="1269">
        <v>1128541.139427406</v>
      </c>
      <c r="G74" s="1269">
        <v>188931.39620096597</v>
      </c>
      <c r="H74" s="1269">
        <v>390063.67908035609</v>
      </c>
      <c r="I74" s="1269">
        <v>1166722.5357255845</v>
      </c>
      <c r="J74" s="1269">
        <v>129883.35765077596</v>
      </c>
      <c r="K74" s="1269">
        <v>387437.15814309602</v>
      </c>
      <c r="L74" s="1269">
        <v>410520.38090224611</v>
      </c>
      <c r="M74" s="1269">
        <v>354262.43110898207</v>
      </c>
      <c r="N74" s="1269">
        <v>66283.039640285002</v>
      </c>
      <c r="O74" s="1269">
        <v>17118.090599569005</v>
      </c>
      <c r="P74" s="1269">
        <v>37983.902800777993</v>
      </c>
      <c r="Q74" s="1269">
        <v>149488.80285354794</v>
      </c>
      <c r="R74" s="1269">
        <v>3892.1459921600012</v>
      </c>
      <c r="S74" s="1269">
        <v>16.932555874000002</v>
      </c>
      <c r="T74" s="1269">
        <v>0</v>
      </c>
      <c r="U74" s="1269">
        <v>637903.49927253509</v>
      </c>
      <c r="V74" s="1269">
        <v>29630.004071171996</v>
      </c>
      <c r="W74" s="1269">
        <v>70113.807600365006</v>
      </c>
      <c r="X74" s="1269">
        <v>134794.04937880297</v>
      </c>
      <c r="Y74" s="1269">
        <v>834120.156444725</v>
      </c>
      <c r="Z74" s="791">
        <v>274280.75750372506</v>
      </c>
      <c r="AA74" s="45">
        <f>SUM(C74:Z74)</f>
        <v>7244637.0354833771</v>
      </c>
    </row>
    <row r="75" spans="1:27" ht="12" customHeight="1" thickBot="1">
      <c r="A75" s="45" t="e">
        <f>SUM(#REF!)</f>
        <v>#REF!</v>
      </c>
      <c r="B75" s="629" t="s">
        <v>168</v>
      </c>
      <c r="C75" s="630">
        <v>9736.2824580890028</v>
      </c>
      <c r="D75" s="630">
        <v>1153.0233669239999</v>
      </c>
      <c r="E75" s="630">
        <v>3813.9834584099999</v>
      </c>
      <c r="F75" s="630">
        <v>36310.405502775</v>
      </c>
      <c r="G75" s="630">
        <v>293.1498909230001</v>
      </c>
      <c r="H75" s="630">
        <v>14674.538822595003</v>
      </c>
      <c r="I75" s="630">
        <v>39602.273208277991</v>
      </c>
      <c r="J75" s="630">
        <v>4290.581976859</v>
      </c>
      <c r="K75" s="630">
        <v>4080.030086832001</v>
      </c>
      <c r="L75" s="630">
        <v>1952.5148607269994</v>
      </c>
      <c r="M75" s="630">
        <v>7589.058797963</v>
      </c>
      <c r="N75" s="630">
        <v>4.0898340540000007</v>
      </c>
      <c r="O75" s="630">
        <v>237.39842183099995</v>
      </c>
      <c r="P75" s="630">
        <v>349.66064615000005</v>
      </c>
      <c r="Q75" s="630">
        <v>3353.1783497410011</v>
      </c>
      <c r="R75" s="630">
        <v>137.59703892299999</v>
      </c>
      <c r="S75" s="630">
        <v>1.8406995999999998E-2</v>
      </c>
      <c r="T75" s="630">
        <v>0</v>
      </c>
      <c r="U75" s="630">
        <v>14870.479397582998</v>
      </c>
      <c r="V75" s="630">
        <v>776.76698815800012</v>
      </c>
      <c r="W75" s="630">
        <v>2737.1415291310013</v>
      </c>
      <c r="X75" s="630">
        <v>2781.1692329889997</v>
      </c>
      <c r="Y75" s="630">
        <v>11430.189349115997</v>
      </c>
      <c r="Z75" s="792">
        <v>3086.1506355200004</v>
      </c>
      <c r="AA75" s="45">
        <f>SUM(C75:Z75)</f>
        <v>163259.682260567</v>
      </c>
    </row>
    <row r="76" spans="1:27" s="49" customFormat="1" ht="22.5" hidden="1" customHeight="1" thickBot="1">
      <c r="B76" s="1538" t="s">
        <v>239</v>
      </c>
      <c r="C76" s="1534"/>
      <c r="D76" s="1534"/>
      <c r="E76" s="623"/>
      <c r="F76" s="623"/>
      <c r="G76" s="623"/>
      <c r="H76" s="623"/>
      <c r="I76" s="623"/>
      <c r="J76" s="623"/>
      <c r="K76" s="623"/>
      <c r="L76" s="623"/>
      <c r="M76" s="623"/>
      <c r="N76" s="623"/>
      <c r="O76" s="624"/>
      <c r="P76" s="625"/>
      <c r="Q76" s="626"/>
      <c r="R76" s="626"/>
      <c r="S76" s="626"/>
      <c r="T76" s="623"/>
      <c r="U76" s="623"/>
      <c r="V76" s="623"/>
      <c r="W76" s="623"/>
      <c r="X76" s="623"/>
      <c r="Y76" s="623"/>
      <c r="Z76" s="820"/>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view="pageBreakPreview" topLeftCell="A101" zoomScale="66" zoomScaleNormal="90" zoomScaleSheetLayoutView="70" workbookViewId="0">
      <selection activeCell="L10" sqref="L10"/>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404" t="s">
        <v>828</v>
      </c>
      <c r="B2" s="1405"/>
      <c r="C2" s="1405"/>
      <c r="D2" s="1405"/>
      <c r="E2" s="1405"/>
      <c r="F2" s="1405"/>
      <c r="G2" s="1405"/>
      <c r="H2" s="1405"/>
      <c r="I2" s="1405"/>
      <c r="J2" s="1405"/>
      <c r="K2" s="1405"/>
      <c r="L2" s="1405"/>
      <c r="M2" s="1405"/>
      <c r="N2" s="1405"/>
      <c r="O2" s="1405"/>
      <c r="P2" s="1405"/>
      <c r="Q2" s="1405"/>
      <c r="R2" s="1405"/>
      <c r="S2" s="1405"/>
      <c r="T2" s="1406"/>
    </row>
    <row r="3" spans="1:23" ht="22.35" customHeight="1">
      <c r="A3" s="1360" t="s">
        <v>423</v>
      </c>
      <c r="B3" s="1475"/>
      <c r="C3" s="1528" t="s">
        <v>277</v>
      </c>
      <c r="D3" s="1368" t="s">
        <v>849</v>
      </c>
      <c r="E3" s="1324">
        <v>2021</v>
      </c>
      <c r="F3" s="1324">
        <v>2022</v>
      </c>
      <c r="G3" s="1362">
        <v>2023</v>
      </c>
      <c r="H3" s="1362"/>
      <c r="I3" s="1362"/>
      <c r="J3" s="1362"/>
      <c r="K3" s="1362"/>
      <c r="L3" s="1362"/>
      <c r="M3" s="1362"/>
      <c r="N3" s="1362"/>
      <c r="O3" s="1362"/>
      <c r="P3" s="1362"/>
      <c r="Q3" s="1362">
        <v>2024</v>
      </c>
      <c r="R3" s="1362"/>
      <c r="S3" s="1362"/>
      <c r="T3" s="877"/>
    </row>
    <row r="4" spans="1:23" ht="22.35" customHeight="1">
      <c r="A4" s="1360"/>
      <c r="B4" s="1475"/>
      <c r="C4" s="1529"/>
      <c r="D4" s="1375"/>
      <c r="E4" s="1326"/>
      <c r="F4" s="1324"/>
      <c r="G4" s="799" t="s">
        <v>2</v>
      </c>
      <c r="H4" s="799" t="s">
        <v>3</v>
      </c>
      <c r="I4" s="799" t="s">
        <v>4</v>
      </c>
      <c r="J4" s="799" t="s">
        <v>5</v>
      </c>
      <c r="K4" s="799" t="s">
        <v>6</v>
      </c>
      <c r="L4" s="799" t="s">
        <v>267</v>
      </c>
      <c r="M4" s="911" t="s">
        <v>7</v>
      </c>
      <c r="N4" s="911" t="s">
        <v>13</v>
      </c>
      <c r="O4" s="911" t="s">
        <v>14</v>
      </c>
      <c r="P4" s="911" t="s">
        <v>15</v>
      </c>
      <c r="Q4" s="911" t="s">
        <v>0</v>
      </c>
      <c r="R4" s="911" t="s">
        <v>1</v>
      </c>
      <c r="S4" s="911" t="s">
        <v>2</v>
      </c>
      <c r="T4" s="798"/>
    </row>
    <row r="5" spans="1:23" ht="25.15" customHeight="1">
      <c r="A5" s="1516" t="s">
        <v>642</v>
      </c>
      <c r="B5" s="1517"/>
      <c r="C5" s="116"/>
      <c r="D5" s="116"/>
      <c r="E5" s="116"/>
      <c r="F5" s="116"/>
      <c r="G5" s="116"/>
      <c r="H5" s="116"/>
      <c r="I5" s="116"/>
      <c r="J5" s="116"/>
      <c r="K5" s="116"/>
      <c r="L5" s="116"/>
      <c r="M5" s="116"/>
      <c r="N5" s="116"/>
      <c r="O5" s="116"/>
      <c r="P5" s="116"/>
      <c r="Q5" s="116"/>
      <c r="R5" s="116"/>
      <c r="S5" s="116"/>
      <c r="T5" s="608"/>
    </row>
    <row r="6" spans="1:23" ht="25.15" customHeight="1">
      <c r="A6" s="1516" t="s">
        <v>846</v>
      </c>
      <c r="B6" s="1517"/>
      <c r="C6" s="116"/>
      <c r="D6" s="116"/>
      <c r="E6" s="116"/>
      <c r="F6" s="116"/>
      <c r="G6" s="116"/>
      <c r="H6" s="116"/>
      <c r="I6" s="116"/>
      <c r="J6" s="116"/>
      <c r="K6" s="116"/>
      <c r="L6" s="116"/>
      <c r="M6" s="116"/>
      <c r="N6" s="116"/>
      <c r="O6" s="116"/>
      <c r="P6" s="116"/>
      <c r="Q6" s="116"/>
      <c r="R6" s="116"/>
      <c r="S6" s="116"/>
      <c r="T6" s="608"/>
    </row>
    <row r="7" spans="1:23" ht="25.15" customHeight="1">
      <c r="A7" s="273" t="s">
        <v>18</v>
      </c>
      <c r="B7" s="20" t="s">
        <v>595</v>
      </c>
      <c r="C7" s="1270">
        <v>2512475.8599311202</v>
      </c>
      <c r="D7" s="1270">
        <v>2465418.7707199599</v>
      </c>
      <c r="E7" s="1270">
        <v>2621250.49024837</v>
      </c>
      <c r="F7" s="1270">
        <v>2940288.5992903998</v>
      </c>
      <c r="G7" s="1270">
        <v>2914883.9836202799</v>
      </c>
      <c r="H7" s="1270">
        <v>2930855.0306130201</v>
      </c>
      <c r="I7" s="1270">
        <v>2986269.8376199999</v>
      </c>
      <c r="J7" s="1270">
        <v>3035025.6430778299</v>
      </c>
      <c r="K7" s="1270">
        <v>3039719.0161563102</v>
      </c>
      <c r="L7" s="1270">
        <v>3060968.03341226</v>
      </c>
      <c r="M7" s="1270">
        <v>3121203.8683391199</v>
      </c>
      <c r="N7" s="1270">
        <v>3140831.80584788</v>
      </c>
      <c r="O7" s="1270">
        <v>3168938.67575916</v>
      </c>
      <c r="P7" s="1270">
        <v>3235835.62631561</v>
      </c>
      <c r="Q7" s="1270">
        <v>3174439.8210029299</v>
      </c>
      <c r="R7" s="1270">
        <v>3192016.6042924002</v>
      </c>
      <c r="S7" s="1270">
        <v>3273269.34391694</v>
      </c>
      <c r="T7" s="641"/>
      <c r="U7" s="236"/>
      <c r="V7" s="236"/>
    </row>
    <row r="8" spans="1:23" ht="25.15" customHeight="1">
      <c r="A8" s="273"/>
      <c r="B8" s="1234" t="s">
        <v>792</v>
      </c>
      <c r="C8" s="1270">
        <v>70784.588263747995</v>
      </c>
      <c r="D8" s="1270">
        <v>96687.067207069005</v>
      </c>
      <c r="E8" s="1270">
        <v>104691.922872802</v>
      </c>
      <c r="F8" s="1270">
        <v>95606.776978012</v>
      </c>
      <c r="G8" s="1270">
        <v>98139.066405681006</v>
      </c>
      <c r="H8" s="1270">
        <v>98903.184069405004</v>
      </c>
      <c r="I8" s="1270">
        <v>99132.089668768996</v>
      </c>
      <c r="J8" s="1270">
        <v>97664.153890607005</v>
      </c>
      <c r="K8" s="1270">
        <v>100159.031688367</v>
      </c>
      <c r="L8" s="1270">
        <v>100632.79768524</v>
      </c>
      <c r="M8" s="1270">
        <v>97711.238049232998</v>
      </c>
      <c r="N8" s="1270">
        <v>97710.222930791002</v>
      </c>
      <c r="O8" s="1270">
        <v>96042.569616334004</v>
      </c>
      <c r="P8" s="1270">
        <v>90068.900252735999</v>
      </c>
      <c r="Q8" s="1270">
        <v>93967.915549708006</v>
      </c>
      <c r="R8" s="1270">
        <v>93607.377555043</v>
      </c>
      <c r="S8" s="1270">
        <v>92573.536949447996</v>
      </c>
      <c r="T8" s="641"/>
      <c r="U8" s="236"/>
      <c r="V8" s="236"/>
    </row>
    <row r="9" spans="1:23" s="10" customFormat="1" ht="25.15" customHeight="1">
      <c r="A9" s="273" t="s">
        <v>19</v>
      </c>
      <c r="B9" s="20" t="s">
        <v>591</v>
      </c>
      <c r="C9" s="1270">
        <v>1308746.9770851899</v>
      </c>
      <c r="D9" s="1270">
        <v>1468686.7126489901</v>
      </c>
      <c r="E9" s="1270">
        <v>1527638.8936262301</v>
      </c>
      <c r="F9" s="1270">
        <v>1710943.61069316</v>
      </c>
      <c r="G9" s="1270">
        <v>1733480.53626442</v>
      </c>
      <c r="H9" s="1270">
        <v>1730768.5972700899</v>
      </c>
      <c r="I9" s="1270">
        <v>1775929.4082138101</v>
      </c>
      <c r="J9" s="1270">
        <v>1792718.94861806</v>
      </c>
      <c r="K9" s="1270">
        <v>1803105.6860714999</v>
      </c>
      <c r="L9" s="1270">
        <v>1818276.14439355</v>
      </c>
      <c r="M9" s="1270">
        <v>1838565.66085684</v>
      </c>
      <c r="N9" s="1270">
        <v>1866989.0509611301</v>
      </c>
      <c r="O9" s="1270">
        <v>1884391.2291715101</v>
      </c>
      <c r="P9" s="1270">
        <v>1920752.1447184901</v>
      </c>
      <c r="Q9" s="1270">
        <v>1941960.84521443</v>
      </c>
      <c r="R9" s="1270">
        <v>1950442.5069091399</v>
      </c>
      <c r="S9" s="1270">
        <v>1990525.4172951099</v>
      </c>
      <c r="T9" s="641"/>
      <c r="U9" s="236"/>
      <c r="V9" s="236"/>
    </row>
    <row r="10" spans="1:23" s="10" customFormat="1" ht="25.15" customHeight="1">
      <c r="A10" s="273"/>
      <c r="B10" s="1234" t="s">
        <v>792</v>
      </c>
      <c r="C10" s="1270">
        <v>31828.897092127001</v>
      </c>
      <c r="D10" s="1270">
        <v>43335.300389122</v>
      </c>
      <c r="E10" s="1270">
        <v>41275.532397609</v>
      </c>
      <c r="F10" s="1270">
        <v>33736.963497586999</v>
      </c>
      <c r="G10" s="1270">
        <v>32794.123214598003</v>
      </c>
      <c r="H10" s="1270">
        <v>32897.319141091997</v>
      </c>
      <c r="I10" s="1270">
        <v>33943.506768312</v>
      </c>
      <c r="J10" s="1270">
        <v>32507.607697627001</v>
      </c>
      <c r="K10" s="1270">
        <v>34225.860422133002</v>
      </c>
      <c r="L10" s="1270">
        <v>33984.815392898003</v>
      </c>
      <c r="M10" s="1270">
        <v>35426.883011621998</v>
      </c>
      <c r="N10" s="1270">
        <v>35381.471530274997</v>
      </c>
      <c r="O10" s="1270">
        <v>34975.140216704</v>
      </c>
      <c r="P10" s="1270">
        <v>32222.245904686999</v>
      </c>
      <c r="Q10" s="1270">
        <v>36937.112650472001</v>
      </c>
      <c r="R10" s="1270">
        <v>37461.289181551998</v>
      </c>
      <c r="S10" s="1270">
        <v>35004.248178622001</v>
      </c>
      <c r="T10" s="641"/>
      <c r="U10" s="236"/>
      <c r="V10" s="236"/>
    </row>
    <row r="11" spans="1:23" s="10" customFormat="1" ht="24.75" customHeight="1">
      <c r="A11" s="273" t="s">
        <v>20</v>
      </c>
      <c r="B11" s="1234" t="s">
        <v>592</v>
      </c>
      <c r="C11" s="1270">
        <v>1473659.0421598901</v>
      </c>
      <c r="D11" s="1270">
        <v>1547454.3325071801</v>
      </c>
      <c r="E11" s="1270">
        <v>1619696.0693688099</v>
      </c>
      <c r="F11" s="1270">
        <v>1772331.36335658</v>
      </c>
      <c r="G11" s="1270">
        <v>1797092.9385178699</v>
      </c>
      <c r="H11" s="1270">
        <v>1802926.9237221801</v>
      </c>
      <c r="I11" s="1270">
        <v>1814876.96280923</v>
      </c>
      <c r="J11" s="1270">
        <v>1828270.93097072</v>
      </c>
      <c r="K11" s="1270">
        <v>1842681.0462638901</v>
      </c>
      <c r="L11" s="1270">
        <v>1860151.3008596301</v>
      </c>
      <c r="M11" s="1270">
        <v>1877526.6908994101</v>
      </c>
      <c r="N11" s="1270">
        <v>1895162.0842966901</v>
      </c>
      <c r="O11" s="1270">
        <v>1912569.2696835899</v>
      </c>
      <c r="P11" s="1270">
        <v>1933655.6254791899</v>
      </c>
      <c r="Q11" s="1270">
        <v>1941157.6137415101</v>
      </c>
      <c r="R11" s="1270">
        <v>1952055.01384866</v>
      </c>
      <c r="S11" s="1270">
        <v>1980842.2742713301</v>
      </c>
      <c r="T11" s="641"/>
      <c r="U11" s="236"/>
      <c r="V11" s="236"/>
    </row>
    <row r="12" spans="1:23" s="10" customFormat="1" ht="24.75" customHeight="1">
      <c r="A12" s="273"/>
      <c r="B12" s="1234" t="s">
        <v>792</v>
      </c>
      <c r="C12" s="1270">
        <v>22650.034790341</v>
      </c>
      <c r="D12" s="1270">
        <v>27684.989142132999</v>
      </c>
      <c r="E12" s="1270">
        <v>27302.998756740999</v>
      </c>
      <c r="F12" s="1270">
        <v>27232.038987967</v>
      </c>
      <c r="G12" s="1270">
        <v>29522.108951032002</v>
      </c>
      <c r="H12" s="1270">
        <v>31535.020617758</v>
      </c>
      <c r="I12" s="1270">
        <v>32772.826103785002</v>
      </c>
      <c r="J12" s="1270">
        <v>32031.360474923</v>
      </c>
      <c r="K12" s="1270">
        <v>33454.804937890003</v>
      </c>
      <c r="L12" s="1270">
        <v>33595.090796224998</v>
      </c>
      <c r="M12" s="1270">
        <v>33340.501914852997</v>
      </c>
      <c r="N12" s="1270">
        <v>33685.921396954</v>
      </c>
      <c r="O12" s="1270">
        <v>33620.236061292999</v>
      </c>
      <c r="P12" s="1270">
        <v>32685.839597398</v>
      </c>
      <c r="Q12" s="1270">
        <v>34643.001487342997</v>
      </c>
      <c r="R12" s="1270">
        <v>35534.385718190999</v>
      </c>
      <c r="S12" s="1270">
        <v>35681.897132496997</v>
      </c>
      <c r="T12" s="641"/>
      <c r="U12" s="236"/>
      <c r="V12" s="236"/>
    </row>
    <row r="13" spans="1:23" s="601" customFormat="1" ht="24.75" customHeight="1">
      <c r="A13" s="1514" t="s">
        <v>847</v>
      </c>
      <c r="B13" s="1515"/>
      <c r="C13" s="599">
        <v>5294881.8791762004</v>
      </c>
      <c r="D13" s="599">
        <v>5481559.81587613</v>
      </c>
      <c r="E13" s="599">
        <v>5768585.4532434102</v>
      </c>
      <c r="F13" s="599">
        <v>6423563.5733401394</v>
      </c>
      <c r="G13" s="599">
        <v>6445457.4584025703</v>
      </c>
      <c r="H13" s="599">
        <v>6464550.5516052898</v>
      </c>
      <c r="I13" s="599">
        <v>6577076.2086430406</v>
      </c>
      <c r="J13" s="599">
        <v>6656015.5226666098</v>
      </c>
      <c r="K13" s="599">
        <v>6685505.7484917007</v>
      </c>
      <c r="L13" s="599">
        <v>6739395.4786654403</v>
      </c>
      <c r="M13" s="599">
        <v>6837296.22009537</v>
      </c>
      <c r="N13" s="599">
        <v>6902982.9411057001</v>
      </c>
      <c r="O13" s="599">
        <v>6965899.17461426</v>
      </c>
      <c r="P13" s="599">
        <v>7090243.3965132898</v>
      </c>
      <c r="Q13" s="599">
        <v>7057558.2799588703</v>
      </c>
      <c r="R13" s="599">
        <v>7094514.1250502001</v>
      </c>
      <c r="S13" s="599">
        <v>7244637.0354833798</v>
      </c>
      <c r="T13" s="609"/>
      <c r="U13" s="640"/>
      <c r="V13" s="640"/>
      <c r="W13" s="637"/>
    </row>
    <row r="14" spans="1:23" s="601" customFormat="1" ht="25.15" customHeight="1">
      <c r="A14" s="610"/>
      <c r="B14" s="1254" t="s">
        <v>792</v>
      </c>
      <c r="C14" s="599">
        <v>125263.52014621599</v>
      </c>
      <c r="D14" s="599">
        <v>167707.35673832402</v>
      </c>
      <c r="E14" s="599">
        <v>173270.45402715198</v>
      </c>
      <c r="F14" s="599">
        <v>156575.779463566</v>
      </c>
      <c r="G14" s="599">
        <v>160455.298571311</v>
      </c>
      <c r="H14" s="599">
        <v>163335.52382825501</v>
      </c>
      <c r="I14" s="599">
        <v>165848.42254086601</v>
      </c>
      <c r="J14" s="599">
        <v>162203.122063157</v>
      </c>
      <c r="K14" s="599">
        <v>167839.69704839002</v>
      </c>
      <c r="L14" s="599">
        <v>168212.70387436301</v>
      </c>
      <c r="M14" s="599">
        <v>166478.62297570799</v>
      </c>
      <c r="N14" s="599">
        <v>166777.61585801997</v>
      </c>
      <c r="O14" s="599">
        <v>164637.945894331</v>
      </c>
      <c r="P14" s="599">
        <v>154976.98575482101</v>
      </c>
      <c r="Q14" s="599">
        <v>165548.029687523</v>
      </c>
      <c r="R14" s="599">
        <v>166603.052454786</v>
      </c>
      <c r="S14" s="599">
        <v>163259.682260567</v>
      </c>
      <c r="T14" s="609"/>
      <c r="U14" s="640"/>
      <c r="V14" s="640">
        <f>U14*100</f>
        <v>0</v>
      </c>
      <c r="W14" s="637"/>
    </row>
    <row r="15" spans="1:23" s="10" customFormat="1" ht="12">
      <c r="A15" s="274"/>
      <c r="B15" s="20"/>
      <c r="C15" s="594"/>
      <c r="D15" s="594"/>
      <c r="E15" s="594"/>
      <c r="F15" s="594"/>
      <c r="G15" s="594"/>
      <c r="H15" s="594"/>
      <c r="I15" s="594"/>
      <c r="J15" s="594"/>
      <c r="K15" s="594"/>
      <c r="L15" s="594"/>
      <c r="M15" s="594"/>
      <c r="N15" s="594"/>
      <c r="O15" s="594"/>
      <c r="P15" s="594"/>
      <c r="Q15" s="594"/>
      <c r="R15" s="594"/>
      <c r="S15" s="594"/>
      <c r="T15" s="611"/>
      <c r="U15" s="236"/>
      <c r="V15" s="236"/>
    </row>
    <row r="16" spans="1:23" s="10" customFormat="1" ht="11.85" customHeight="1">
      <c r="A16" s="1516" t="s">
        <v>644</v>
      </c>
      <c r="B16" s="1517"/>
      <c r="C16" s="595"/>
      <c r="D16" s="595"/>
      <c r="E16" s="595"/>
      <c r="F16" s="595"/>
      <c r="G16" s="595"/>
      <c r="H16" s="595"/>
      <c r="I16" s="595"/>
      <c r="J16" s="595"/>
      <c r="K16" s="595"/>
      <c r="L16" s="595"/>
      <c r="M16" s="595"/>
      <c r="N16" s="595"/>
      <c r="O16" s="595"/>
      <c r="P16" s="595"/>
      <c r="Q16" s="595"/>
      <c r="R16" s="595"/>
      <c r="S16" s="595"/>
      <c r="T16" s="612"/>
      <c r="U16" s="236"/>
      <c r="V16" s="236"/>
    </row>
    <row r="17" spans="1:26" s="10" customFormat="1" ht="25.15" customHeight="1">
      <c r="A17" s="1516" t="s">
        <v>846</v>
      </c>
      <c r="B17" s="1517"/>
      <c r="T17" s="642"/>
      <c r="U17" s="236"/>
      <c r="V17" s="236"/>
    </row>
    <row r="18" spans="1:26" s="10" customFormat="1" ht="25.15" customHeight="1">
      <c r="A18" s="273" t="s">
        <v>18</v>
      </c>
      <c r="B18" s="20" t="s">
        <v>645</v>
      </c>
      <c r="C18" s="1270">
        <v>131582.15703255101</v>
      </c>
      <c r="D18" s="631">
        <v>142171.366630601</v>
      </c>
      <c r="E18" s="631">
        <v>199099.54233567099</v>
      </c>
      <c r="F18" s="631">
        <v>189896.16454871101</v>
      </c>
      <c r="G18" s="631">
        <v>170330.931759086</v>
      </c>
      <c r="H18" s="631">
        <v>173914.82309632</v>
      </c>
      <c r="I18" s="631">
        <v>177157.15295953001</v>
      </c>
      <c r="J18" s="631">
        <v>172422.000338351</v>
      </c>
      <c r="K18" s="631">
        <v>165520.74700901899</v>
      </c>
      <c r="L18" s="631">
        <v>170716.66471375001</v>
      </c>
      <c r="M18" s="631">
        <v>177288.27653441101</v>
      </c>
      <c r="N18" s="631">
        <v>181187.74145221099</v>
      </c>
      <c r="O18" s="631">
        <v>187309.23709141399</v>
      </c>
      <c r="P18" s="631">
        <v>184109.167981312</v>
      </c>
      <c r="Q18" s="631">
        <v>188047.633188654</v>
      </c>
      <c r="R18" s="631">
        <v>183626.59563854299</v>
      </c>
      <c r="S18" s="631">
        <v>184917.305561966</v>
      </c>
      <c r="T18" s="643"/>
      <c r="U18" s="236"/>
      <c r="V18" s="236"/>
    </row>
    <row r="19" spans="1:26" s="10" customFormat="1" ht="25.15" customHeight="1">
      <c r="A19" s="273"/>
      <c r="B19" s="1234" t="s">
        <v>792</v>
      </c>
      <c r="C19" s="1270">
        <v>2294.3125717170001</v>
      </c>
      <c r="D19" s="631">
        <v>2865.082649815</v>
      </c>
      <c r="E19" s="631">
        <v>6092.0252076810002</v>
      </c>
      <c r="F19" s="631">
        <v>5533.3830428379997</v>
      </c>
      <c r="G19" s="631">
        <v>5739.831785118</v>
      </c>
      <c r="H19" s="631">
        <v>6033.2087491430002</v>
      </c>
      <c r="I19" s="631">
        <v>6524.0059663869997</v>
      </c>
      <c r="J19" s="631">
        <v>5737.3249478280004</v>
      </c>
      <c r="K19" s="631">
        <v>5469.5411489830003</v>
      </c>
      <c r="L19" s="631">
        <v>5579.1361104349999</v>
      </c>
      <c r="M19" s="631">
        <v>5015.6452177649999</v>
      </c>
      <c r="N19" s="631">
        <v>5678.860847381</v>
      </c>
      <c r="O19" s="631">
        <v>5530.6713709630003</v>
      </c>
      <c r="P19" s="631">
        <v>5237.2588589759998</v>
      </c>
      <c r="Q19" s="631">
        <v>5487.1778650409997</v>
      </c>
      <c r="R19" s="631">
        <v>5475.8547221279996</v>
      </c>
      <c r="S19" s="631">
        <v>5988.8687616970001</v>
      </c>
      <c r="T19" s="643"/>
      <c r="U19" s="236"/>
      <c r="V19" s="236"/>
    </row>
    <row r="20" spans="1:26" s="10" customFormat="1" ht="25.15" customHeight="1">
      <c r="A20" s="273" t="s">
        <v>19</v>
      </c>
      <c r="B20" s="20" t="s">
        <v>646</v>
      </c>
      <c r="C20" s="1270">
        <v>77128.965073334999</v>
      </c>
      <c r="D20" s="631">
        <v>65456.746502061003</v>
      </c>
      <c r="E20" s="631">
        <v>79660.473667393002</v>
      </c>
      <c r="F20" s="631">
        <v>86567.206116904999</v>
      </c>
      <c r="G20" s="631">
        <v>85669.744292403004</v>
      </c>
      <c r="H20" s="631">
        <v>91889.745513342001</v>
      </c>
      <c r="I20" s="631">
        <v>98203.373670935995</v>
      </c>
      <c r="J20" s="631">
        <v>88645.711281783995</v>
      </c>
      <c r="K20" s="631">
        <v>94970.831194929997</v>
      </c>
      <c r="L20" s="631">
        <v>98258.538438578995</v>
      </c>
      <c r="M20" s="631">
        <v>99654.735374935</v>
      </c>
      <c r="N20" s="631">
        <v>102537.8596604</v>
      </c>
      <c r="O20" s="631">
        <v>102443.497956555</v>
      </c>
      <c r="P20" s="631">
        <v>105929.234937425</v>
      </c>
      <c r="Q20" s="631">
        <v>99898.422863636995</v>
      </c>
      <c r="R20" s="631">
        <v>100716.733366113</v>
      </c>
      <c r="S20" s="631">
        <v>110502.401323011</v>
      </c>
      <c r="T20" s="643"/>
      <c r="U20" s="236"/>
      <c r="V20" s="236"/>
    </row>
    <row r="21" spans="1:26" s="10" customFormat="1" ht="25.15" customHeight="1">
      <c r="A21" s="273"/>
      <c r="B21" s="1234" t="s">
        <v>792</v>
      </c>
      <c r="C21" s="1270">
        <v>1203.2377685920001</v>
      </c>
      <c r="D21" s="631">
        <v>1289.2541303180001</v>
      </c>
      <c r="E21" s="631">
        <v>3472.1673513699998</v>
      </c>
      <c r="F21" s="631">
        <v>1948.1010659609999</v>
      </c>
      <c r="G21" s="631">
        <v>1139.5159516900001</v>
      </c>
      <c r="H21" s="631">
        <v>2044.5397200519999</v>
      </c>
      <c r="I21" s="631">
        <v>2025.979202451</v>
      </c>
      <c r="J21" s="631">
        <v>1024.977044322</v>
      </c>
      <c r="K21" s="631">
        <v>1451.4055481759999</v>
      </c>
      <c r="L21" s="631">
        <v>1473.9193574599999</v>
      </c>
      <c r="M21" s="631">
        <v>1334.369043483</v>
      </c>
      <c r="N21" s="631">
        <v>1527.449970295</v>
      </c>
      <c r="O21" s="631">
        <v>1517.711840837</v>
      </c>
      <c r="P21" s="631">
        <v>1446.2160037870001</v>
      </c>
      <c r="Q21" s="631">
        <v>1445.8810359659999</v>
      </c>
      <c r="R21" s="631">
        <v>1464.7119441069999</v>
      </c>
      <c r="S21" s="631">
        <v>1430.9884008839999</v>
      </c>
      <c r="T21" s="643"/>
      <c r="U21" s="236"/>
      <c r="V21" s="236"/>
    </row>
    <row r="22" spans="1:26" s="10" customFormat="1" ht="25.15" customHeight="1">
      <c r="A22" s="273" t="s">
        <v>20</v>
      </c>
      <c r="B22" s="20" t="s">
        <v>647</v>
      </c>
      <c r="C22" s="596">
        <v>5086170.7570703104</v>
      </c>
      <c r="D22" s="631">
        <v>5273931.7027434697</v>
      </c>
      <c r="E22" s="631">
        <v>5489825.4372403501</v>
      </c>
      <c r="F22" s="631">
        <v>6147100.2026745202</v>
      </c>
      <c r="G22" s="631">
        <v>6189456.7823510803</v>
      </c>
      <c r="H22" s="631">
        <v>6198745.9829956396</v>
      </c>
      <c r="I22" s="631">
        <v>6301715.6820125803</v>
      </c>
      <c r="J22" s="631">
        <v>6394947.8110464802</v>
      </c>
      <c r="K22" s="631">
        <v>6425014.1702877497</v>
      </c>
      <c r="L22" s="631">
        <v>6470420.2755131098</v>
      </c>
      <c r="M22" s="631">
        <v>6560353.2081860304</v>
      </c>
      <c r="N22" s="631">
        <v>6619257.3399930904</v>
      </c>
      <c r="O22" s="631">
        <v>6676146.43956629</v>
      </c>
      <c r="P22" s="631">
        <v>6800204.9935945496</v>
      </c>
      <c r="Q22" s="631">
        <v>6769612.2239065897</v>
      </c>
      <c r="R22" s="631">
        <v>6810170.7960455399</v>
      </c>
      <c r="S22" s="631">
        <v>6949217.3285983996</v>
      </c>
      <c r="T22" s="643"/>
      <c r="U22" s="236"/>
      <c r="V22" s="236"/>
    </row>
    <row r="23" spans="1:26" s="10" customFormat="1" ht="25.15" customHeight="1">
      <c r="A23" s="274"/>
      <c r="B23" s="1234" t="s">
        <v>792</v>
      </c>
      <c r="C23" s="596">
        <v>121765.96980590701</v>
      </c>
      <c r="D23" s="631">
        <v>163553.019958191</v>
      </c>
      <c r="E23" s="631">
        <v>163706.261468101</v>
      </c>
      <c r="F23" s="631">
        <v>149094.295354767</v>
      </c>
      <c r="G23" s="631">
        <v>153575.95083450299</v>
      </c>
      <c r="H23" s="631">
        <v>155257.77535906</v>
      </c>
      <c r="I23" s="631">
        <v>157298.43737202801</v>
      </c>
      <c r="J23" s="631">
        <v>155440.82007100701</v>
      </c>
      <c r="K23" s="631">
        <v>160918.75035123099</v>
      </c>
      <c r="L23" s="631">
        <v>161159.64840646801</v>
      </c>
      <c r="M23" s="631">
        <v>160128.60871445999</v>
      </c>
      <c r="N23" s="631">
        <v>159571.30504034401</v>
      </c>
      <c r="O23" s="631">
        <v>157589.56268253099</v>
      </c>
      <c r="P23" s="631">
        <v>148293.510892058</v>
      </c>
      <c r="Q23" s="631">
        <v>158614.970786516</v>
      </c>
      <c r="R23" s="631">
        <v>159662.48578855101</v>
      </c>
      <c r="S23" s="631">
        <v>155839.825097986</v>
      </c>
      <c r="T23" s="643"/>
      <c r="U23" s="236"/>
      <c r="V23" s="236"/>
    </row>
    <row r="24" spans="1:26" s="601" customFormat="1" ht="25.15" customHeight="1">
      <c r="A24" s="1514" t="s">
        <v>847</v>
      </c>
      <c r="B24" s="1515"/>
      <c r="C24" s="599">
        <v>5294881.8791761966</v>
      </c>
      <c r="D24" s="599">
        <v>5481559.8158761319</v>
      </c>
      <c r="E24" s="599">
        <v>5768585.4532434139</v>
      </c>
      <c r="F24" s="599">
        <v>6423563.5733401366</v>
      </c>
      <c r="G24" s="599">
        <v>6445457.4584025694</v>
      </c>
      <c r="H24" s="599">
        <v>6464550.5516053019</v>
      </c>
      <c r="I24" s="599">
        <v>6577076.2086430462</v>
      </c>
      <c r="J24" s="599">
        <v>6656015.5226666154</v>
      </c>
      <c r="K24" s="599">
        <v>6685505.7484916989</v>
      </c>
      <c r="L24" s="599">
        <v>6739395.4786654385</v>
      </c>
      <c r="M24" s="599">
        <v>6837296.2200953765</v>
      </c>
      <c r="N24" s="599">
        <v>6902982.941105701</v>
      </c>
      <c r="O24" s="599">
        <v>6965899.174614259</v>
      </c>
      <c r="P24" s="599">
        <v>7090243.396513287</v>
      </c>
      <c r="Q24" s="599">
        <v>7057558.2799588805</v>
      </c>
      <c r="R24" s="599">
        <v>7094514.1250501955</v>
      </c>
      <c r="S24" s="599">
        <v>7244637.0354833771</v>
      </c>
      <c r="T24" s="609"/>
      <c r="U24" s="640"/>
      <c r="V24" s="640"/>
      <c r="W24" s="637"/>
    </row>
    <row r="25" spans="1:26" s="601" customFormat="1" ht="25.15" customHeight="1" thickBot="1">
      <c r="A25" s="613"/>
      <c r="B25" s="614" t="s">
        <v>792</v>
      </c>
      <c r="C25" s="615">
        <v>125263.520146216</v>
      </c>
      <c r="D25" s="615">
        <v>167707.35673832399</v>
      </c>
      <c r="E25" s="615">
        <v>173270.45402715201</v>
      </c>
      <c r="F25" s="615">
        <v>156575.779463566</v>
      </c>
      <c r="G25" s="615">
        <v>160455.298571311</v>
      </c>
      <c r="H25" s="615">
        <v>163335.52382825501</v>
      </c>
      <c r="I25" s="615">
        <v>165848.42254086601</v>
      </c>
      <c r="J25" s="615">
        <v>162203.122063157</v>
      </c>
      <c r="K25" s="615">
        <v>167839.69704838999</v>
      </c>
      <c r="L25" s="615">
        <v>168212.70387436301</v>
      </c>
      <c r="M25" s="615">
        <v>166478.62297570799</v>
      </c>
      <c r="N25" s="615">
        <v>166777.61585802003</v>
      </c>
      <c r="O25" s="615">
        <v>164637.945894331</v>
      </c>
      <c r="P25" s="615">
        <v>154976.98575482098</v>
      </c>
      <c r="Q25" s="615">
        <v>165548.029687523</v>
      </c>
      <c r="R25" s="615">
        <v>166603.05245478603</v>
      </c>
      <c r="S25" s="615">
        <v>163259.682260567</v>
      </c>
      <c r="T25" s="644"/>
      <c r="U25" s="640"/>
      <c r="V25" s="640"/>
      <c r="W25" s="637"/>
    </row>
    <row r="26" spans="1:26" s="49" customFormat="1" ht="27.2" hidden="1" customHeight="1" thickBot="1">
      <c r="A26" s="1539" t="s">
        <v>239</v>
      </c>
      <c r="B26" s="1534"/>
      <c r="C26" s="623"/>
      <c r="D26" s="623"/>
      <c r="E26" s="623"/>
      <c r="F26" s="623"/>
      <c r="G26" s="623"/>
      <c r="H26" s="623"/>
      <c r="I26" s="623"/>
      <c r="J26" s="623"/>
      <c r="K26" s="623"/>
      <c r="L26" s="623"/>
      <c r="M26" s="623"/>
      <c r="N26" s="623"/>
      <c r="O26" s="623"/>
      <c r="P26" s="623"/>
      <c r="Q26" s="623"/>
      <c r="R26" s="623"/>
      <c r="S26" s="623"/>
      <c r="T26" s="1092"/>
      <c r="U26" s="276"/>
      <c r="V26" s="276"/>
      <c r="W26" s="277"/>
      <c r="X26" s="277"/>
      <c r="Y26" s="277"/>
      <c r="Z26" s="277"/>
    </row>
    <row r="27" spans="1:26" ht="75" customHeight="1">
      <c r="A27" s="1404" t="s">
        <v>829</v>
      </c>
      <c r="B27" s="1405"/>
      <c r="C27" s="1405"/>
      <c r="D27" s="1405"/>
      <c r="E27" s="1405"/>
      <c r="F27" s="1405"/>
      <c r="G27" s="1405"/>
      <c r="H27" s="1405"/>
      <c r="I27" s="1405"/>
      <c r="J27" s="1405"/>
      <c r="K27" s="1405"/>
      <c r="L27" s="1405"/>
      <c r="M27" s="1405"/>
      <c r="N27" s="1405"/>
      <c r="O27" s="1405"/>
      <c r="P27" s="1405"/>
      <c r="Q27" s="1405"/>
      <c r="R27" s="1405"/>
      <c r="S27" s="1405"/>
      <c r="T27" s="1406"/>
    </row>
    <row r="28" spans="1:26" ht="22.35" customHeight="1">
      <c r="A28" s="1360" t="s">
        <v>423</v>
      </c>
      <c r="B28" s="1475"/>
      <c r="C28" s="1528" t="s">
        <v>277</v>
      </c>
      <c r="D28" s="1368" t="s">
        <v>849</v>
      </c>
      <c r="E28" s="1324">
        <v>2021</v>
      </c>
      <c r="F28" s="1324">
        <v>2022</v>
      </c>
      <c r="G28" s="1362">
        <v>2023</v>
      </c>
      <c r="H28" s="1362"/>
      <c r="I28" s="1362"/>
      <c r="J28" s="1362"/>
      <c r="K28" s="1362"/>
      <c r="L28" s="1362"/>
      <c r="M28" s="1362"/>
      <c r="N28" s="1362"/>
      <c r="O28" s="1362"/>
      <c r="P28" s="1362"/>
      <c r="Q28" s="1362">
        <v>2024</v>
      </c>
      <c r="R28" s="1362"/>
      <c r="S28" s="1362"/>
      <c r="T28" s="877"/>
    </row>
    <row r="29" spans="1:26" ht="22.35" customHeight="1">
      <c r="A29" s="1360"/>
      <c r="B29" s="1475"/>
      <c r="C29" s="1529"/>
      <c r="D29" s="1375"/>
      <c r="E29" s="1326"/>
      <c r="F29" s="1324"/>
      <c r="G29" s="799" t="s">
        <v>2</v>
      </c>
      <c r="H29" s="799" t="s">
        <v>3</v>
      </c>
      <c r="I29" s="799" t="s">
        <v>4</v>
      </c>
      <c r="J29" s="799" t="s">
        <v>5</v>
      </c>
      <c r="K29" s="799" t="s">
        <v>6</v>
      </c>
      <c r="L29" s="799" t="s">
        <v>267</v>
      </c>
      <c r="M29" s="911" t="s">
        <v>7</v>
      </c>
      <c r="N29" s="911" t="s">
        <v>13</v>
      </c>
      <c r="O29" s="911" t="s">
        <v>14</v>
      </c>
      <c r="P29" s="911" t="s">
        <v>15</v>
      </c>
      <c r="Q29" s="911" t="s">
        <v>0</v>
      </c>
      <c r="R29" s="911" t="s">
        <v>1</v>
      </c>
      <c r="S29" s="911" t="s">
        <v>2</v>
      </c>
      <c r="T29" s="798"/>
    </row>
    <row r="30" spans="1:26" ht="25.15" customHeight="1">
      <c r="A30" s="1516" t="s">
        <v>642</v>
      </c>
      <c r="B30" s="1517"/>
      <c r="C30" s="116"/>
      <c r="D30" s="116"/>
      <c r="E30" s="116"/>
      <c r="F30" s="116"/>
      <c r="G30" s="116"/>
      <c r="H30" s="116"/>
      <c r="I30" s="116"/>
      <c r="J30" s="116"/>
      <c r="K30" s="116"/>
      <c r="L30" s="116"/>
      <c r="M30" s="116"/>
      <c r="N30" s="116"/>
      <c r="O30" s="116"/>
      <c r="P30" s="116"/>
      <c r="Q30" s="116"/>
      <c r="R30" s="116"/>
      <c r="S30" s="116"/>
      <c r="T30" s="608"/>
    </row>
    <row r="31" spans="1:26" ht="25.15" customHeight="1">
      <c r="A31" s="1516" t="s">
        <v>846</v>
      </c>
      <c r="B31" s="1517"/>
      <c r="C31" s="116"/>
      <c r="D31" s="116"/>
      <c r="E31" s="116"/>
      <c r="F31" s="116"/>
      <c r="G31" s="116"/>
      <c r="H31" s="116"/>
      <c r="I31" s="116"/>
      <c r="J31" s="116"/>
      <c r="K31" s="116"/>
      <c r="L31" s="116"/>
      <c r="M31" s="116"/>
      <c r="N31" s="116"/>
      <c r="O31" s="116"/>
      <c r="P31" s="116"/>
      <c r="Q31" s="116"/>
      <c r="R31" s="116"/>
      <c r="S31" s="116"/>
      <c r="T31" s="608"/>
    </row>
    <row r="32" spans="1:26" ht="25.15" customHeight="1">
      <c r="A32" s="273" t="s">
        <v>18</v>
      </c>
      <c r="B32" s="20" t="s">
        <v>595</v>
      </c>
      <c r="C32" s="632">
        <v>1008823.44005604</v>
      </c>
      <c r="D32" s="632">
        <v>1067402.9819044</v>
      </c>
      <c r="E32" s="1270">
        <v>1185501.74109422</v>
      </c>
      <c r="F32" s="1270">
        <v>1324889.3105216101</v>
      </c>
      <c r="G32" s="1270">
        <v>1307046.71869077</v>
      </c>
      <c r="H32" s="1270">
        <v>1309903.2655875799</v>
      </c>
      <c r="I32" s="1270">
        <v>1344899.7989111801</v>
      </c>
      <c r="J32" s="1270">
        <v>1372242.7317456601</v>
      </c>
      <c r="K32" s="1270">
        <v>1381161.86771982</v>
      </c>
      <c r="L32" s="1270">
        <v>1391154.06157104</v>
      </c>
      <c r="M32" s="1270">
        <v>1423678.4672098299</v>
      </c>
      <c r="N32" s="1270">
        <v>1433267.8332164499</v>
      </c>
      <c r="O32" s="1270">
        <v>1441123.7562794799</v>
      </c>
      <c r="P32" s="1270">
        <v>1472456.13694942</v>
      </c>
      <c r="Q32" s="1270">
        <v>1463618.72255451</v>
      </c>
      <c r="R32" s="1270">
        <v>1457665.1487551101</v>
      </c>
      <c r="S32" s="1270">
        <v>1472430.57187649</v>
      </c>
      <c r="T32" s="641"/>
    </row>
    <row r="33" spans="1:23" ht="25.15" customHeight="1">
      <c r="A33" s="273"/>
      <c r="B33" s="1234" t="s">
        <v>792</v>
      </c>
      <c r="C33" s="632">
        <v>30746.672231755001</v>
      </c>
      <c r="D33" s="632">
        <v>51322.588670302997</v>
      </c>
      <c r="E33" s="1270">
        <v>51165.637183587001</v>
      </c>
      <c r="F33" s="1270">
        <v>46655.487196713999</v>
      </c>
      <c r="G33" s="1270">
        <v>47617.250379359</v>
      </c>
      <c r="H33" s="1270">
        <v>47754.441191138001</v>
      </c>
      <c r="I33" s="1270">
        <v>47549.009886747997</v>
      </c>
      <c r="J33" s="1270">
        <v>44610.207288022997</v>
      </c>
      <c r="K33" s="1270">
        <v>45160.453680787999</v>
      </c>
      <c r="L33" s="1270">
        <v>45593.631595002997</v>
      </c>
      <c r="M33" s="1270">
        <v>43721.750991173001</v>
      </c>
      <c r="N33" s="1270">
        <v>42415.651416615001</v>
      </c>
      <c r="O33" s="1270">
        <v>42236.699604460999</v>
      </c>
      <c r="P33" s="1270">
        <v>39541.489752392001</v>
      </c>
      <c r="Q33" s="1270">
        <v>41727.882371911001</v>
      </c>
      <c r="R33" s="1270">
        <v>41461.308141799003</v>
      </c>
      <c r="S33" s="1270">
        <v>39608.280645284001</v>
      </c>
      <c r="T33" s="641"/>
    </row>
    <row r="34" spans="1:23" s="10" customFormat="1" ht="25.15" customHeight="1">
      <c r="A34" s="273" t="s">
        <v>19</v>
      </c>
      <c r="B34" s="20" t="s">
        <v>591</v>
      </c>
      <c r="C34" s="632">
        <v>577837.85570844705</v>
      </c>
      <c r="D34" s="632">
        <v>686336.918394092</v>
      </c>
      <c r="E34" s="1270">
        <v>712338.32372819702</v>
      </c>
      <c r="F34" s="1270">
        <v>795725.97931026004</v>
      </c>
      <c r="G34" s="1270">
        <v>826370.69517905603</v>
      </c>
      <c r="H34" s="1270">
        <v>819849.161908751</v>
      </c>
      <c r="I34" s="1270">
        <v>844765.39676260401</v>
      </c>
      <c r="J34" s="1270">
        <v>853395.91150815797</v>
      </c>
      <c r="K34" s="1270">
        <v>862065.77392137295</v>
      </c>
      <c r="L34" s="1270">
        <v>879666.92411750299</v>
      </c>
      <c r="M34" s="1270">
        <v>888029.05673211894</v>
      </c>
      <c r="N34" s="1270">
        <v>908331.65660065203</v>
      </c>
      <c r="O34" s="1270">
        <v>921408.757076915</v>
      </c>
      <c r="P34" s="1270">
        <v>933561.77708617505</v>
      </c>
      <c r="Q34" s="1270">
        <v>950712.08283864695</v>
      </c>
      <c r="R34" s="1270">
        <v>956954.03750189603</v>
      </c>
      <c r="S34" s="1270">
        <v>979823.68523054803</v>
      </c>
      <c r="T34" s="641"/>
      <c r="U34" s="278"/>
      <c r="V34" s="278"/>
    </row>
    <row r="35" spans="1:23" s="10" customFormat="1" ht="25.15" customHeight="1">
      <c r="A35" s="273"/>
      <c r="B35" s="1234" t="s">
        <v>792</v>
      </c>
      <c r="C35" s="632">
        <v>11078.477365901999</v>
      </c>
      <c r="D35" s="632">
        <v>21683.686788158</v>
      </c>
      <c r="E35" s="1270">
        <v>21225.651529221999</v>
      </c>
      <c r="F35" s="1270">
        <v>16078.599462288001</v>
      </c>
      <c r="G35" s="1270">
        <v>15993.262863010001</v>
      </c>
      <c r="H35" s="1270">
        <v>16026.899358221001</v>
      </c>
      <c r="I35" s="1270">
        <v>17285.532847792001</v>
      </c>
      <c r="J35" s="1270">
        <v>16072.271031591999</v>
      </c>
      <c r="K35" s="1270">
        <v>17464.103325608001</v>
      </c>
      <c r="L35" s="1270">
        <v>17675.592638966998</v>
      </c>
      <c r="M35" s="1270">
        <v>18490.411323241999</v>
      </c>
      <c r="N35" s="1270">
        <v>18507.054110138</v>
      </c>
      <c r="O35" s="1270">
        <v>18399.443127523999</v>
      </c>
      <c r="P35" s="1270">
        <v>16845.392815555999</v>
      </c>
      <c r="Q35" s="1270">
        <v>18387.165814251999</v>
      </c>
      <c r="R35" s="1270">
        <v>18835.040204305002</v>
      </c>
      <c r="S35" s="1270">
        <v>18944.118995632001</v>
      </c>
      <c r="T35" s="641"/>
      <c r="U35" s="278"/>
      <c r="V35" s="278"/>
    </row>
    <row r="36" spans="1:23" s="10" customFormat="1" ht="25.15" customHeight="1">
      <c r="A36" s="273" t="s">
        <v>20</v>
      </c>
      <c r="B36" s="1234" t="s">
        <v>592</v>
      </c>
      <c r="C36" s="632">
        <v>652938.73416354298</v>
      </c>
      <c r="D36" s="632">
        <v>692224.90228248399</v>
      </c>
      <c r="E36" s="1270">
        <v>725325.07866876805</v>
      </c>
      <c r="F36" s="1270">
        <v>773526.86103451205</v>
      </c>
      <c r="G36" s="1270">
        <v>780772.61336597695</v>
      </c>
      <c r="H36" s="1270">
        <v>782263.70497674996</v>
      </c>
      <c r="I36" s="1270">
        <v>786834.80478648795</v>
      </c>
      <c r="J36" s="1270">
        <v>792482.86483233504</v>
      </c>
      <c r="K36" s="1270">
        <v>799101.50123387505</v>
      </c>
      <c r="L36" s="1270">
        <v>806622.664546835</v>
      </c>
      <c r="M36" s="1270">
        <v>813800.39226946898</v>
      </c>
      <c r="N36" s="1270">
        <v>821338.19453853497</v>
      </c>
      <c r="O36" s="1270">
        <v>828814.355724753</v>
      </c>
      <c r="P36" s="1270">
        <v>835969.10999856703</v>
      </c>
      <c r="Q36" s="1270">
        <v>839483.55196793994</v>
      </c>
      <c r="R36" s="1270">
        <v>844051.40011469403</v>
      </c>
      <c r="S36" s="1270">
        <v>861863.655429026</v>
      </c>
      <c r="T36" s="641"/>
      <c r="U36" s="278"/>
      <c r="V36" s="278"/>
    </row>
    <row r="37" spans="1:23" s="10" customFormat="1" ht="25.15" customHeight="1">
      <c r="A37" s="273"/>
      <c r="B37" s="1234" t="s">
        <v>792</v>
      </c>
      <c r="C37" s="632">
        <v>8994.1331049479995</v>
      </c>
      <c r="D37" s="632">
        <v>11825.016055612001</v>
      </c>
      <c r="E37" s="1270">
        <v>11515.165826689001</v>
      </c>
      <c r="F37" s="1270">
        <v>10902.701369602</v>
      </c>
      <c r="G37" s="1270">
        <v>12140.787464812</v>
      </c>
      <c r="H37" s="1270">
        <v>13412.343859854</v>
      </c>
      <c r="I37" s="1270">
        <v>14200.458253463999</v>
      </c>
      <c r="J37" s="1270">
        <v>13834.946013389999</v>
      </c>
      <c r="K37" s="1270">
        <v>14789.631143393</v>
      </c>
      <c r="L37" s="1270">
        <v>14768.953829681001</v>
      </c>
      <c r="M37" s="1270">
        <v>14435.327055694999</v>
      </c>
      <c r="N37" s="1270">
        <v>14549.993465383999</v>
      </c>
      <c r="O37" s="1270">
        <v>14565.172019596999</v>
      </c>
      <c r="P37" s="1270">
        <v>14094.615441051001</v>
      </c>
      <c r="Q37" s="1270">
        <v>15064.132791116001</v>
      </c>
      <c r="R37" s="1270">
        <v>15545.660676302001</v>
      </c>
      <c r="S37" s="1270">
        <v>15534.005248338</v>
      </c>
      <c r="T37" s="641"/>
      <c r="U37" s="278"/>
      <c r="V37" s="278"/>
    </row>
    <row r="38" spans="1:23" s="601" customFormat="1" ht="25.15" customHeight="1">
      <c r="A38" s="1514" t="s">
        <v>847</v>
      </c>
      <c r="B38" s="1515"/>
      <c r="C38" s="599">
        <v>2239600.02992803</v>
      </c>
      <c r="D38" s="599">
        <v>2445964.8025809759</v>
      </c>
      <c r="E38" s="599">
        <v>2623165.1434911853</v>
      </c>
      <c r="F38" s="599">
        <v>2894142.1508663823</v>
      </c>
      <c r="G38" s="599">
        <v>2914190.0272358032</v>
      </c>
      <c r="H38" s="599">
        <v>2912016.1324730809</v>
      </c>
      <c r="I38" s="599">
        <v>2976500.0004602722</v>
      </c>
      <c r="J38" s="599">
        <v>3018121.5080861533</v>
      </c>
      <c r="K38" s="599">
        <v>3042329.1428750679</v>
      </c>
      <c r="L38" s="599">
        <v>3077443.6502353782</v>
      </c>
      <c r="M38" s="599">
        <v>3125507.9162114179</v>
      </c>
      <c r="N38" s="599">
        <v>3162937.6843556371</v>
      </c>
      <c r="O38" s="599">
        <v>3191346.8690811479</v>
      </c>
      <c r="P38" s="599">
        <v>3241987.0240341621</v>
      </c>
      <c r="Q38" s="599">
        <v>3253814.3573610969</v>
      </c>
      <c r="R38" s="599">
        <v>3258670.5863717003</v>
      </c>
      <c r="S38" s="599">
        <v>3314117.9125360642</v>
      </c>
      <c r="T38" s="609"/>
      <c r="U38" s="639"/>
      <c r="V38" s="639"/>
      <c r="W38" s="637"/>
    </row>
    <row r="39" spans="1:23" s="601" customFormat="1" ht="25.15" customHeight="1">
      <c r="A39" s="610"/>
      <c r="B39" s="1254" t="s">
        <v>792</v>
      </c>
      <c r="C39" s="599">
        <v>50819.282702605</v>
      </c>
      <c r="D39" s="599">
        <v>84831.291514072989</v>
      </c>
      <c r="E39" s="599">
        <v>83906.454539498009</v>
      </c>
      <c r="F39" s="599">
        <v>73636.788028604002</v>
      </c>
      <c r="G39" s="599">
        <v>75751.300707180999</v>
      </c>
      <c r="H39" s="599">
        <v>77193.684409213005</v>
      </c>
      <c r="I39" s="599">
        <v>79035.000988004002</v>
      </c>
      <c r="J39" s="599">
        <v>74517.424333004994</v>
      </c>
      <c r="K39" s="599">
        <v>77414.188149788999</v>
      </c>
      <c r="L39" s="599">
        <v>78038.178063650994</v>
      </c>
      <c r="M39" s="599">
        <v>76647.489370109994</v>
      </c>
      <c r="N39" s="599">
        <v>75472.698992136997</v>
      </c>
      <c r="O39" s="599">
        <v>75201.314751582002</v>
      </c>
      <c r="P39" s="599">
        <v>70481.498008998999</v>
      </c>
      <c r="Q39" s="599">
        <v>75179.180977279</v>
      </c>
      <c r="R39" s="599">
        <v>75842.009022405997</v>
      </c>
      <c r="S39" s="599">
        <v>74086.404889254001</v>
      </c>
      <c r="T39" s="609"/>
      <c r="U39" s="639"/>
      <c r="V39" s="639"/>
      <c r="W39" s="637"/>
    </row>
    <row r="40" spans="1:23" s="10" customFormat="1" ht="12">
      <c r="A40" s="274"/>
      <c r="B40" s="20"/>
      <c r="C40" s="633"/>
      <c r="D40" s="633"/>
      <c r="E40" s="594"/>
      <c r="F40" s="594"/>
      <c r="G40" s="594"/>
      <c r="H40" s="594"/>
      <c r="I40" s="594"/>
      <c r="J40" s="594"/>
      <c r="K40" s="594"/>
      <c r="L40" s="594"/>
      <c r="M40" s="594"/>
      <c r="N40" s="594"/>
      <c r="O40" s="594"/>
      <c r="P40" s="594"/>
      <c r="Q40" s="594"/>
      <c r="R40" s="594"/>
      <c r="S40" s="594"/>
      <c r="T40" s="611"/>
      <c r="U40" s="278"/>
      <c r="V40" s="278"/>
    </row>
    <row r="41" spans="1:23" s="10" customFormat="1" ht="11.85" customHeight="1">
      <c r="A41" s="1516" t="s">
        <v>644</v>
      </c>
      <c r="B41" s="1517"/>
      <c r="C41" s="633"/>
      <c r="D41" s="633"/>
      <c r="E41" s="595"/>
      <c r="F41" s="595"/>
      <c r="G41" s="595"/>
      <c r="H41" s="595"/>
      <c r="I41" s="595"/>
      <c r="J41" s="595"/>
      <c r="K41" s="595"/>
      <c r="L41" s="595"/>
      <c r="M41" s="595"/>
      <c r="N41" s="595"/>
      <c r="O41" s="595"/>
      <c r="P41" s="595"/>
      <c r="Q41" s="595"/>
      <c r="R41" s="595"/>
      <c r="S41" s="595"/>
      <c r="T41" s="612"/>
      <c r="U41" s="278"/>
      <c r="V41" s="278"/>
    </row>
    <row r="42" spans="1:23" s="10" customFormat="1" ht="25.15" customHeight="1">
      <c r="A42" s="1516" t="s">
        <v>846</v>
      </c>
      <c r="B42" s="1517"/>
      <c r="C42" s="633"/>
      <c r="D42" s="633"/>
      <c r="T42" s="642"/>
      <c r="U42" s="278"/>
      <c r="V42" s="278"/>
    </row>
    <row r="43" spans="1:23" s="10" customFormat="1" ht="25.15" customHeight="1">
      <c r="A43" s="273" t="s">
        <v>18</v>
      </c>
      <c r="B43" s="20" t="s">
        <v>645</v>
      </c>
      <c r="C43" s="632">
        <v>36000.688947802999</v>
      </c>
      <c r="D43" s="632">
        <v>41543.762362460999</v>
      </c>
      <c r="E43" s="631">
        <v>102437.06058842401</v>
      </c>
      <c r="F43" s="631">
        <v>93344.810819581995</v>
      </c>
      <c r="G43" s="631">
        <v>85993.596715182997</v>
      </c>
      <c r="H43" s="631">
        <v>84757.723599609002</v>
      </c>
      <c r="I43" s="631">
        <v>84049.102594408003</v>
      </c>
      <c r="J43" s="631">
        <v>82474.886685717007</v>
      </c>
      <c r="K43" s="631">
        <v>80186.398533717002</v>
      </c>
      <c r="L43" s="631">
        <v>80622.669285355994</v>
      </c>
      <c r="M43" s="631">
        <v>83955.941545447</v>
      </c>
      <c r="N43" s="631">
        <v>83373.973609074004</v>
      </c>
      <c r="O43" s="631">
        <v>85130.400642224005</v>
      </c>
      <c r="P43" s="631">
        <v>88561.581096645998</v>
      </c>
      <c r="Q43" s="631">
        <v>90633.121796820007</v>
      </c>
      <c r="R43" s="631">
        <v>86288.974710847993</v>
      </c>
      <c r="S43" s="631">
        <v>85077.641007176004</v>
      </c>
      <c r="T43" s="643"/>
      <c r="U43" s="278"/>
      <c r="V43" s="278"/>
    </row>
    <row r="44" spans="1:23" s="10" customFormat="1" ht="25.15" customHeight="1">
      <c r="A44" s="273"/>
      <c r="B44" s="1234" t="s">
        <v>792</v>
      </c>
      <c r="C44" s="632">
        <v>1370.7961369760001</v>
      </c>
      <c r="D44" s="632">
        <v>1377.2216111939999</v>
      </c>
      <c r="E44" s="631">
        <v>1494.7471592669999</v>
      </c>
      <c r="F44" s="631">
        <v>2286.63348864</v>
      </c>
      <c r="G44" s="631">
        <v>2612.2566448930002</v>
      </c>
      <c r="H44" s="631">
        <v>2913.2487681289999</v>
      </c>
      <c r="I44" s="631">
        <v>2970.348896124</v>
      </c>
      <c r="J44" s="631">
        <v>2576.5010445960002</v>
      </c>
      <c r="K44" s="631">
        <v>2838.0191041630001</v>
      </c>
      <c r="L44" s="631">
        <v>2929.4313799050001</v>
      </c>
      <c r="M44" s="631">
        <v>2651.8590847830001</v>
      </c>
      <c r="N44" s="631">
        <v>2925.6411237950001</v>
      </c>
      <c r="O44" s="631">
        <v>2922.9662586740001</v>
      </c>
      <c r="P44" s="631">
        <v>3025.365030764</v>
      </c>
      <c r="Q44" s="631">
        <v>3250.9430702119998</v>
      </c>
      <c r="R44" s="631">
        <v>3211.1020768859998</v>
      </c>
      <c r="S44" s="631">
        <v>3059.5319143739998</v>
      </c>
      <c r="T44" s="643"/>
      <c r="U44" s="278"/>
      <c r="V44" s="278"/>
    </row>
    <row r="45" spans="1:23" s="10" customFormat="1" ht="25.15" customHeight="1">
      <c r="A45" s="273" t="s">
        <v>19</v>
      </c>
      <c r="B45" s="20" t="s">
        <v>646</v>
      </c>
      <c r="C45" s="632">
        <v>9698.9140408929998</v>
      </c>
      <c r="D45" s="632">
        <v>6110.7505931920005</v>
      </c>
      <c r="E45" s="631">
        <v>12747.129014280999</v>
      </c>
      <c r="F45" s="631">
        <v>20066.186682017</v>
      </c>
      <c r="G45" s="631">
        <v>18927.851317629</v>
      </c>
      <c r="H45" s="631">
        <v>18167.619521525001</v>
      </c>
      <c r="I45" s="631">
        <v>18446.037621752999</v>
      </c>
      <c r="J45" s="631">
        <v>19759.197865081998</v>
      </c>
      <c r="K45" s="631">
        <v>20918.724180903999</v>
      </c>
      <c r="L45" s="631">
        <v>21528.484118199998</v>
      </c>
      <c r="M45" s="631">
        <v>27543.531141379</v>
      </c>
      <c r="N45" s="631">
        <v>28514.364079617</v>
      </c>
      <c r="O45" s="631">
        <v>29580.548125887999</v>
      </c>
      <c r="P45" s="631">
        <v>31012.391326429999</v>
      </c>
      <c r="Q45" s="631">
        <v>29674.568365536001</v>
      </c>
      <c r="R45" s="631">
        <v>28315.765556261998</v>
      </c>
      <c r="S45" s="631">
        <v>26888.128900044001</v>
      </c>
      <c r="T45" s="643"/>
      <c r="U45" s="278"/>
      <c r="V45" s="278"/>
    </row>
    <row r="46" spans="1:23" s="10" customFormat="1" ht="25.15" customHeight="1">
      <c r="A46" s="273"/>
      <c r="B46" s="1234" t="s">
        <v>792</v>
      </c>
      <c r="C46" s="632">
        <v>0.44090054699999998</v>
      </c>
      <c r="D46" s="632">
        <v>90.929080666000004</v>
      </c>
      <c r="E46" s="631">
        <v>106.239492689</v>
      </c>
      <c r="F46" s="631">
        <v>212.459766742</v>
      </c>
      <c r="G46" s="631">
        <v>257.43928775699999</v>
      </c>
      <c r="H46" s="631">
        <v>290.64531123</v>
      </c>
      <c r="I46" s="631">
        <v>303.99223943800001</v>
      </c>
      <c r="J46" s="631">
        <v>278.08942456699998</v>
      </c>
      <c r="K46" s="631">
        <v>298.08494274700001</v>
      </c>
      <c r="L46" s="631">
        <v>306.08966909899999</v>
      </c>
      <c r="M46" s="631">
        <v>297.44434038899999</v>
      </c>
      <c r="N46" s="631">
        <v>285.10822429799998</v>
      </c>
      <c r="O46" s="631">
        <v>289.63649385999997</v>
      </c>
      <c r="P46" s="631">
        <v>276.88223860300002</v>
      </c>
      <c r="Q46" s="631">
        <v>300.75923295199999</v>
      </c>
      <c r="R46" s="631">
        <v>321.305115753</v>
      </c>
      <c r="S46" s="631">
        <v>283.163385909</v>
      </c>
      <c r="T46" s="643"/>
      <c r="U46" s="278"/>
      <c r="V46" s="278"/>
    </row>
    <row r="47" spans="1:23" s="10" customFormat="1" ht="25.15" customHeight="1">
      <c r="A47" s="273" t="s">
        <v>20</v>
      </c>
      <c r="B47" s="20" t="s">
        <v>647</v>
      </c>
      <c r="C47" s="632">
        <v>2193900.4269393301</v>
      </c>
      <c r="D47" s="632">
        <v>2398310.2896253201</v>
      </c>
      <c r="E47" s="631">
        <v>2507980.9538884801</v>
      </c>
      <c r="F47" s="631">
        <v>2780731.1533647799</v>
      </c>
      <c r="G47" s="631">
        <v>2809268.57920299</v>
      </c>
      <c r="H47" s="631">
        <v>2809090.7893519499</v>
      </c>
      <c r="I47" s="631">
        <v>2874004.8602441102</v>
      </c>
      <c r="J47" s="631">
        <v>2915887.42353536</v>
      </c>
      <c r="K47" s="631">
        <v>2941224.0201604501</v>
      </c>
      <c r="L47" s="631">
        <v>2975292.4968318199</v>
      </c>
      <c r="M47" s="631">
        <v>3014008.4435245902</v>
      </c>
      <c r="N47" s="631">
        <v>3051049.3466669498</v>
      </c>
      <c r="O47" s="631">
        <v>3076635.9203130398</v>
      </c>
      <c r="P47" s="631">
        <v>3122413.0516110901</v>
      </c>
      <c r="Q47" s="631">
        <v>3133506.6671987399</v>
      </c>
      <c r="R47" s="631">
        <v>3144065.8461045902</v>
      </c>
      <c r="S47" s="631">
        <v>3202152.1426288499</v>
      </c>
      <c r="T47" s="643"/>
      <c r="U47" s="278"/>
      <c r="V47" s="278"/>
    </row>
    <row r="48" spans="1:23" s="10" customFormat="1" ht="25.15" customHeight="1">
      <c r="A48" s="274"/>
      <c r="B48" s="1234" t="s">
        <v>792</v>
      </c>
      <c r="C48" s="632">
        <v>49448.045665081998</v>
      </c>
      <c r="D48" s="632">
        <v>83363.140822212998</v>
      </c>
      <c r="E48" s="631">
        <v>82305.467887542007</v>
      </c>
      <c r="F48" s="631">
        <v>71137.694773222</v>
      </c>
      <c r="G48" s="631">
        <v>72881.604774531006</v>
      </c>
      <c r="H48" s="631">
        <v>73989.790329854004</v>
      </c>
      <c r="I48" s="631">
        <v>75760.659852441997</v>
      </c>
      <c r="J48" s="631">
        <v>71662.833863841995</v>
      </c>
      <c r="K48" s="631">
        <v>74278.084102879002</v>
      </c>
      <c r="L48" s="631">
        <v>74802.657014647004</v>
      </c>
      <c r="M48" s="631">
        <v>73698.185944937999</v>
      </c>
      <c r="N48" s="631">
        <v>72261.949644043998</v>
      </c>
      <c r="O48" s="631">
        <v>71988.711999047999</v>
      </c>
      <c r="P48" s="631">
        <v>67179.250739632</v>
      </c>
      <c r="Q48" s="631">
        <v>71627.478674115002</v>
      </c>
      <c r="R48" s="631">
        <v>72309.601829766994</v>
      </c>
      <c r="S48" s="631">
        <v>70743.709588971004</v>
      </c>
      <c r="T48" s="643"/>
      <c r="U48" s="278"/>
      <c r="V48" s="278"/>
    </row>
    <row r="49" spans="1:26" s="601" customFormat="1" ht="25.15" customHeight="1">
      <c r="A49" s="1514" t="s">
        <v>847</v>
      </c>
      <c r="B49" s="1515"/>
      <c r="C49" s="599">
        <v>2239600.0299280263</v>
      </c>
      <c r="D49" s="599">
        <v>2445964.8025809731</v>
      </c>
      <c r="E49" s="599">
        <v>2623165.1434911853</v>
      </c>
      <c r="F49" s="599">
        <v>2894142.150866379</v>
      </c>
      <c r="G49" s="599">
        <v>2914190.0272358023</v>
      </c>
      <c r="H49" s="599">
        <v>2912016.1324730841</v>
      </c>
      <c r="I49" s="599">
        <v>2976500.0004602713</v>
      </c>
      <c r="J49" s="599">
        <v>3018121.5080861589</v>
      </c>
      <c r="K49" s="599">
        <v>3042329.1428750711</v>
      </c>
      <c r="L49" s="599">
        <v>3077443.6502353759</v>
      </c>
      <c r="M49" s="599">
        <v>3125507.916211416</v>
      </c>
      <c r="N49" s="599">
        <v>3162937.6843556408</v>
      </c>
      <c r="O49" s="599">
        <v>3191346.8690811517</v>
      </c>
      <c r="P49" s="599">
        <v>3241987.0240341662</v>
      </c>
      <c r="Q49" s="599">
        <v>3253814.357361096</v>
      </c>
      <c r="R49" s="599">
        <v>3258670.5863717003</v>
      </c>
      <c r="S49" s="599">
        <v>3314117.9125360698</v>
      </c>
      <c r="T49" s="609"/>
      <c r="U49" s="639"/>
      <c r="V49" s="639"/>
      <c r="W49" s="637"/>
    </row>
    <row r="50" spans="1:26" s="601" customFormat="1" ht="25.15" customHeight="1" thickBot="1">
      <c r="A50" s="613"/>
      <c r="B50" s="614" t="s">
        <v>792</v>
      </c>
      <c r="C50" s="615">
        <v>50819.282702605</v>
      </c>
      <c r="D50" s="615">
        <v>84831.291514073004</v>
      </c>
      <c r="E50" s="615">
        <v>83906.454539498009</v>
      </c>
      <c r="F50" s="615">
        <v>73636.788028604002</v>
      </c>
      <c r="G50" s="615">
        <v>75751.300707181013</v>
      </c>
      <c r="H50" s="615">
        <v>77193.684409213005</v>
      </c>
      <c r="I50" s="615">
        <v>79035.000988004002</v>
      </c>
      <c r="J50" s="615">
        <v>74517.424333004994</v>
      </c>
      <c r="K50" s="615">
        <v>77414.188149788999</v>
      </c>
      <c r="L50" s="615">
        <v>78038.178063651008</v>
      </c>
      <c r="M50" s="615">
        <v>76647.489370109994</v>
      </c>
      <c r="N50" s="615">
        <v>75472.698992136997</v>
      </c>
      <c r="O50" s="615">
        <v>75201.314751582002</v>
      </c>
      <c r="P50" s="615">
        <v>70481.498008998999</v>
      </c>
      <c r="Q50" s="615">
        <v>75179.180977279</v>
      </c>
      <c r="R50" s="615">
        <v>75842.009022405997</v>
      </c>
      <c r="S50" s="615">
        <v>74086.404889254001</v>
      </c>
      <c r="T50" s="644"/>
      <c r="U50" s="639"/>
      <c r="V50" s="639"/>
      <c r="W50" s="637"/>
    </row>
    <row r="51" spans="1:26" s="49" customFormat="1" ht="27.2" hidden="1" customHeight="1" thickBot="1">
      <c r="A51" s="1530" t="s">
        <v>239</v>
      </c>
      <c r="B51" s="1535"/>
      <c r="C51" s="618"/>
      <c r="D51" s="618"/>
      <c r="E51" s="618"/>
      <c r="F51" s="618"/>
      <c r="G51" s="618"/>
      <c r="H51" s="618"/>
      <c r="I51" s="618"/>
      <c r="J51" s="618"/>
      <c r="K51" s="618"/>
      <c r="L51" s="618"/>
      <c r="M51" s="618"/>
      <c r="N51" s="618"/>
      <c r="O51" s="618"/>
      <c r="P51" s="618"/>
      <c r="Q51" s="618"/>
      <c r="R51" s="618"/>
      <c r="S51" s="618"/>
      <c r="T51" s="882"/>
      <c r="U51" s="279"/>
      <c r="V51" s="279"/>
      <c r="W51" s="275"/>
      <c r="X51" s="275"/>
      <c r="Y51" s="275"/>
      <c r="Z51" s="275"/>
    </row>
    <row r="52" spans="1:26" ht="75" customHeight="1">
      <c r="A52" s="1404" t="s">
        <v>830</v>
      </c>
      <c r="B52" s="1405"/>
      <c r="C52" s="1405"/>
      <c r="D52" s="1405"/>
      <c r="E52" s="1405"/>
      <c r="F52" s="1405"/>
      <c r="G52" s="1405"/>
      <c r="H52" s="1405"/>
      <c r="I52" s="1405"/>
      <c r="J52" s="1405"/>
      <c r="K52" s="1405"/>
      <c r="L52" s="1405"/>
      <c r="M52" s="1405"/>
      <c r="N52" s="1405"/>
      <c r="O52" s="1405"/>
      <c r="P52" s="1405"/>
      <c r="Q52" s="1405"/>
      <c r="R52" s="1405"/>
      <c r="S52" s="1405"/>
      <c r="T52" s="1406"/>
    </row>
    <row r="53" spans="1:26" ht="22.35" customHeight="1">
      <c r="A53" s="1360" t="s">
        <v>423</v>
      </c>
      <c r="B53" s="1475"/>
      <c r="C53" s="1528" t="s">
        <v>277</v>
      </c>
      <c r="D53" s="1368" t="s">
        <v>849</v>
      </c>
      <c r="E53" s="1324">
        <v>2021</v>
      </c>
      <c r="F53" s="1324">
        <v>2022</v>
      </c>
      <c r="G53" s="1362">
        <v>2023</v>
      </c>
      <c r="H53" s="1362"/>
      <c r="I53" s="1362"/>
      <c r="J53" s="1362"/>
      <c r="K53" s="1362"/>
      <c r="L53" s="1362"/>
      <c r="M53" s="1362"/>
      <c r="N53" s="1362"/>
      <c r="O53" s="1362"/>
      <c r="P53" s="1362"/>
      <c r="Q53" s="1362">
        <v>2024</v>
      </c>
      <c r="R53" s="1362"/>
      <c r="S53" s="1362"/>
      <c r="T53" s="877"/>
    </row>
    <row r="54" spans="1:26" ht="22.35" customHeight="1">
      <c r="A54" s="1360"/>
      <c r="B54" s="1475"/>
      <c r="C54" s="1529"/>
      <c r="D54" s="1375"/>
      <c r="E54" s="1326"/>
      <c r="F54" s="1324"/>
      <c r="G54" s="799" t="s">
        <v>2</v>
      </c>
      <c r="H54" s="799" t="s">
        <v>3</v>
      </c>
      <c r="I54" s="799" t="s">
        <v>4</v>
      </c>
      <c r="J54" s="799" t="s">
        <v>5</v>
      </c>
      <c r="K54" s="799" t="s">
        <v>6</v>
      </c>
      <c r="L54" s="799" t="s">
        <v>267</v>
      </c>
      <c r="M54" s="911" t="s">
        <v>7</v>
      </c>
      <c r="N54" s="911" t="s">
        <v>13</v>
      </c>
      <c r="O54" s="911" t="s">
        <v>14</v>
      </c>
      <c r="P54" s="911" t="s">
        <v>15</v>
      </c>
      <c r="Q54" s="911" t="s">
        <v>0</v>
      </c>
      <c r="R54" s="911" t="s">
        <v>1</v>
      </c>
      <c r="S54" s="911" t="s">
        <v>2</v>
      </c>
      <c r="T54" s="798"/>
    </row>
    <row r="55" spans="1:26" ht="25.15" customHeight="1">
      <c r="A55" s="1516" t="s">
        <v>642</v>
      </c>
      <c r="B55" s="1517"/>
      <c r="C55" s="116"/>
      <c r="D55" s="116"/>
      <c r="E55" s="116"/>
      <c r="F55" s="116"/>
      <c r="G55" s="116"/>
      <c r="H55" s="116"/>
      <c r="I55" s="116"/>
      <c r="J55" s="116"/>
      <c r="K55" s="116"/>
      <c r="L55" s="116"/>
      <c r="M55" s="116"/>
      <c r="N55" s="116"/>
      <c r="O55" s="116"/>
      <c r="P55" s="116"/>
      <c r="Q55" s="116"/>
      <c r="R55" s="116"/>
      <c r="S55" s="116"/>
      <c r="T55" s="608"/>
    </row>
    <row r="56" spans="1:26" ht="25.15" customHeight="1">
      <c r="A56" s="1516" t="s">
        <v>846</v>
      </c>
      <c r="B56" s="1517"/>
      <c r="C56" s="116"/>
      <c r="D56" s="116"/>
      <c r="E56" s="116"/>
      <c r="F56" s="116"/>
      <c r="G56" s="116"/>
      <c r="H56" s="116"/>
      <c r="I56" s="116"/>
      <c r="J56" s="116"/>
      <c r="K56" s="116"/>
      <c r="L56" s="116"/>
      <c r="M56" s="116"/>
      <c r="N56" s="116"/>
      <c r="O56" s="116"/>
      <c r="P56" s="116"/>
      <c r="Q56" s="116"/>
      <c r="R56" s="116"/>
      <c r="S56" s="116"/>
      <c r="T56" s="608"/>
    </row>
    <row r="57" spans="1:26" ht="25.15" customHeight="1">
      <c r="A57" s="273" t="s">
        <v>18</v>
      </c>
      <c r="B57" s="20" t="s">
        <v>595</v>
      </c>
      <c r="C57" s="632">
        <v>84407.358549686003</v>
      </c>
      <c r="D57" s="632">
        <v>87961.576118325</v>
      </c>
      <c r="E57" s="1270">
        <v>97587.379606761999</v>
      </c>
      <c r="F57" s="1270">
        <v>114251.053038538</v>
      </c>
      <c r="G57" s="1270">
        <v>112576.753243874</v>
      </c>
      <c r="H57" s="1270">
        <v>113580.43306152101</v>
      </c>
      <c r="I57" s="1270">
        <v>116055.889134874</v>
      </c>
      <c r="J57" s="1270">
        <v>120362.31042745701</v>
      </c>
      <c r="K57" s="1270">
        <v>120988.305653437</v>
      </c>
      <c r="L57" s="1270">
        <v>123397.845383629</v>
      </c>
      <c r="M57" s="1270">
        <v>124153.25263821401</v>
      </c>
      <c r="N57" s="1270">
        <v>123199.464861317</v>
      </c>
      <c r="O57" s="1270">
        <v>122631.164773799</v>
      </c>
      <c r="P57" s="1270">
        <v>122359.583744066</v>
      </c>
      <c r="Q57" s="1270">
        <v>115733.057585481</v>
      </c>
      <c r="R57" s="1270">
        <v>116436.79984858799</v>
      </c>
      <c r="S57" s="1270">
        <v>120305.17502573</v>
      </c>
      <c r="T57" s="641"/>
    </row>
    <row r="58" spans="1:26" ht="25.15" customHeight="1">
      <c r="A58" s="273"/>
      <c r="B58" s="1234" t="s">
        <v>792</v>
      </c>
      <c r="C58" s="632">
        <v>6022.0133672860002</v>
      </c>
      <c r="D58" s="632">
        <v>7449.4293719979996</v>
      </c>
      <c r="E58" s="1270">
        <v>7337.3164822139997</v>
      </c>
      <c r="F58" s="1270">
        <v>6721.949979772</v>
      </c>
      <c r="G58" s="1270">
        <v>7281.2658511769996</v>
      </c>
      <c r="H58" s="1270">
        <v>7483.345763626</v>
      </c>
      <c r="I58" s="1270">
        <v>7656.5622588529995</v>
      </c>
      <c r="J58" s="1270">
        <v>7527.2994173529996</v>
      </c>
      <c r="K58" s="1270">
        <v>7972.2070438560004</v>
      </c>
      <c r="L58" s="1270">
        <v>7993.5229424489999</v>
      </c>
      <c r="M58" s="1270">
        <v>7673.2169835819996</v>
      </c>
      <c r="N58" s="1270">
        <v>7847.8901254780003</v>
      </c>
      <c r="O58" s="1270">
        <v>7813.5402853060004</v>
      </c>
      <c r="P58" s="1270">
        <v>7452.8006901380004</v>
      </c>
      <c r="Q58" s="1270">
        <v>7864.5328215190002</v>
      </c>
      <c r="R58" s="1270">
        <v>8144.529881556</v>
      </c>
      <c r="S58" s="1270">
        <v>8427.7711101639998</v>
      </c>
      <c r="T58" s="641"/>
    </row>
    <row r="59" spans="1:26" ht="25.15" customHeight="1">
      <c r="A59" s="273" t="s">
        <v>19</v>
      </c>
      <c r="B59" s="20" t="s">
        <v>591</v>
      </c>
      <c r="C59" s="632">
        <v>45035.280504486</v>
      </c>
      <c r="D59" s="632">
        <v>60780.840333259002</v>
      </c>
      <c r="E59" s="1270">
        <v>62059.631303301001</v>
      </c>
      <c r="F59" s="1270">
        <v>72671.875905623994</v>
      </c>
      <c r="G59" s="1270">
        <v>76676.684660818006</v>
      </c>
      <c r="H59" s="1270">
        <v>76971.127781325995</v>
      </c>
      <c r="I59" s="1270">
        <v>78364.731810273996</v>
      </c>
      <c r="J59" s="1270">
        <v>78919.235947583002</v>
      </c>
      <c r="K59" s="1270">
        <v>78945.838295256006</v>
      </c>
      <c r="L59" s="1270">
        <v>81055.562056780007</v>
      </c>
      <c r="M59" s="1270">
        <v>82834.936521551994</v>
      </c>
      <c r="N59" s="1270">
        <v>82199.144656545002</v>
      </c>
      <c r="O59" s="1270">
        <v>83970.325000992001</v>
      </c>
      <c r="P59" s="1270">
        <v>85392.919595398998</v>
      </c>
      <c r="Q59" s="1270">
        <v>85463.312469227996</v>
      </c>
      <c r="R59" s="1270">
        <v>84398.153510047996</v>
      </c>
      <c r="S59" s="1270">
        <v>86462.387436881007</v>
      </c>
      <c r="T59" s="641"/>
      <c r="W59" s="10"/>
    </row>
    <row r="60" spans="1:26" ht="25.15" customHeight="1">
      <c r="A60" s="273"/>
      <c r="B60" s="1234" t="s">
        <v>792</v>
      </c>
      <c r="C60" s="632">
        <v>2404.8329463770001</v>
      </c>
      <c r="D60" s="632">
        <v>2808.5623788180001</v>
      </c>
      <c r="E60" s="1270">
        <v>1991.856937106</v>
      </c>
      <c r="F60" s="1270">
        <v>1650.5666612739999</v>
      </c>
      <c r="G60" s="1270">
        <v>1814.3144655839999</v>
      </c>
      <c r="H60" s="1270">
        <v>1891.4481023830001</v>
      </c>
      <c r="I60" s="1270">
        <v>1887.336836256</v>
      </c>
      <c r="J60" s="1270">
        <v>1873.064866726</v>
      </c>
      <c r="K60" s="1270">
        <v>1986.180025587</v>
      </c>
      <c r="L60" s="1270">
        <v>1965.2217018660001</v>
      </c>
      <c r="M60" s="1270">
        <v>1967.8421871759999</v>
      </c>
      <c r="N60" s="1270">
        <v>2045.218599003</v>
      </c>
      <c r="O60" s="1270">
        <v>1980.9681653489999</v>
      </c>
      <c r="P60" s="1270">
        <v>1802.7345542380001</v>
      </c>
      <c r="Q60" s="1270">
        <v>1924.7243164720001</v>
      </c>
      <c r="R60" s="1270">
        <v>1988.2364747480001</v>
      </c>
      <c r="S60" s="1270">
        <v>2042.399693562</v>
      </c>
      <c r="T60" s="641"/>
      <c r="W60" s="10"/>
    </row>
    <row r="61" spans="1:26" ht="25.15" customHeight="1">
      <c r="A61" s="273" t="s">
        <v>20</v>
      </c>
      <c r="B61" s="1234" t="s">
        <v>592</v>
      </c>
      <c r="C61" s="632">
        <v>292212.31155336899</v>
      </c>
      <c r="D61" s="632">
        <v>339923.38459579297</v>
      </c>
      <c r="E61" s="1270">
        <v>356443.83128719602</v>
      </c>
      <c r="F61" s="1270">
        <v>375923.81315010402</v>
      </c>
      <c r="G61" s="1270">
        <v>380477.690541055</v>
      </c>
      <c r="H61" s="1270">
        <v>380050.86575204</v>
      </c>
      <c r="I61" s="1270">
        <v>381643.91110453103</v>
      </c>
      <c r="J61" s="1270">
        <v>383041.25822268502</v>
      </c>
      <c r="K61" s="1270">
        <v>384649.95880335697</v>
      </c>
      <c r="L61" s="1270">
        <v>387459.85515141801</v>
      </c>
      <c r="M61" s="1270">
        <v>390648.32934762997</v>
      </c>
      <c r="N61" s="1270">
        <v>393378.369524159</v>
      </c>
      <c r="O61" s="1270">
        <v>395542.30929469003</v>
      </c>
      <c r="P61" s="1270">
        <v>398927.40527326602</v>
      </c>
      <c r="Q61" s="1270">
        <v>398445.02407168201</v>
      </c>
      <c r="R61" s="1270">
        <v>399814.924321856</v>
      </c>
      <c r="S61" s="1270">
        <v>403159.71351940202</v>
      </c>
      <c r="T61" s="641"/>
      <c r="W61" s="10"/>
    </row>
    <row r="62" spans="1:26" ht="25.15" customHeight="1">
      <c r="A62" s="273"/>
      <c r="B62" s="1234" t="s">
        <v>792</v>
      </c>
      <c r="C62" s="632">
        <v>2863.75416503</v>
      </c>
      <c r="D62" s="632">
        <v>3265.4614278660001</v>
      </c>
      <c r="E62" s="1270">
        <v>3756.5053977590001</v>
      </c>
      <c r="F62" s="1270">
        <v>3640.9448693660001</v>
      </c>
      <c r="G62" s="1270">
        <v>3873.5186307260001</v>
      </c>
      <c r="H62" s="1270">
        <v>4104.0313275629996</v>
      </c>
      <c r="I62" s="1270">
        <v>4202.5745183930003</v>
      </c>
      <c r="J62" s="1270">
        <v>4087.8513646930001</v>
      </c>
      <c r="K62" s="1270">
        <v>4235.3652878209996</v>
      </c>
      <c r="L62" s="1270">
        <v>4233.458267516</v>
      </c>
      <c r="M62" s="1270">
        <v>4203.8417250559996</v>
      </c>
      <c r="N62" s="1270">
        <v>4271.5212223130002</v>
      </c>
      <c r="O62" s="1270">
        <v>4204.5927515720005</v>
      </c>
      <c r="P62" s="1270">
        <v>3973.6825223159999</v>
      </c>
      <c r="Q62" s="1270">
        <v>4255.9927679470002</v>
      </c>
      <c r="R62" s="1270">
        <v>4362.0019239000003</v>
      </c>
      <c r="S62" s="1270">
        <v>4368.3681357699998</v>
      </c>
      <c r="T62" s="641"/>
      <c r="W62" s="10"/>
    </row>
    <row r="63" spans="1:26" s="603" customFormat="1" ht="25.15" customHeight="1">
      <c r="A63" s="1514" t="s">
        <v>847</v>
      </c>
      <c r="B63" s="1515"/>
      <c r="C63" s="599">
        <v>421654.95060754102</v>
      </c>
      <c r="D63" s="599">
        <v>488665.80104737694</v>
      </c>
      <c r="E63" s="599">
        <v>516090.84219725901</v>
      </c>
      <c r="F63" s="599">
        <v>562846.742094266</v>
      </c>
      <c r="G63" s="599">
        <v>569731.12844574708</v>
      </c>
      <c r="H63" s="599">
        <v>570602.42659488693</v>
      </c>
      <c r="I63" s="599">
        <v>576064.53204967896</v>
      </c>
      <c r="J63" s="599">
        <v>582322.80459772504</v>
      </c>
      <c r="K63" s="599">
        <v>584584.10275204992</v>
      </c>
      <c r="L63" s="599">
        <v>591913.26259182696</v>
      </c>
      <c r="M63" s="599">
        <v>597636.51850739599</v>
      </c>
      <c r="N63" s="599">
        <v>598776.97904202098</v>
      </c>
      <c r="O63" s="599">
        <v>602143.79906948097</v>
      </c>
      <c r="P63" s="599">
        <v>606679.90861273103</v>
      </c>
      <c r="Q63" s="599">
        <v>599641.39412639104</v>
      </c>
      <c r="R63" s="599">
        <v>600649.87768049201</v>
      </c>
      <c r="S63" s="599">
        <v>609927.27598201297</v>
      </c>
      <c r="T63" s="609"/>
      <c r="U63" s="636"/>
      <c r="V63" s="636"/>
      <c r="W63" s="637"/>
    </row>
    <row r="64" spans="1:26" s="603" customFormat="1" ht="25.15" customHeight="1">
      <c r="A64" s="610"/>
      <c r="B64" s="1254" t="s">
        <v>792</v>
      </c>
      <c r="C64" s="599">
        <v>11290.600478692999</v>
      </c>
      <c r="D64" s="599">
        <v>13523.453178682001</v>
      </c>
      <c r="E64" s="599">
        <v>13085.678817078999</v>
      </c>
      <c r="F64" s="599">
        <v>12013.461510412</v>
      </c>
      <c r="G64" s="599">
        <v>12969.098947487</v>
      </c>
      <c r="H64" s="599">
        <v>13478.825193572</v>
      </c>
      <c r="I64" s="599">
        <v>13746.473613501999</v>
      </c>
      <c r="J64" s="599">
        <v>13488.215648772</v>
      </c>
      <c r="K64" s="599">
        <v>14193.752357264</v>
      </c>
      <c r="L64" s="599">
        <v>14192.202911831</v>
      </c>
      <c r="M64" s="599">
        <v>13844.900895813998</v>
      </c>
      <c r="N64" s="599">
        <v>14164.629946794001</v>
      </c>
      <c r="O64" s="599">
        <v>13999.101202227001</v>
      </c>
      <c r="P64" s="599">
        <v>13229.217766692</v>
      </c>
      <c r="Q64" s="599">
        <v>14045.249905938001</v>
      </c>
      <c r="R64" s="599">
        <v>14494.768280204</v>
      </c>
      <c r="S64" s="599">
        <v>14838.538939496</v>
      </c>
      <c r="T64" s="609"/>
      <c r="U64" s="636"/>
      <c r="V64" s="636"/>
      <c r="W64" s="637"/>
    </row>
    <row r="65" spans="1:26" ht="12">
      <c r="A65" s="274"/>
      <c r="B65" s="20"/>
      <c r="C65" s="633"/>
      <c r="D65" s="633"/>
      <c r="E65" s="594"/>
      <c r="F65" s="594"/>
      <c r="G65" s="594"/>
      <c r="H65" s="594"/>
      <c r="I65" s="594"/>
      <c r="J65" s="594"/>
      <c r="K65" s="594"/>
      <c r="L65" s="594"/>
      <c r="M65" s="594"/>
      <c r="N65" s="594"/>
      <c r="O65" s="594"/>
      <c r="P65" s="594"/>
      <c r="Q65" s="594"/>
      <c r="R65" s="594"/>
      <c r="S65" s="594"/>
      <c r="T65" s="611"/>
      <c r="W65" s="10"/>
    </row>
    <row r="66" spans="1:26" ht="11.85" customHeight="1">
      <c r="A66" s="1516" t="s">
        <v>644</v>
      </c>
      <c r="B66" s="1517"/>
      <c r="C66" s="633"/>
      <c r="D66" s="633"/>
      <c r="E66" s="595"/>
      <c r="F66" s="595"/>
      <c r="G66" s="595"/>
      <c r="H66" s="595"/>
      <c r="I66" s="595"/>
      <c r="J66" s="595"/>
      <c r="K66" s="595"/>
      <c r="L66" s="595"/>
      <c r="M66" s="595"/>
      <c r="N66" s="595"/>
      <c r="O66" s="595"/>
      <c r="P66" s="595"/>
      <c r="Q66" s="595"/>
      <c r="R66" s="595"/>
      <c r="S66" s="595"/>
      <c r="T66" s="612"/>
      <c r="W66" s="10"/>
    </row>
    <row r="67" spans="1:26" ht="25.15" customHeight="1">
      <c r="A67" s="1516" t="s">
        <v>846</v>
      </c>
      <c r="B67" s="1517"/>
      <c r="C67" s="633"/>
      <c r="D67" s="633"/>
      <c r="E67" s="10"/>
      <c r="F67" s="10"/>
      <c r="G67" s="10"/>
      <c r="H67" s="10"/>
      <c r="I67" s="10"/>
      <c r="J67" s="10"/>
      <c r="K67" s="10"/>
      <c r="L67" s="10"/>
      <c r="M67" s="10"/>
      <c r="N67" s="10"/>
      <c r="O67" s="10"/>
      <c r="P67" s="10"/>
      <c r="Q67" s="10"/>
      <c r="R67" s="10"/>
      <c r="S67" s="10"/>
      <c r="T67" s="642"/>
      <c r="W67" s="10"/>
    </row>
    <row r="68" spans="1:26" ht="25.15" customHeight="1">
      <c r="A68" s="273" t="s">
        <v>18</v>
      </c>
      <c r="B68" s="20" t="s">
        <v>645</v>
      </c>
      <c r="C68" s="632">
        <v>5.827753972</v>
      </c>
      <c r="D68" s="632">
        <v>448.20227259400002</v>
      </c>
      <c r="E68" s="631">
        <v>529.403513632</v>
      </c>
      <c r="F68" s="631">
        <v>953.25056002300005</v>
      </c>
      <c r="G68" s="631">
        <v>918.07213530399997</v>
      </c>
      <c r="H68" s="631">
        <v>865.98657237099997</v>
      </c>
      <c r="I68" s="631">
        <v>890.18841085199995</v>
      </c>
      <c r="J68" s="631">
        <v>875.94665884799997</v>
      </c>
      <c r="K68" s="631">
        <v>873.814342248</v>
      </c>
      <c r="L68" s="631">
        <v>856.71706413899994</v>
      </c>
      <c r="M68" s="631">
        <v>799.46994536</v>
      </c>
      <c r="N68" s="631">
        <v>796.61707930499995</v>
      </c>
      <c r="O68" s="631">
        <v>781.45421519900003</v>
      </c>
      <c r="P68" s="631">
        <v>758.25010734199998</v>
      </c>
      <c r="Q68" s="631">
        <v>359.52601553900001</v>
      </c>
      <c r="R68" s="631">
        <v>346.5911357</v>
      </c>
      <c r="S68" s="631">
        <v>334.13808699999998</v>
      </c>
      <c r="T68" s="643"/>
      <c r="W68" s="10"/>
    </row>
    <row r="69" spans="1:26" ht="25.15" customHeight="1">
      <c r="A69" s="273"/>
      <c r="B69" s="1234" t="s">
        <v>792</v>
      </c>
      <c r="C69" s="632">
        <v>1.844247977</v>
      </c>
      <c r="D69" s="632">
        <v>0.69489640799999997</v>
      </c>
      <c r="E69" s="631">
        <v>2.8156251569999999</v>
      </c>
      <c r="F69" s="631">
        <v>0.99353006099999996</v>
      </c>
      <c r="G69" s="631">
        <v>0.97693522899999996</v>
      </c>
      <c r="H69" s="631">
        <v>1.140517078</v>
      </c>
      <c r="I69" s="631">
        <v>1.078507227</v>
      </c>
      <c r="J69" s="631">
        <v>1.063531048</v>
      </c>
      <c r="K69" s="631">
        <v>1.0485653699999999</v>
      </c>
      <c r="L69" s="631">
        <v>1.0198792510000001</v>
      </c>
      <c r="M69" s="631">
        <v>1.023940157</v>
      </c>
      <c r="N69" s="631">
        <v>0.96000453399999996</v>
      </c>
      <c r="O69" s="631">
        <v>0.59957225400000003</v>
      </c>
      <c r="P69" s="631">
        <v>0.67707243299999997</v>
      </c>
      <c r="Q69" s="631">
        <v>1.0306773730000001</v>
      </c>
      <c r="R69" s="631">
        <v>0.78859110700000001</v>
      </c>
      <c r="S69" s="631">
        <v>0.63307202200000001</v>
      </c>
      <c r="T69" s="643"/>
      <c r="W69" s="10"/>
    </row>
    <row r="70" spans="1:26" ht="25.15" customHeight="1">
      <c r="A70" s="273" t="s">
        <v>19</v>
      </c>
      <c r="B70" s="20" t="s">
        <v>646</v>
      </c>
      <c r="C70" s="632">
        <v>2.0914488590000002</v>
      </c>
      <c r="D70" s="632">
        <v>240.88736835899999</v>
      </c>
      <c r="E70" s="631">
        <v>142.30211021700001</v>
      </c>
      <c r="F70" s="631">
        <v>265.964413525</v>
      </c>
      <c r="G70" s="631">
        <v>134.40079769900001</v>
      </c>
      <c r="H70" s="631">
        <v>138.33340462800001</v>
      </c>
      <c r="I70" s="631">
        <v>138.18445009800001</v>
      </c>
      <c r="J70" s="631">
        <v>140.21895735000001</v>
      </c>
      <c r="K70" s="631">
        <v>138.665612474</v>
      </c>
      <c r="L70" s="631">
        <v>140.66595075999999</v>
      </c>
      <c r="M70" s="631">
        <v>109.24078933</v>
      </c>
      <c r="N70" s="631">
        <v>63.015318139000001</v>
      </c>
      <c r="O70" s="631">
        <v>63.687508039999997</v>
      </c>
      <c r="P70" s="631">
        <v>62.577299214999996</v>
      </c>
      <c r="Q70" s="631">
        <v>52.716523162000001</v>
      </c>
      <c r="R70" s="631">
        <v>57.753169407000001</v>
      </c>
      <c r="S70" s="631">
        <v>56.307698803000001</v>
      </c>
      <c r="T70" s="643"/>
      <c r="W70" s="10"/>
    </row>
    <row r="71" spans="1:26" ht="25.15" customHeight="1">
      <c r="A71" s="273"/>
      <c r="B71" s="1234" t="s">
        <v>792</v>
      </c>
      <c r="C71" s="632">
        <v>0</v>
      </c>
      <c r="D71" s="632">
        <v>6.8905124999999998</v>
      </c>
      <c r="E71" s="631">
        <v>4.9009999999999998</v>
      </c>
      <c r="F71" s="631">
        <v>7.8715724600000003</v>
      </c>
      <c r="G71" s="631">
        <v>6.62817246</v>
      </c>
      <c r="H71" s="631">
        <v>5.9559220990000004</v>
      </c>
      <c r="I71" s="631">
        <v>5.9551220989999996</v>
      </c>
      <c r="J71" s="631">
        <v>5.9551220989999996</v>
      </c>
      <c r="K71" s="631">
        <v>5.9165328849999996</v>
      </c>
      <c r="L71" s="631">
        <v>5.9165328849999996</v>
      </c>
      <c r="M71" s="631">
        <v>5.9165328849999996</v>
      </c>
      <c r="N71" s="631">
        <v>5.8850366049999998</v>
      </c>
      <c r="O71" s="631">
        <v>4.7112999999999996</v>
      </c>
      <c r="P71" s="631">
        <v>4.7112999999999996</v>
      </c>
      <c r="Q71" s="631">
        <v>4.7112999999999996</v>
      </c>
      <c r="R71" s="631">
        <v>4.7112999999999996</v>
      </c>
      <c r="S71" s="631">
        <v>4.7112999999999996</v>
      </c>
      <c r="T71" s="643"/>
      <c r="W71" s="10"/>
    </row>
    <row r="72" spans="1:26" ht="25.15" customHeight="1">
      <c r="A72" s="273" t="s">
        <v>20</v>
      </c>
      <c r="B72" s="20" t="s">
        <v>647</v>
      </c>
      <c r="C72" s="632">
        <v>421647.03140471003</v>
      </c>
      <c r="D72" s="632">
        <v>487976.711406424</v>
      </c>
      <c r="E72" s="631">
        <v>515419.13657341001</v>
      </c>
      <c r="F72" s="631">
        <v>561627.52712071803</v>
      </c>
      <c r="G72" s="631">
        <v>568678.65551274398</v>
      </c>
      <c r="H72" s="631">
        <v>569598.10661788797</v>
      </c>
      <c r="I72" s="631">
        <v>575036.15918872901</v>
      </c>
      <c r="J72" s="631">
        <v>581306.63898152695</v>
      </c>
      <c r="K72" s="631">
        <v>583571.62279732805</v>
      </c>
      <c r="L72" s="631">
        <v>590915.87957692798</v>
      </c>
      <c r="M72" s="631">
        <v>596727.80777270603</v>
      </c>
      <c r="N72" s="631">
        <v>597917.34664457699</v>
      </c>
      <c r="O72" s="631">
        <v>601298.65734624199</v>
      </c>
      <c r="P72" s="631">
        <v>605859.08120617399</v>
      </c>
      <c r="Q72" s="631">
        <v>599229.15158768999</v>
      </c>
      <c r="R72" s="631">
        <v>600245.53337538498</v>
      </c>
      <c r="S72" s="631">
        <v>609536.83019620995</v>
      </c>
      <c r="T72" s="643"/>
      <c r="W72" s="10"/>
    </row>
    <row r="73" spans="1:26" ht="25.15" customHeight="1">
      <c r="A73" s="274"/>
      <c r="B73" s="1234" t="s">
        <v>792</v>
      </c>
      <c r="C73" s="632">
        <v>11288.756230716001</v>
      </c>
      <c r="D73" s="632">
        <v>13515.867769774</v>
      </c>
      <c r="E73" s="631">
        <v>13077.962191922001</v>
      </c>
      <c r="F73" s="631">
        <v>12004.596407891</v>
      </c>
      <c r="G73" s="631">
        <v>12961.493839798</v>
      </c>
      <c r="H73" s="631">
        <v>13471.728754395001</v>
      </c>
      <c r="I73" s="631">
        <v>13739.439984176001</v>
      </c>
      <c r="J73" s="631">
        <v>13481.196995625</v>
      </c>
      <c r="K73" s="631">
        <v>14186.787259008999</v>
      </c>
      <c r="L73" s="631">
        <v>14185.266499695001</v>
      </c>
      <c r="M73" s="631">
        <v>13837.960422771999</v>
      </c>
      <c r="N73" s="631">
        <v>14157.784905655</v>
      </c>
      <c r="O73" s="631">
        <v>13993.790329973001</v>
      </c>
      <c r="P73" s="631">
        <v>13223.829394259001</v>
      </c>
      <c r="Q73" s="631">
        <v>14039.507928565001</v>
      </c>
      <c r="R73" s="631">
        <v>14489.268389097</v>
      </c>
      <c r="S73" s="631">
        <v>14833.194567474</v>
      </c>
      <c r="T73" s="643"/>
      <c r="W73" s="10"/>
    </row>
    <row r="74" spans="1:26" s="603" customFormat="1" ht="25.15" customHeight="1">
      <c r="A74" s="1514" t="s">
        <v>847</v>
      </c>
      <c r="B74" s="1515"/>
      <c r="C74" s="599">
        <v>421654.95060754102</v>
      </c>
      <c r="D74" s="599">
        <v>488665.801047377</v>
      </c>
      <c r="E74" s="599">
        <v>516090.84219725901</v>
      </c>
      <c r="F74" s="599">
        <v>562846.742094266</v>
      </c>
      <c r="G74" s="599">
        <v>569731.12844574696</v>
      </c>
      <c r="H74" s="599">
        <v>570602.42659488693</v>
      </c>
      <c r="I74" s="599">
        <v>576064.53204967896</v>
      </c>
      <c r="J74" s="599">
        <v>582322.80459772493</v>
      </c>
      <c r="K74" s="599">
        <v>584584.10275205004</v>
      </c>
      <c r="L74" s="599">
        <v>591913.26259182696</v>
      </c>
      <c r="M74" s="599">
        <v>597636.51850739599</v>
      </c>
      <c r="N74" s="599">
        <v>598776.97904202098</v>
      </c>
      <c r="O74" s="599">
        <v>602143.79906948097</v>
      </c>
      <c r="P74" s="599">
        <v>606679.90861273103</v>
      </c>
      <c r="Q74" s="599">
        <v>599641.39412639104</v>
      </c>
      <c r="R74" s="599">
        <v>600649.87768049201</v>
      </c>
      <c r="S74" s="599">
        <v>609927.27598201297</v>
      </c>
      <c r="T74" s="609"/>
      <c r="U74" s="636"/>
      <c r="V74" s="636"/>
      <c r="W74" s="637"/>
    </row>
    <row r="75" spans="1:26" s="603" customFormat="1" ht="25.15" customHeight="1" thickBot="1">
      <c r="A75" s="613"/>
      <c r="B75" s="614" t="s">
        <v>792</v>
      </c>
      <c r="C75" s="615">
        <v>11290.600478693001</v>
      </c>
      <c r="D75" s="615">
        <v>13523.453178682001</v>
      </c>
      <c r="E75" s="615">
        <v>13085.678817079001</v>
      </c>
      <c r="F75" s="615">
        <v>12013.461510412</v>
      </c>
      <c r="G75" s="615">
        <v>12969.098947487</v>
      </c>
      <c r="H75" s="615">
        <v>13478.825193572</v>
      </c>
      <c r="I75" s="615">
        <v>13746.473613502001</v>
      </c>
      <c r="J75" s="615">
        <v>13488.215648772</v>
      </c>
      <c r="K75" s="615">
        <v>14193.752357263998</v>
      </c>
      <c r="L75" s="615">
        <v>14192.202911831</v>
      </c>
      <c r="M75" s="615">
        <v>13844.900895813998</v>
      </c>
      <c r="N75" s="615">
        <v>14164.629946794001</v>
      </c>
      <c r="O75" s="615">
        <v>13999.101202227001</v>
      </c>
      <c r="P75" s="615">
        <v>13229.217766692002</v>
      </c>
      <c r="Q75" s="615">
        <v>14045.249905938001</v>
      </c>
      <c r="R75" s="615">
        <v>14494.768280204</v>
      </c>
      <c r="S75" s="615">
        <v>14838.538939496</v>
      </c>
      <c r="T75" s="644"/>
      <c r="U75" s="636"/>
      <c r="V75" s="636"/>
      <c r="W75" s="637"/>
    </row>
    <row r="76" spans="1:26" s="49" customFormat="1" ht="27.2" hidden="1" customHeight="1" thickBot="1">
      <c r="A76" s="1530" t="s">
        <v>239</v>
      </c>
      <c r="B76" s="1535"/>
      <c r="C76" s="618"/>
      <c r="D76" s="618"/>
      <c r="E76" s="618"/>
      <c r="F76" s="618"/>
      <c r="G76" s="618"/>
      <c r="H76" s="618"/>
      <c r="I76" s="618"/>
      <c r="J76" s="618"/>
      <c r="K76" s="618"/>
      <c r="L76" s="618"/>
      <c r="M76" s="618"/>
      <c r="N76" s="618"/>
      <c r="O76" s="618"/>
      <c r="P76" s="618"/>
      <c r="Q76" s="618"/>
      <c r="R76" s="618"/>
      <c r="S76" s="618"/>
      <c r="T76" s="882"/>
      <c r="U76" s="279"/>
      <c r="V76" s="279"/>
      <c r="W76" s="275"/>
      <c r="X76" s="275"/>
      <c r="Y76" s="275"/>
      <c r="Z76" s="275"/>
    </row>
    <row r="77" spans="1:26" ht="75" customHeight="1">
      <c r="A77" s="1404" t="s">
        <v>831</v>
      </c>
      <c r="B77" s="1405"/>
      <c r="C77" s="1405"/>
      <c r="D77" s="1405"/>
      <c r="E77" s="1405"/>
      <c r="F77" s="1405"/>
      <c r="G77" s="1405"/>
      <c r="H77" s="1405"/>
      <c r="I77" s="1405"/>
      <c r="J77" s="1405"/>
      <c r="K77" s="1405"/>
      <c r="L77" s="1405"/>
      <c r="M77" s="1405"/>
      <c r="N77" s="1405"/>
      <c r="O77" s="1405"/>
      <c r="P77" s="1405"/>
      <c r="Q77" s="1405"/>
      <c r="R77" s="1405"/>
      <c r="S77" s="1405"/>
      <c r="T77" s="1406"/>
    </row>
    <row r="78" spans="1:26" ht="22.35" customHeight="1">
      <c r="A78" s="1360" t="s">
        <v>423</v>
      </c>
      <c r="B78" s="1475"/>
      <c r="C78" s="1528" t="s">
        <v>277</v>
      </c>
      <c r="D78" s="1368" t="s">
        <v>849</v>
      </c>
      <c r="E78" s="1324">
        <v>2021</v>
      </c>
      <c r="F78" s="1324">
        <v>2022</v>
      </c>
      <c r="G78" s="1362">
        <v>2023</v>
      </c>
      <c r="H78" s="1362"/>
      <c r="I78" s="1362"/>
      <c r="J78" s="1362"/>
      <c r="K78" s="1362"/>
      <c r="L78" s="1362"/>
      <c r="M78" s="1362"/>
      <c r="N78" s="1362"/>
      <c r="O78" s="1362"/>
      <c r="P78" s="1362"/>
      <c r="Q78" s="1362">
        <v>2024</v>
      </c>
      <c r="R78" s="1362"/>
      <c r="S78" s="1362"/>
      <c r="T78" s="877"/>
    </row>
    <row r="79" spans="1:26" ht="22.35" customHeight="1">
      <c r="A79" s="1360"/>
      <c r="B79" s="1475"/>
      <c r="C79" s="1529"/>
      <c r="D79" s="1375"/>
      <c r="E79" s="1326"/>
      <c r="F79" s="1324"/>
      <c r="G79" s="799" t="s">
        <v>2</v>
      </c>
      <c r="H79" s="799" t="s">
        <v>3</v>
      </c>
      <c r="I79" s="799" t="s">
        <v>4</v>
      </c>
      <c r="J79" s="799" t="s">
        <v>5</v>
      </c>
      <c r="K79" s="799" t="s">
        <v>6</v>
      </c>
      <c r="L79" s="799" t="s">
        <v>267</v>
      </c>
      <c r="M79" s="911" t="s">
        <v>7</v>
      </c>
      <c r="N79" s="911" t="s">
        <v>13</v>
      </c>
      <c r="O79" s="911" t="s">
        <v>14</v>
      </c>
      <c r="P79" s="911" t="s">
        <v>15</v>
      </c>
      <c r="Q79" s="911" t="s">
        <v>0</v>
      </c>
      <c r="R79" s="911" t="s">
        <v>1</v>
      </c>
      <c r="S79" s="911" t="s">
        <v>2</v>
      </c>
      <c r="T79" s="798"/>
    </row>
    <row r="80" spans="1:26" ht="25.15" customHeight="1">
      <c r="A80" s="1516" t="s">
        <v>642</v>
      </c>
      <c r="B80" s="1517"/>
      <c r="C80" s="116"/>
      <c r="D80" s="116"/>
      <c r="E80" s="116"/>
      <c r="F80" s="116"/>
      <c r="G80" s="116"/>
      <c r="H80" s="116"/>
      <c r="I80" s="116"/>
      <c r="J80" s="116"/>
      <c r="K80" s="116"/>
      <c r="L80" s="116"/>
      <c r="M80" s="116"/>
      <c r="N80" s="116"/>
      <c r="O80" s="116"/>
      <c r="P80" s="116"/>
      <c r="Q80" s="116"/>
      <c r="R80" s="116"/>
      <c r="S80" s="116"/>
      <c r="T80" s="608"/>
    </row>
    <row r="81" spans="1:23" ht="25.15" customHeight="1">
      <c r="A81" s="1516" t="s">
        <v>846</v>
      </c>
      <c r="B81" s="1517"/>
      <c r="C81" s="116"/>
      <c r="D81" s="116"/>
      <c r="E81" s="116"/>
      <c r="F81" s="116"/>
      <c r="G81" s="116"/>
      <c r="H81" s="116"/>
      <c r="I81" s="116"/>
      <c r="J81" s="116"/>
      <c r="K81" s="116"/>
      <c r="L81" s="116"/>
      <c r="M81" s="116"/>
      <c r="N81" s="116"/>
      <c r="O81" s="116"/>
      <c r="P81" s="116"/>
      <c r="Q81" s="116"/>
      <c r="R81" s="116"/>
      <c r="S81" s="116"/>
      <c r="T81" s="608"/>
    </row>
    <row r="82" spans="1:23" ht="25.15" customHeight="1">
      <c r="A82" s="273" t="s">
        <v>18</v>
      </c>
      <c r="B82" s="20" t="s">
        <v>595</v>
      </c>
      <c r="C82" s="634">
        <v>1253592.2023373719</v>
      </c>
      <c r="D82" s="634">
        <v>1190317.4974755021</v>
      </c>
      <c r="E82" s="1270">
        <v>1216047.3417667199</v>
      </c>
      <c r="F82" s="1270">
        <v>1362135.5325724001</v>
      </c>
      <c r="G82" s="1270">
        <v>1365352.15817043</v>
      </c>
      <c r="H82" s="1270">
        <v>1379084.7770994999</v>
      </c>
      <c r="I82" s="1270">
        <v>1395420.2587085301</v>
      </c>
      <c r="J82" s="1270">
        <v>1408157.31415316</v>
      </c>
      <c r="K82" s="1270">
        <v>1409051.12470871</v>
      </c>
      <c r="L82" s="1270">
        <v>1420136.74622533</v>
      </c>
      <c r="M82" s="1270">
        <v>1438375.05131692</v>
      </c>
      <c r="N82" s="1270">
        <v>1449471.6398845599</v>
      </c>
      <c r="O82" s="1270">
        <v>1465821.0481746399</v>
      </c>
      <c r="P82" s="1270">
        <v>1495698.5580458899</v>
      </c>
      <c r="Q82" s="1270">
        <v>1456218.6059532601</v>
      </c>
      <c r="R82" s="1270">
        <v>1479500.4927288301</v>
      </c>
      <c r="S82" s="1270">
        <v>1528246.22259489</v>
      </c>
      <c r="T82" s="641"/>
    </row>
    <row r="83" spans="1:23" ht="25.15" customHeight="1">
      <c r="A83" s="273"/>
      <c r="B83" s="1234" t="s">
        <v>792</v>
      </c>
      <c r="C83" s="634">
        <v>31227.162889548999</v>
      </c>
      <c r="D83" s="634">
        <v>36043.367721497001</v>
      </c>
      <c r="E83" s="1270">
        <v>42536.110328570998</v>
      </c>
      <c r="F83" s="1270">
        <v>40373.114528903003</v>
      </c>
      <c r="G83" s="1270">
        <v>41434.822598924999</v>
      </c>
      <c r="H83" s="1270">
        <v>41878.249197343001</v>
      </c>
      <c r="I83" s="1270">
        <v>42128.689492117002</v>
      </c>
      <c r="J83" s="1270">
        <v>43700.656333035004</v>
      </c>
      <c r="K83" s="1270">
        <v>45164.008323930997</v>
      </c>
      <c r="L83" s="1270">
        <v>45179.317770731999</v>
      </c>
      <c r="M83" s="1270">
        <v>44424.945046613997</v>
      </c>
      <c r="N83" s="1270">
        <v>45575.414807508001</v>
      </c>
      <c r="O83" s="1270">
        <v>44105.690279624003</v>
      </c>
      <c r="P83" s="1270">
        <v>41530.751094202002</v>
      </c>
      <c r="Q83" s="1270">
        <v>42876.962315983001</v>
      </c>
      <c r="R83" s="1270">
        <v>42614.085734635999</v>
      </c>
      <c r="S83" s="1270">
        <v>42412.392739073002</v>
      </c>
      <c r="T83" s="641"/>
    </row>
    <row r="84" spans="1:23" ht="25.15" customHeight="1">
      <c r="A84" s="273" t="s">
        <v>19</v>
      </c>
      <c r="B84" s="20" t="s">
        <v>591</v>
      </c>
      <c r="C84" s="634">
        <v>622583.53754920594</v>
      </c>
      <c r="D84" s="634">
        <v>675390.48626537598</v>
      </c>
      <c r="E84" s="1270">
        <v>718331.79381602805</v>
      </c>
      <c r="F84" s="1270">
        <v>809459.62423223106</v>
      </c>
      <c r="G84" s="1270">
        <v>798647.97738466796</v>
      </c>
      <c r="H84" s="1270">
        <v>801750.18085296697</v>
      </c>
      <c r="I84" s="1270">
        <v>819914.77855584398</v>
      </c>
      <c r="J84" s="1270">
        <v>829689.53507357405</v>
      </c>
      <c r="K84" s="1270">
        <v>832197.89932449802</v>
      </c>
      <c r="L84" s="1270">
        <v>828046.22828740894</v>
      </c>
      <c r="M84" s="1270">
        <v>841168.17352077796</v>
      </c>
      <c r="N84" s="1270">
        <v>848663.68396949198</v>
      </c>
      <c r="O84" s="1270">
        <v>851527.10884646501</v>
      </c>
      <c r="P84" s="1270">
        <v>874310.40342709201</v>
      </c>
      <c r="Q84" s="1270">
        <v>877739.95534898096</v>
      </c>
      <c r="R84" s="1270">
        <v>880782.13608798804</v>
      </c>
      <c r="S84" s="1270">
        <v>895783.13524562796</v>
      </c>
      <c r="T84" s="641"/>
      <c r="W84" s="10"/>
    </row>
    <row r="85" spans="1:23" ht="25.15" customHeight="1">
      <c r="A85" s="273"/>
      <c r="B85" s="1234" t="s">
        <v>792</v>
      </c>
      <c r="C85" s="634">
        <v>17405.755366043999</v>
      </c>
      <c r="D85" s="634">
        <v>18733.953157246</v>
      </c>
      <c r="E85" s="1270">
        <v>17300.198479666</v>
      </c>
      <c r="F85" s="1270">
        <v>15411.478406353999</v>
      </c>
      <c r="G85" s="1270">
        <v>14499.499764536</v>
      </c>
      <c r="H85" s="1270">
        <v>14502.465854890001</v>
      </c>
      <c r="I85" s="1270">
        <v>14283.737130228001</v>
      </c>
      <c r="J85" s="1270">
        <v>14075.290641144</v>
      </c>
      <c r="K85" s="1270">
        <v>14285.753768278</v>
      </c>
      <c r="L85" s="1270">
        <v>13849.305501700001</v>
      </c>
      <c r="M85" s="1270">
        <v>14466.625579281001</v>
      </c>
      <c r="N85" s="1270">
        <v>14313.227789122</v>
      </c>
      <c r="O85" s="1270">
        <v>14090.938511082</v>
      </c>
      <c r="P85" s="1270">
        <v>13189.476048749</v>
      </c>
      <c r="Q85" s="1270">
        <v>16231.012061129</v>
      </c>
      <c r="R85" s="1270">
        <v>16245.425851219001</v>
      </c>
      <c r="S85" s="1270">
        <v>13621.645406957001</v>
      </c>
      <c r="T85" s="641"/>
      <c r="W85" s="10"/>
    </row>
    <row r="86" spans="1:23" ht="25.15" customHeight="1">
      <c r="A86" s="273" t="s">
        <v>20</v>
      </c>
      <c r="B86" s="1234" t="s">
        <v>592</v>
      </c>
      <c r="C86" s="634">
        <v>512456.68560569198</v>
      </c>
      <c r="D86" s="634">
        <v>503299.64837396698</v>
      </c>
      <c r="E86" s="1270">
        <v>527095.01772778598</v>
      </c>
      <c r="F86" s="1270">
        <v>612028.65328470699</v>
      </c>
      <c r="G86" s="1270">
        <v>625180.02906555904</v>
      </c>
      <c r="H86" s="1270">
        <v>629958.88001828501</v>
      </c>
      <c r="I86" s="1270">
        <v>635710.65067430795</v>
      </c>
      <c r="J86" s="1270">
        <v>641853.56205058203</v>
      </c>
      <c r="K86" s="1270">
        <v>647927.09768742404</v>
      </c>
      <c r="L86" s="1270">
        <v>654994.40323191904</v>
      </c>
      <c r="M86" s="1270">
        <v>661831.86768684199</v>
      </c>
      <c r="N86" s="1270">
        <v>669637.17439781397</v>
      </c>
      <c r="O86" s="1270">
        <v>685608.95992060099</v>
      </c>
      <c r="P86" s="1270">
        <v>697232.78373112401</v>
      </c>
      <c r="Q86" s="1270">
        <v>701745.723079702</v>
      </c>
      <c r="R86" s="1270">
        <v>706436.08025641902</v>
      </c>
      <c r="S86" s="1270">
        <v>714154.97252151405</v>
      </c>
      <c r="T86" s="641"/>
      <c r="W86" s="10"/>
    </row>
    <row r="87" spans="1:23" ht="25.15" customHeight="1">
      <c r="A87" s="273"/>
      <c r="B87" s="1234" t="s">
        <v>792</v>
      </c>
      <c r="C87" s="634">
        <v>10323.551796591999</v>
      </c>
      <c r="D87" s="634">
        <v>12154.104880399</v>
      </c>
      <c r="E87" s="1270">
        <v>11738.992123358001</v>
      </c>
      <c r="F87" s="1270">
        <v>12466.728799479</v>
      </c>
      <c r="G87" s="1270">
        <v>13289.358576838</v>
      </c>
      <c r="H87" s="1270">
        <v>13803.829031474001</v>
      </c>
      <c r="I87" s="1270">
        <v>14151.700010881999</v>
      </c>
      <c r="J87" s="1270">
        <v>13879.590733711</v>
      </c>
      <c r="K87" s="1270">
        <v>14199.138145146</v>
      </c>
      <c r="L87" s="1270">
        <v>14364.052551683</v>
      </c>
      <c r="M87" s="1270">
        <v>14459.946526962</v>
      </c>
      <c r="N87" s="1270">
        <v>14621.104453604001</v>
      </c>
      <c r="O87" s="1270">
        <v>14774.362442407</v>
      </c>
      <c r="P87" s="1270">
        <v>14548.398540568</v>
      </c>
      <c r="Q87" s="1270">
        <v>15266.97825405</v>
      </c>
      <c r="R87" s="1270">
        <v>15553.376013286999</v>
      </c>
      <c r="S87" s="1270">
        <v>15710.455259607001</v>
      </c>
      <c r="T87" s="641"/>
      <c r="W87" s="10"/>
    </row>
    <row r="88" spans="1:23" s="603" customFormat="1" ht="25.15" customHeight="1">
      <c r="A88" s="1514" t="s">
        <v>847</v>
      </c>
      <c r="B88" s="1515"/>
      <c r="C88" s="599">
        <v>2388632.4254922695</v>
      </c>
      <c r="D88" s="599">
        <v>2369007.6321148453</v>
      </c>
      <c r="E88" s="599">
        <v>2461474.1533105336</v>
      </c>
      <c r="F88" s="599">
        <v>2783623.8100893381</v>
      </c>
      <c r="G88" s="599">
        <v>2789180.164620657</v>
      </c>
      <c r="H88" s="599">
        <v>2810793.8379707518</v>
      </c>
      <c r="I88" s="599">
        <v>2851045.6879386818</v>
      </c>
      <c r="J88" s="599">
        <v>2879700.411277316</v>
      </c>
      <c r="K88" s="599">
        <v>2889176.1217206321</v>
      </c>
      <c r="L88" s="599">
        <v>2903177.3777446579</v>
      </c>
      <c r="M88" s="599">
        <v>2941375.0925245401</v>
      </c>
      <c r="N88" s="599">
        <v>2967772.4982518661</v>
      </c>
      <c r="O88" s="599">
        <v>3002957.1169417058</v>
      </c>
      <c r="P88" s="599">
        <v>3067241.745204106</v>
      </c>
      <c r="Q88" s="599">
        <v>3035704.2843819428</v>
      </c>
      <c r="R88" s="599">
        <v>3066718.7090732371</v>
      </c>
      <c r="S88" s="599">
        <v>3138184.3303620322</v>
      </c>
      <c r="T88" s="609"/>
      <c r="U88" s="636"/>
      <c r="V88" s="636"/>
      <c r="W88" s="637"/>
    </row>
    <row r="89" spans="1:23" s="603" customFormat="1" ht="25.15" customHeight="1">
      <c r="A89" s="610"/>
      <c r="B89" s="1254" t="s">
        <v>792</v>
      </c>
      <c r="C89" s="638">
        <v>58956.470052185003</v>
      </c>
      <c r="D89" s="638">
        <v>66931.425759142003</v>
      </c>
      <c r="E89" s="599">
        <v>71575.300931594989</v>
      </c>
      <c r="F89" s="599">
        <v>68251.321734736004</v>
      </c>
      <c r="G89" s="599">
        <v>69223.680940299004</v>
      </c>
      <c r="H89" s="599">
        <v>70184.544083707005</v>
      </c>
      <c r="I89" s="599">
        <v>70564.126633227002</v>
      </c>
      <c r="J89" s="599">
        <v>71655.537707890006</v>
      </c>
      <c r="K89" s="599">
        <v>73648.900237355003</v>
      </c>
      <c r="L89" s="599">
        <v>73392.675824114995</v>
      </c>
      <c r="M89" s="599">
        <v>73351.517152856992</v>
      </c>
      <c r="N89" s="599">
        <v>74509.747050234</v>
      </c>
      <c r="O89" s="599">
        <v>72970.991233113004</v>
      </c>
      <c r="P89" s="599">
        <v>69268.625683519</v>
      </c>
      <c r="Q89" s="599">
        <v>74374.952631161999</v>
      </c>
      <c r="R89" s="599">
        <v>74412.887599141992</v>
      </c>
      <c r="S89" s="599">
        <v>71744.493405637011</v>
      </c>
      <c r="T89" s="609"/>
      <c r="U89" s="636"/>
      <c r="V89" s="636"/>
      <c r="W89" s="637"/>
    </row>
    <row r="90" spans="1:23" ht="12">
      <c r="A90" s="274"/>
      <c r="B90" s="20"/>
      <c r="C90" s="356"/>
      <c r="D90" s="356"/>
      <c r="E90" s="594"/>
      <c r="F90" s="594"/>
      <c r="G90" s="594"/>
      <c r="H90" s="594"/>
      <c r="I90" s="594"/>
      <c r="J90" s="594"/>
      <c r="K90" s="594"/>
      <c r="L90" s="594"/>
      <c r="M90" s="594"/>
      <c r="N90" s="594"/>
      <c r="O90" s="594"/>
      <c r="P90" s="594"/>
      <c r="Q90" s="594"/>
      <c r="R90" s="594"/>
      <c r="S90" s="594"/>
      <c r="T90" s="611"/>
      <c r="W90" s="10"/>
    </row>
    <row r="91" spans="1:23" ht="11.85" customHeight="1">
      <c r="A91" s="1516" t="s">
        <v>644</v>
      </c>
      <c r="B91" s="1517"/>
      <c r="C91" s="356"/>
      <c r="D91" s="356"/>
      <c r="E91" s="595"/>
      <c r="F91" s="595"/>
      <c r="G91" s="595"/>
      <c r="H91" s="595"/>
      <c r="I91" s="595"/>
      <c r="J91" s="595"/>
      <c r="K91" s="595"/>
      <c r="L91" s="595"/>
      <c r="M91" s="595"/>
      <c r="N91" s="595"/>
      <c r="O91" s="595"/>
      <c r="P91" s="595"/>
      <c r="Q91" s="595"/>
      <c r="R91" s="595"/>
      <c r="S91" s="595"/>
      <c r="T91" s="612"/>
      <c r="W91" s="10"/>
    </row>
    <row r="92" spans="1:23" ht="25.15" customHeight="1">
      <c r="A92" s="1516" t="s">
        <v>846</v>
      </c>
      <c r="B92" s="1517"/>
      <c r="C92" s="356"/>
      <c r="D92" s="356"/>
      <c r="E92" s="10"/>
      <c r="F92" s="10"/>
      <c r="G92" s="10"/>
      <c r="H92" s="10"/>
      <c r="I92" s="10"/>
      <c r="J92" s="10"/>
      <c r="K92" s="10"/>
      <c r="L92" s="10"/>
      <c r="M92" s="10"/>
      <c r="N92" s="10"/>
      <c r="O92" s="10"/>
      <c r="P92" s="10"/>
      <c r="Q92" s="10"/>
      <c r="R92" s="10"/>
      <c r="S92" s="10"/>
      <c r="T92" s="642"/>
      <c r="W92" s="10"/>
    </row>
    <row r="93" spans="1:23" ht="25.15" customHeight="1">
      <c r="A93" s="273" t="s">
        <v>18</v>
      </c>
      <c r="B93" s="20" t="s">
        <v>645</v>
      </c>
      <c r="C93" s="356">
        <v>60560.097691499002</v>
      </c>
      <c r="D93" s="356">
        <v>77734.413097843004</v>
      </c>
      <c r="E93" s="631">
        <v>72521.173222048994</v>
      </c>
      <c r="F93" s="631">
        <v>68393.910784576001</v>
      </c>
      <c r="G93" s="631">
        <v>59140.814679948002</v>
      </c>
      <c r="H93" s="631">
        <v>64163.037129304998</v>
      </c>
      <c r="I93" s="631">
        <v>65699.536919606006</v>
      </c>
      <c r="J93" s="631">
        <v>63743.792011507998</v>
      </c>
      <c r="K93" s="631">
        <v>62730.216258852</v>
      </c>
      <c r="L93" s="631">
        <v>67111.613947411999</v>
      </c>
      <c r="M93" s="631">
        <v>70041.171887492994</v>
      </c>
      <c r="N93" s="631">
        <v>73815.742091277003</v>
      </c>
      <c r="O93" s="631">
        <v>75714.928565591006</v>
      </c>
      <c r="P93" s="631">
        <v>71942.398704854</v>
      </c>
      <c r="Q93" s="631">
        <v>73099.883229240993</v>
      </c>
      <c r="R93" s="631">
        <v>73194.658156560006</v>
      </c>
      <c r="S93" s="631">
        <v>73933.289123608003</v>
      </c>
      <c r="T93" s="643"/>
      <c r="W93" s="10"/>
    </row>
    <row r="94" spans="1:23" ht="25.15" customHeight="1">
      <c r="A94" s="273"/>
      <c r="B94" s="1234" t="s">
        <v>792</v>
      </c>
      <c r="C94" s="356">
        <v>573.31645591200004</v>
      </c>
      <c r="D94" s="356">
        <v>1002.7252947549999</v>
      </c>
      <c r="E94" s="631">
        <v>1878.62534568</v>
      </c>
      <c r="F94" s="631">
        <v>1204.8029827099999</v>
      </c>
      <c r="G94" s="631">
        <v>1127.8996588590001</v>
      </c>
      <c r="H94" s="631">
        <v>1147.2773286849999</v>
      </c>
      <c r="I94" s="631">
        <v>1561.8360246550001</v>
      </c>
      <c r="J94" s="631">
        <v>1207.0824714570001</v>
      </c>
      <c r="K94" s="631">
        <v>1610.0173639239999</v>
      </c>
      <c r="L94" s="631">
        <v>1622.901293568</v>
      </c>
      <c r="M94" s="631">
        <v>1335.169471835</v>
      </c>
      <c r="N94" s="631">
        <v>1709.5256777330001</v>
      </c>
      <c r="O94" s="631">
        <v>1579.866604181</v>
      </c>
      <c r="P94" s="631">
        <v>1613.656059706</v>
      </c>
      <c r="Q94" s="631">
        <v>1626.9512856690001</v>
      </c>
      <c r="R94" s="631">
        <v>1656.21928063</v>
      </c>
      <c r="S94" s="631">
        <v>1583.941952053</v>
      </c>
      <c r="T94" s="643"/>
      <c r="W94" s="10"/>
    </row>
    <row r="95" spans="1:23" ht="25.15" customHeight="1">
      <c r="A95" s="273" t="s">
        <v>19</v>
      </c>
      <c r="B95" s="20" t="s">
        <v>646</v>
      </c>
      <c r="C95" s="356">
        <v>63861.134963596</v>
      </c>
      <c r="D95" s="356">
        <v>57545.671409100003</v>
      </c>
      <c r="E95" s="631">
        <v>64995.243142813</v>
      </c>
      <c r="F95" s="631">
        <v>65159.300027452002</v>
      </c>
      <c r="G95" s="631">
        <v>65940.674531728</v>
      </c>
      <c r="H95" s="631">
        <v>72918.092159469001</v>
      </c>
      <c r="I95" s="631">
        <v>78976.760848164005</v>
      </c>
      <c r="J95" s="631">
        <v>68150.047473066006</v>
      </c>
      <c r="K95" s="631">
        <v>72687.590640711001</v>
      </c>
      <c r="L95" s="631">
        <v>74631.302783356005</v>
      </c>
      <c r="M95" s="631">
        <v>70519.165479222007</v>
      </c>
      <c r="N95" s="631">
        <v>72408.411081462997</v>
      </c>
      <c r="O95" s="631">
        <v>70599.518537584998</v>
      </c>
      <c r="P95" s="631">
        <v>73319.173258986993</v>
      </c>
      <c r="Q95" s="631">
        <v>67250.558298621007</v>
      </c>
      <c r="R95" s="631">
        <v>70121.402682033993</v>
      </c>
      <c r="S95" s="631">
        <v>80511.284211431994</v>
      </c>
      <c r="T95" s="643"/>
      <c r="W95" s="10"/>
    </row>
    <row r="96" spans="1:23" ht="25.15" customHeight="1">
      <c r="A96" s="273"/>
      <c r="B96" s="1234" t="s">
        <v>792</v>
      </c>
      <c r="C96" s="356">
        <v>1202.7968680449999</v>
      </c>
      <c r="D96" s="356">
        <v>1191.029688372</v>
      </c>
      <c r="E96" s="631">
        <v>3345.2611785270001</v>
      </c>
      <c r="F96" s="631">
        <v>1711.9996088190001</v>
      </c>
      <c r="G96" s="631">
        <v>859.69622464300005</v>
      </c>
      <c r="H96" s="631">
        <v>1732.1905494170001</v>
      </c>
      <c r="I96" s="631">
        <v>1700.288377327</v>
      </c>
      <c r="J96" s="631">
        <v>725.19336555899997</v>
      </c>
      <c r="K96" s="631">
        <v>1131.6694131930001</v>
      </c>
      <c r="L96" s="631">
        <v>1146.182966074</v>
      </c>
      <c r="M96" s="631">
        <v>1015.282304265</v>
      </c>
      <c r="N96" s="631">
        <v>1220.735303382</v>
      </c>
      <c r="O96" s="631">
        <v>1207.6469518460001</v>
      </c>
      <c r="P96" s="631">
        <v>1148.911763801</v>
      </c>
      <c r="Q96" s="631">
        <v>1124.7042073380001</v>
      </c>
      <c r="R96" s="631">
        <v>1122.9933469770001</v>
      </c>
      <c r="S96" s="631">
        <v>1127.415915173</v>
      </c>
      <c r="T96" s="643"/>
      <c r="W96" s="10"/>
    </row>
    <row r="97" spans="1:23" ht="25.15" customHeight="1">
      <c r="A97" s="273" t="s">
        <v>20</v>
      </c>
      <c r="B97" s="20" t="s">
        <v>647</v>
      </c>
      <c r="C97" s="356">
        <v>2264211.1928371768</v>
      </c>
      <c r="D97" s="356">
        <v>2233727.547607902</v>
      </c>
      <c r="E97" s="631">
        <v>2323957.7369456701</v>
      </c>
      <c r="F97" s="631">
        <v>2650070.5992773101</v>
      </c>
      <c r="G97" s="631">
        <v>2664098.6754089799</v>
      </c>
      <c r="H97" s="631">
        <v>2673712.7086819699</v>
      </c>
      <c r="I97" s="631">
        <v>2706369.3901709099</v>
      </c>
      <c r="J97" s="631">
        <v>2747806.5717927399</v>
      </c>
      <c r="K97" s="631">
        <v>2753758.3148210701</v>
      </c>
      <c r="L97" s="631">
        <v>2761434.4610138899</v>
      </c>
      <c r="M97" s="631">
        <v>2800814.7551578302</v>
      </c>
      <c r="N97" s="631">
        <v>2821548.34507913</v>
      </c>
      <c r="O97" s="631">
        <v>2856642.66983853</v>
      </c>
      <c r="P97" s="631">
        <v>2921980.1732402602</v>
      </c>
      <c r="Q97" s="631">
        <v>2895353.8428540798</v>
      </c>
      <c r="R97" s="631">
        <v>2923402.6482346398</v>
      </c>
      <c r="S97" s="631">
        <v>2983739.7570269899</v>
      </c>
      <c r="T97" s="643"/>
      <c r="W97" s="10"/>
    </row>
    <row r="98" spans="1:23" ht="25.15" customHeight="1">
      <c r="A98" s="274"/>
      <c r="B98" s="1234" t="s">
        <v>792</v>
      </c>
      <c r="C98" s="356">
        <v>57180.356728227998</v>
      </c>
      <c r="D98" s="356">
        <v>64737.670776014995</v>
      </c>
      <c r="E98" s="631">
        <v>66351.414407388002</v>
      </c>
      <c r="F98" s="631">
        <v>65334.519143206999</v>
      </c>
      <c r="G98" s="631">
        <v>67236.085056797005</v>
      </c>
      <c r="H98" s="631">
        <v>67305.076205605001</v>
      </c>
      <c r="I98" s="631">
        <v>67302.002231245002</v>
      </c>
      <c r="J98" s="631">
        <v>69723.261870874005</v>
      </c>
      <c r="K98" s="631">
        <v>70907.213460237996</v>
      </c>
      <c r="L98" s="631">
        <v>70623.591564472998</v>
      </c>
      <c r="M98" s="631">
        <v>71001.065376757004</v>
      </c>
      <c r="N98" s="631">
        <v>71579.486069118997</v>
      </c>
      <c r="O98" s="631">
        <v>70183.477677086004</v>
      </c>
      <c r="P98" s="631">
        <v>66506.057860012006</v>
      </c>
      <c r="Q98" s="631">
        <v>71623.297138155001</v>
      </c>
      <c r="R98" s="631">
        <v>71633.674971535002</v>
      </c>
      <c r="S98" s="631">
        <v>69033.135538411007</v>
      </c>
      <c r="T98" s="643"/>
      <c r="W98" s="10"/>
    </row>
    <row r="99" spans="1:23" s="603" customFormat="1" ht="25.15" customHeight="1">
      <c r="A99" s="1514" t="s">
        <v>847</v>
      </c>
      <c r="B99" s="1515"/>
      <c r="C99" s="599">
        <v>2388632.4254922718</v>
      </c>
      <c r="D99" s="599">
        <v>2369007.6321148453</v>
      </c>
      <c r="E99" s="599">
        <v>2461474.1533105322</v>
      </c>
      <c r="F99" s="599">
        <v>2783623.8100893381</v>
      </c>
      <c r="G99" s="599">
        <v>2789180.1646206561</v>
      </c>
      <c r="H99" s="599">
        <v>2810793.8379707439</v>
      </c>
      <c r="I99" s="599">
        <v>2851045.6879386799</v>
      </c>
      <c r="J99" s="599">
        <v>2879700.4112773137</v>
      </c>
      <c r="K99" s="599">
        <v>2889176.121720633</v>
      </c>
      <c r="L99" s="599">
        <v>2903177.3777446579</v>
      </c>
      <c r="M99" s="599">
        <v>2941375.0925245453</v>
      </c>
      <c r="N99" s="599">
        <v>2967772.4982518703</v>
      </c>
      <c r="O99" s="599">
        <v>3002957.1169417058</v>
      </c>
      <c r="P99" s="599">
        <v>3067241.7452041013</v>
      </c>
      <c r="Q99" s="599">
        <v>3035704.2843819419</v>
      </c>
      <c r="R99" s="599">
        <v>3066718.7090732339</v>
      </c>
      <c r="S99" s="599">
        <v>3138184.3303620298</v>
      </c>
      <c r="T99" s="609"/>
      <c r="U99" s="636"/>
      <c r="V99" s="636"/>
      <c r="W99" s="637"/>
    </row>
    <row r="100" spans="1:23" s="603" customFormat="1" ht="25.15" customHeight="1" thickBot="1">
      <c r="A100" s="613"/>
      <c r="B100" s="614" t="s">
        <v>792</v>
      </c>
      <c r="C100" s="615">
        <v>58956.470052184995</v>
      </c>
      <c r="D100" s="615">
        <v>66931.425759141988</v>
      </c>
      <c r="E100" s="615">
        <v>71575.300931595004</v>
      </c>
      <c r="F100" s="615">
        <v>68251.321734736004</v>
      </c>
      <c r="G100" s="615">
        <v>69223.680940299004</v>
      </c>
      <c r="H100" s="615">
        <v>70184.544083707005</v>
      </c>
      <c r="I100" s="615">
        <v>70564.126633227002</v>
      </c>
      <c r="J100" s="615">
        <v>71655.537707890006</v>
      </c>
      <c r="K100" s="615">
        <v>73648.900237355003</v>
      </c>
      <c r="L100" s="615">
        <v>73392.675824114995</v>
      </c>
      <c r="M100" s="615">
        <v>73351.517152857006</v>
      </c>
      <c r="N100" s="615">
        <v>74509.747050234</v>
      </c>
      <c r="O100" s="615">
        <v>72970.991233113004</v>
      </c>
      <c r="P100" s="615">
        <v>69268.625683519</v>
      </c>
      <c r="Q100" s="615">
        <v>74374.952631161999</v>
      </c>
      <c r="R100" s="615">
        <v>74412.887599142006</v>
      </c>
      <c r="S100" s="615">
        <v>71744.493405637011</v>
      </c>
      <c r="T100" s="644"/>
      <c r="U100" s="636"/>
      <c r="V100" s="636"/>
      <c r="W100" s="637"/>
    </row>
    <row r="101" spans="1:23" ht="75" customHeight="1">
      <c r="A101" s="1404" t="s">
        <v>832</v>
      </c>
      <c r="B101" s="1405"/>
      <c r="C101" s="1405"/>
      <c r="D101" s="1405"/>
      <c r="E101" s="1405"/>
      <c r="F101" s="1405"/>
      <c r="G101" s="1405"/>
      <c r="H101" s="1405"/>
      <c r="I101" s="1405"/>
      <c r="J101" s="1405"/>
      <c r="K101" s="1405"/>
      <c r="L101" s="1405"/>
      <c r="M101" s="1405"/>
      <c r="N101" s="1405"/>
      <c r="O101" s="1405"/>
      <c r="P101" s="1405"/>
      <c r="Q101" s="1405"/>
      <c r="R101" s="1405"/>
      <c r="S101" s="1405"/>
      <c r="T101" s="1406"/>
    </row>
    <row r="102" spans="1:23" ht="22.35" customHeight="1">
      <c r="A102" s="1360" t="s">
        <v>423</v>
      </c>
      <c r="B102" s="1475"/>
      <c r="C102" s="1528" t="s">
        <v>277</v>
      </c>
      <c r="D102" s="1368" t="s">
        <v>849</v>
      </c>
      <c r="E102" s="1324">
        <v>2021</v>
      </c>
      <c r="F102" s="1324">
        <v>2022</v>
      </c>
      <c r="G102" s="1362">
        <v>2023</v>
      </c>
      <c r="H102" s="1362"/>
      <c r="I102" s="1362"/>
      <c r="J102" s="1362"/>
      <c r="K102" s="1362"/>
      <c r="L102" s="1362"/>
      <c r="M102" s="1362"/>
      <c r="N102" s="1362"/>
      <c r="O102" s="1362"/>
      <c r="P102" s="1362"/>
      <c r="Q102" s="1362">
        <v>2024</v>
      </c>
      <c r="R102" s="1362"/>
      <c r="S102" s="1362"/>
      <c r="T102" s="877"/>
    </row>
    <row r="103" spans="1:23" ht="22.35" customHeight="1">
      <c r="A103" s="1360"/>
      <c r="B103" s="1475"/>
      <c r="C103" s="1529"/>
      <c r="D103" s="1375"/>
      <c r="E103" s="1326"/>
      <c r="F103" s="1324"/>
      <c r="G103" s="799" t="s">
        <v>2</v>
      </c>
      <c r="H103" s="799" t="s">
        <v>3</v>
      </c>
      <c r="I103" s="799" t="s">
        <v>4</v>
      </c>
      <c r="J103" s="799" t="s">
        <v>5</v>
      </c>
      <c r="K103" s="799" t="s">
        <v>6</v>
      </c>
      <c r="L103" s="799" t="s">
        <v>267</v>
      </c>
      <c r="M103" s="911" t="s">
        <v>7</v>
      </c>
      <c r="N103" s="911" t="s">
        <v>13</v>
      </c>
      <c r="O103" s="911" t="s">
        <v>14</v>
      </c>
      <c r="P103" s="911" t="s">
        <v>15</v>
      </c>
      <c r="Q103" s="911" t="s">
        <v>0</v>
      </c>
      <c r="R103" s="911" t="s">
        <v>1</v>
      </c>
      <c r="S103" s="911" t="s">
        <v>2</v>
      </c>
      <c r="T103" s="798"/>
    </row>
    <row r="104" spans="1:23" ht="25.15" customHeight="1">
      <c r="A104" s="1516" t="s">
        <v>642</v>
      </c>
      <c r="B104" s="1517"/>
      <c r="C104" s="116"/>
      <c r="D104" s="116"/>
      <c r="E104" s="116"/>
      <c r="F104" s="116"/>
      <c r="G104" s="116"/>
      <c r="H104" s="116"/>
      <c r="I104" s="116"/>
      <c r="J104" s="116"/>
      <c r="K104" s="116"/>
      <c r="L104" s="116"/>
      <c r="M104" s="116"/>
      <c r="N104" s="116"/>
      <c r="O104" s="116"/>
      <c r="P104" s="116"/>
      <c r="Q104" s="116"/>
      <c r="R104" s="116"/>
      <c r="S104" s="116"/>
      <c r="T104" s="608"/>
    </row>
    <row r="105" spans="1:23" ht="25.15" customHeight="1">
      <c r="A105" s="1516" t="s">
        <v>846</v>
      </c>
      <c r="B105" s="1517"/>
      <c r="C105" s="116"/>
      <c r="D105" s="116"/>
      <c r="E105" s="116"/>
      <c r="F105" s="116"/>
      <c r="G105" s="116"/>
      <c r="H105" s="116"/>
      <c r="I105" s="116"/>
      <c r="J105" s="116"/>
      <c r="K105" s="116"/>
      <c r="L105" s="116"/>
      <c r="M105" s="116"/>
      <c r="N105" s="116"/>
      <c r="O105" s="116"/>
      <c r="P105" s="116"/>
      <c r="Q105" s="116"/>
      <c r="R105" s="116"/>
      <c r="S105" s="116"/>
      <c r="T105" s="608"/>
    </row>
    <row r="106" spans="1:23" ht="25.15" customHeight="1">
      <c r="A106" s="273" t="s">
        <v>18</v>
      </c>
      <c r="B106" s="20" t="s">
        <v>595</v>
      </c>
      <c r="C106" s="634">
        <v>165652.858988024</v>
      </c>
      <c r="D106" s="634">
        <v>119736.71522173</v>
      </c>
      <c r="E106" s="1270">
        <v>122114.027780663</v>
      </c>
      <c r="F106" s="1270">
        <v>139012.70315786099</v>
      </c>
      <c r="G106" s="1271">
        <v>129908.353515202</v>
      </c>
      <c r="H106" s="1271">
        <v>128286.554864426</v>
      </c>
      <c r="I106" s="1271">
        <v>129893.89086542001</v>
      </c>
      <c r="J106" s="1271">
        <v>134263.286751557</v>
      </c>
      <c r="K106" s="1271">
        <v>128517.718074349</v>
      </c>
      <c r="L106" s="1271">
        <v>126279.380232258</v>
      </c>
      <c r="M106" s="1271">
        <v>134997.09717415701</v>
      </c>
      <c r="N106" s="1271">
        <v>134892.86788555299</v>
      </c>
      <c r="O106" s="1271">
        <v>139362.70653123301</v>
      </c>
      <c r="P106" s="1271">
        <v>145321.34757624299</v>
      </c>
      <c r="Q106" s="1271">
        <v>138869.434909679</v>
      </c>
      <c r="R106" s="1271">
        <v>138414.162959879</v>
      </c>
      <c r="S106" s="1271">
        <v>152287.37441983001</v>
      </c>
      <c r="T106" s="641"/>
    </row>
    <row r="107" spans="1:23" ht="25.15" customHeight="1">
      <c r="A107" s="273"/>
      <c r="B107" s="1234" t="s">
        <v>792</v>
      </c>
      <c r="C107" s="635">
        <v>2788.7397751580002</v>
      </c>
      <c r="D107" s="635">
        <v>1871.681443271</v>
      </c>
      <c r="E107" s="1270">
        <v>3652.85887843</v>
      </c>
      <c r="F107" s="1270">
        <v>1856.2252726229999</v>
      </c>
      <c r="G107" s="1271">
        <v>1805.7275762199999</v>
      </c>
      <c r="H107" s="1271">
        <v>1787.147917298</v>
      </c>
      <c r="I107" s="1271">
        <v>1797.8280310509999</v>
      </c>
      <c r="J107" s="1271">
        <v>1825.9908521960001</v>
      </c>
      <c r="K107" s="1271">
        <v>1862.362639792</v>
      </c>
      <c r="L107" s="1271">
        <v>1866.325377056</v>
      </c>
      <c r="M107" s="1271">
        <v>1891.325027864</v>
      </c>
      <c r="N107" s="1271">
        <v>1871.2665811899999</v>
      </c>
      <c r="O107" s="1271">
        <v>1886.6394469429999</v>
      </c>
      <c r="P107" s="1271">
        <v>1543.8587160039999</v>
      </c>
      <c r="Q107" s="1271">
        <v>1498.538040295</v>
      </c>
      <c r="R107" s="1271">
        <v>1387.453797052</v>
      </c>
      <c r="S107" s="1271">
        <v>2125.0924549269998</v>
      </c>
      <c r="T107" s="641"/>
    </row>
    <row r="108" spans="1:23" ht="25.15" customHeight="1">
      <c r="A108" s="273" t="s">
        <v>19</v>
      </c>
      <c r="B108" s="20" t="s">
        <v>591</v>
      </c>
      <c r="C108" s="634">
        <v>63290.303323045999</v>
      </c>
      <c r="D108" s="634">
        <v>46178.467656266999</v>
      </c>
      <c r="E108" s="1270">
        <v>34909.144778706002</v>
      </c>
      <c r="F108" s="1270">
        <v>33086.131245042998</v>
      </c>
      <c r="G108" s="1271">
        <v>31785.179039881001</v>
      </c>
      <c r="H108" s="1271">
        <v>32198.126727049999</v>
      </c>
      <c r="I108" s="1271">
        <v>32884.50108509</v>
      </c>
      <c r="J108" s="1271">
        <v>30714.266088746001</v>
      </c>
      <c r="K108" s="1271">
        <v>29896.174530371001</v>
      </c>
      <c r="L108" s="1271">
        <v>29507.429931856001</v>
      </c>
      <c r="M108" s="1271">
        <v>26533.494082392001</v>
      </c>
      <c r="N108" s="1271">
        <v>27794.565734437001</v>
      </c>
      <c r="O108" s="1271">
        <v>27485.038247134999</v>
      </c>
      <c r="P108" s="1271">
        <v>27487.044609819</v>
      </c>
      <c r="Q108" s="1271">
        <v>28045.494557577</v>
      </c>
      <c r="R108" s="1271">
        <v>28308.179809206998</v>
      </c>
      <c r="S108" s="1271">
        <v>28456.209382051002</v>
      </c>
      <c r="T108" s="641"/>
      <c r="W108" s="10"/>
    </row>
    <row r="109" spans="1:23" ht="25.15" customHeight="1">
      <c r="A109" s="273"/>
      <c r="B109" s="1234" t="s">
        <v>792</v>
      </c>
      <c r="C109" s="634">
        <v>939.83141380400002</v>
      </c>
      <c r="D109" s="634">
        <v>109.0980649</v>
      </c>
      <c r="E109" s="1270">
        <v>757.82545161500002</v>
      </c>
      <c r="F109" s="1270">
        <v>596.318967671</v>
      </c>
      <c r="G109" s="1271">
        <v>487.04612146800002</v>
      </c>
      <c r="H109" s="1271">
        <v>476.505825598</v>
      </c>
      <c r="I109" s="1271">
        <v>486.899954036</v>
      </c>
      <c r="J109" s="1271">
        <v>486.98115816500001</v>
      </c>
      <c r="K109" s="1271">
        <v>489.82330266000002</v>
      </c>
      <c r="L109" s="1271">
        <v>494.69555036499997</v>
      </c>
      <c r="M109" s="1271">
        <v>502.00392192300001</v>
      </c>
      <c r="N109" s="1271">
        <v>515.97103201200002</v>
      </c>
      <c r="O109" s="1271">
        <v>503.79041274899998</v>
      </c>
      <c r="P109" s="1271">
        <v>384.64248614399997</v>
      </c>
      <c r="Q109" s="1271">
        <v>394.21045861900001</v>
      </c>
      <c r="R109" s="1271">
        <v>392.58665128000001</v>
      </c>
      <c r="S109" s="1271">
        <v>396.08408247099999</v>
      </c>
      <c r="T109" s="641"/>
      <c r="W109" s="10"/>
    </row>
    <row r="110" spans="1:23" ht="25.15" customHeight="1">
      <c r="A110" s="273" t="s">
        <v>20</v>
      </c>
      <c r="B110" s="1234" t="s">
        <v>592</v>
      </c>
      <c r="C110" s="634">
        <v>16051.310837290001</v>
      </c>
      <c r="D110" s="634">
        <v>12006.397254934</v>
      </c>
      <c r="E110" s="1270">
        <v>10832.141685061</v>
      </c>
      <c r="F110" s="1270">
        <v>10852.035887258</v>
      </c>
      <c r="G110" s="1271">
        <v>10662.605545279999</v>
      </c>
      <c r="H110" s="1271">
        <v>10653.472975107999</v>
      </c>
      <c r="I110" s="1271">
        <v>10687.596243898</v>
      </c>
      <c r="J110" s="1271">
        <v>10893.245865114999</v>
      </c>
      <c r="K110" s="1271">
        <v>11002.488539229</v>
      </c>
      <c r="L110" s="1271">
        <v>11074.377929460999</v>
      </c>
      <c r="M110" s="1271">
        <v>11246.101595472999</v>
      </c>
      <c r="N110" s="1271">
        <v>10808.345836181999</v>
      </c>
      <c r="O110" s="1271">
        <v>2603.644743548</v>
      </c>
      <c r="P110" s="1271">
        <v>1526.326476235</v>
      </c>
      <c r="Q110" s="1271">
        <v>1483.3146221879999</v>
      </c>
      <c r="R110" s="1271">
        <v>1752.6091556910001</v>
      </c>
      <c r="S110" s="1271">
        <v>1663.932801383</v>
      </c>
      <c r="T110" s="641"/>
      <c r="W110" s="10"/>
    </row>
    <row r="111" spans="1:23" ht="25.15" customHeight="1">
      <c r="A111" s="273"/>
      <c r="B111" s="1234" t="s">
        <v>792</v>
      </c>
      <c r="C111" s="634">
        <v>468.595723771</v>
      </c>
      <c r="D111" s="634">
        <v>440.406778256</v>
      </c>
      <c r="E111" s="1270">
        <v>292.33540893499998</v>
      </c>
      <c r="F111" s="1270">
        <v>221.66394951999999</v>
      </c>
      <c r="G111" s="1271">
        <v>218.44427865599999</v>
      </c>
      <c r="H111" s="1271">
        <v>214.816398867</v>
      </c>
      <c r="I111" s="1271">
        <v>218.093321046</v>
      </c>
      <c r="J111" s="1271">
        <v>228.972363129</v>
      </c>
      <c r="K111" s="1271">
        <v>230.67036153000001</v>
      </c>
      <c r="L111" s="1271">
        <v>228.62614734499999</v>
      </c>
      <c r="M111" s="1271">
        <v>241.38660714</v>
      </c>
      <c r="N111" s="1271">
        <v>243.302255653</v>
      </c>
      <c r="O111" s="1271">
        <v>76.108847717000003</v>
      </c>
      <c r="P111" s="1271">
        <v>69.143093463</v>
      </c>
      <c r="Q111" s="1271">
        <v>55.89767423</v>
      </c>
      <c r="R111" s="1271">
        <v>73.347104701999996</v>
      </c>
      <c r="S111" s="1271">
        <v>69.068488782000003</v>
      </c>
      <c r="T111" s="641"/>
      <c r="W111" s="10"/>
    </row>
    <row r="112" spans="1:23" s="603" customFormat="1" ht="25.15" customHeight="1">
      <c r="A112" s="1514" t="s">
        <v>847</v>
      </c>
      <c r="B112" s="1515"/>
      <c r="C112" s="599">
        <v>244994.47314836</v>
      </c>
      <c r="D112" s="599">
        <v>177921.58013293101</v>
      </c>
      <c r="E112" s="599">
        <v>167855.31424443002</v>
      </c>
      <c r="F112" s="599">
        <v>182950.87029016198</v>
      </c>
      <c r="G112" s="599">
        <v>172356.13810036302</v>
      </c>
      <c r="H112" s="599">
        <v>171138.15456658398</v>
      </c>
      <c r="I112" s="599">
        <v>173465.98819440801</v>
      </c>
      <c r="J112" s="599">
        <v>175870.79870541798</v>
      </c>
      <c r="K112" s="599">
        <v>169416.38114394899</v>
      </c>
      <c r="L112" s="599">
        <v>166861.18809357501</v>
      </c>
      <c r="M112" s="599">
        <v>172776.69285202201</v>
      </c>
      <c r="N112" s="599">
        <v>173495.77945617199</v>
      </c>
      <c r="O112" s="599">
        <v>169451.38952191602</v>
      </c>
      <c r="P112" s="599">
        <v>174334.718662297</v>
      </c>
      <c r="Q112" s="599">
        <v>168398.24408944399</v>
      </c>
      <c r="R112" s="599">
        <v>168474.95192477701</v>
      </c>
      <c r="S112" s="599">
        <v>182407.516603264</v>
      </c>
      <c r="T112" s="609"/>
      <c r="U112" s="636"/>
      <c r="V112" s="636"/>
      <c r="W112" s="637"/>
    </row>
    <row r="113" spans="1:26" s="603" customFormat="1" ht="25.15" customHeight="1">
      <c r="A113" s="610"/>
      <c r="B113" s="1254" t="s">
        <v>792</v>
      </c>
      <c r="C113" s="599">
        <v>4197.1669127330006</v>
      </c>
      <c r="D113" s="599">
        <v>2421.1862864270001</v>
      </c>
      <c r="E113" s="599">
        <v>4703.0197389799996</v>
      </c>
      <c r="F113" s="599">
        <v>2674.208189814</v>
      </c>
      <c r="G113" s="599">
        <v>2511.2179763439999</v>
      </c>
      <c r="H113" s="599">
        <v>2478.4701417629999</v>
      </c>
      <c r="I113" s="599">
        <v>2502.8213061329998</v>
      </c>
      <c r="J113" s="599">
        <v>2541.9443734900001</v>
      </c>
      <c r="K113" s="599">
        <v>2582.8563039819996</v>
      </c>
      <c r="L113" s="599">
        <v>2589.6470747660001</v>
      </c>
      <c r="M113" s="599">
        <v>2634.7155569269999</v>
      </c>
      <c r="N113" s="599">
        <v>2630.5398688549999</v>
      </c>
      <c r="O113" s="599">
        <v>2466.5387074089999</v>
      </c>
      <c r="P113" s="599">
        <v>1997.644295611</v>
      </c>
      <c r="Q113" s="599">
        <v>1948.6461731439999</v>
      </c>
      <c r="R113" s="599">
        <v>1853.3875530340001</v>
      </c>
      <c r="S113" s="599">
        <v>2590.2450261799995</v>
      </c>
      <c r="T113" s="609"/>
      <c r="U113" s="636"/>
      <c r="V113" s="636"/>
      <c r="W113" s="637"/>
    </row>
    <row r="114" spans="1:26" ht="12">
      <c r="A114" s="274"/>
      <c r="B114" s="20"/>
      <c r="C114" s="356"/>
      <c r="D114" s="356"/>
      <c r="E114" s="594"/>
      <c r="F114" s="594"/>
      <c r="G114" s="594"/>
      <c r="H114" s="594"/>
      <c r="I114" s="594"/>
      <c r="J114" s="594"/>
      <c r="K114" s="594"/>
      <c r="L114" s="594"/>
      <c r="M114" s="594"/>
      <c r="N114" s="594"/>
      <c r="O114" s="594"/>
      <c r="P114" s="594"/>
      <c r="Q114" s="594"/>
      <c r="R114" s="594"/>
      <c r="S114" s="594"/>
      <c r="T114" s="611"/>
      <c r="W114" s="10"/>
    </row>
    <row r="115" spans="1:26" ht="11.85" customHeight="1">
      <c r="A115" s="1516" t="s">
        <v>644</v>
      </c>
      <c r="B115" s="1517"/>
      <c r="C115" s="356"/>
      <c r="D115" s="356"/>
      <c r="E115" s="595"/>
      <c r="F115" s="595"/>
      <c r="G115" s="595"/>
      <c r="H115" s="595"/>
      <c r="I115" s="595"/>
      <c r="J115" s="595"/>
      <c r="K115" s="595"/>
      <c r="L115" s="595"/>
      <c r="M115" s="595"/>
      <c r="N115" s="595"/>
      <c r="O115" s="595"/>
      <c r="P115" s="595"/>
      <c r="Q115" s="595"/>
      <c r="R115" s="595"/>
      <c r="S115" s="595"/>
      <c r="T115" s="612"/>
      <c r="W115" s="10"/>
    </row>
    <row r="116" spans="1:26" ht="25.15" customHeight="1">
      <c r="A116" s="1516" t="s">
        <v>846</v>
      </c>
      <c r="B116" s="1517"/>
      <c r="C116" s="356"/>
      <c r="D116" s="356"/>
      <c r="E116" s="10"/>
      <c r="F116" s="10"/>
      <c r="G116" s="10"/>
      <c r="H116" s="10"/>
      <c r="I116" s="10"/>
      <c r="J116" s="10"/>
      <c r="K116" s="10"/>
      <c r="L116" s="10"/>
      <c r="M116" s="10"/>
      <c r="N116" s="10"/>
      <c r="O116" s="10"/>
      <c r="P116" s="10"/>
      <c r="Q116" s="10"/>
      <c r="R116" s="10"/>
      <c r="S116" s="10"/>
      <c r="T116" s="642"/>
      <c r="W116" s="10"/>
    </row>
    <row r="117" spans="1:26" ht="25.15" customHeight="1">
      <c r="A117" s="273" t="s">
        <v>18</v>
      </c>
      <c r="B117" s="20" t="s">
        <v>645</v>
      </c>
      <c r="C117" s="632">
        <v>35015.542639277002</v>
      </c>
      <c r="D117" s="632">
        <v>22444.988897702999</v>
      </c>
      <c r="E117" s="631">
        <v>23611.905011565999</v>
      </c>
      <c r="F117" s="631">
        <v>27204.192384530001</v>
      </c>
      <c r="G117" s="631">
        <v>24278.448228650999</v>
      </c>
      <c r="H117" s="631">
        <v>24128.075795035002</v>
      </c>
      <c r="I117" s="631">
        <v>26518.325034664002</v>
      </c>
      <c r="J117" s="631">
        <v>25327.374982278001</v>
      </c>
      <c r="K117" s="631">
        <v>21730.317874201999</v>
      </c>
      <c r="L117" s="631">
        <v>22125.664416842999</v>
      </c>
      <c r="M117" s="631">
        <v>22491.693156111</v>
      </c>
      <c r="N117" s="631">
        <v>23201.408672555001</v>
      </c>
      <c r="O117" s="631">
        <v>25682.453668400001</v>
      </c>
      <c r="P117" s="631">
        <v>22846.938072469999</v>
      </c>
      <c r="Q117" s="631">
        <v>23955.102147054</v>
      </c>
      <c r="R117" s="631">
        <v>23796.371635435</v>
      </c>
      <c r="S117" s="631">
        <v>25572.237344181998</v>
      </c>
      <c r="T117" s="643"/>
      <c r="W117" s="10"/>
    </row>
    <row r="118" spans="1:26" ht="25.15" customHeight="1">
      <c r="A118" s="273"/>
      <c r="B118" s="1234" t="s">
        <v>792</v>
      </c>
      <c r="C118" s="632">
        <v>348.35573085200002</v>
      </c>
      <c r="D118" s="632">
        <v>484.44084745800001</v>
      </c>
      <c r="E118" s="631">
        <v>2715.8370775769999</v>
      </c>
      <c r="F118" s="631">
        <v>2040.953041427</v>
      </c>
      <c r="G118" s="631">
        <v>1998.698546137</v>
      </c>
      <c r="H118" s="631">
        <v>1971.542135251</v>
      </c>
      <c r="I118" s="631">
        <v>1990.742538381</v>
      </c>
      <c r="J118" s="631">
        <v>1952.677900727</v>
      </c>
      <c r="K118" s="631">
        <v>1020.456115526</v>
      </c>
      <c r="L118" s="631">
        <v>1025.783557711</v>
      </c>
      <c r="M118" s="631">
        <v>1027.5927209900001</v>
      </c>
      <c r="N118" s="631">
        <v>1042.734041319</v>
      </c>
      <c r="O118" s="631">
        <v>1027.2389358539999</v>
      </c>
      <c r="P118" s="631">
        <v>597.56069607300003</v>
      </c>
      <c r="Q118" s="631">
        <v>608.25283178699999</v>
      </c>
      <c r="R118" s="631">
        <v>607.74477350500001</v>
      </c>
      <c r="S118" s="631">
        <v>1344.7618232479999</v>
      </c>
      <c r="T118" s="643"/>
      <c r="W118" s="10"/>
    </row>
    <row r="119" spans="1:26" ht="25.15" customHeight="1">
      <c r="A119" s="273" t="s">
        <v>19</v>
      </c>
      <c r="B119" s="20" t="s">
        <v>646</v>
      </c>
      <c r="C119" s="632">
        <v>3566.824619987</v>
      </c>
      <c r="D119" s="632">
        <v>1559.4371314099999</v>
      </c>
      <c r="E119" s="631">
        <v>1775.7994000819999</v>
      </c>
      <c r="F119" s="631">
        <v>1075.7549939109999</v>
      </c>
      <c r="G119" s="631">
        <v>666.81764534700005</v>
      </c>
      <c r="H119" s="631">
        <v>665.70042771999999</v>
      </c>
      <c r="I119" s="631">
        <v>642.39075092099995</v>
      </c>
      <c r="J119" s="631">
        <v>596.24698628600004</v>
      </c>
      <c r="K119" s="631">
        <v>1225.850760841</v>
      </c>
      <c r="L119" s="631">
        <v>1958.0855862630001</v>
      </c>
      <c r="M119" s="631">
        <v>1482.7979650039999</v>
      </c>
      <c r="N119" s="631">
        <v>1552.069181181</v>
      </c>
      <c r="O119" s="631">
        <v>2199.7437850420001</v>
      </c>
      <c r="P119" s="631">
        <v>1535.093052793</v>
      </c>
      <c r="Q119" s="631">
        <v>2920.5796763180001</v>
      </c>
      <c r="R119" s="631">
        <v>2221.81195841</v>
      </c>
      <c r="S119" s="631">
        <v>3046.6805127319999</v>
      </c>
      <c r="T119" s="643"/>
      <c r="W119" s="10"/>
    </row>
    <row r="120" spans="1:26" ht="25.15" customHeight="1">
      <c r="A120" s="273"/>
      <c r="B120" s="1234" t="s">
        <v>792</v>
      </c>
      <c r="C120" s="632">
        <v>0</v>
      </c>
      <c r="D120" s="632">
        <v>0.40484878000000002</v>
      </c>
      <c r="E120" s="631">
        <v>15.765680154</v>
      </c>
      <c r="F120" s="631">
        <v>15.77011794</v>
      </c>
      <c r="G120" s="631">
        <v>15.75226683</v>
      </c>
      <c r="H120" s="631">
        <v>15.747937306000001</v>
      </c>
      <c r="I120" s="631">
        <v>15.743463587000001</v>
      </c>
      <c r="J120" s="631">
        <v>15.739132097000001</v>
      </c>
      <c r="K120" s="631">
        <v>15.734659350999999</v>
      </c>
      <c r="L120" s="631">
        <v>15.730189402000001</v>
      </c>
      <c r="M120" s="631">
        <v>15.725865944000001</v>
      </c>
      <c r="N120" s="631">
        <v>15.721406010000001</v>
      </c>
      <c r="O120" s="631">
        <v>15.717095131000001</v>
      </c>
      <c r="P120" s="631">
        <v>15.710701383</v>
      </c>
      <c r="Q120" s="631">
        <v>15.706295676</v>
      </c>
      <c r="R120" s="631">
        <v>15.702181377</v>
      </c>
      <c r="S120" s="631">
        <v>15.697799802</v>
      </c>
      <c r="T120" s="643"/>
      <c r="W120" s="10"/>
    </row>
    <row r="121" spans="1:26" ht="25.15" customHeight="1">
      <c r="A121" s="273" t="s">
        <v>20</v>
      </c>
      <c r="B121" s="20" t="s">
        <v>647</v>
      </c>
      <c r="C121" s="632">
        <v>206412.10588909601</v>
      </c>
      <c r="D121" s="632">
        <v>153917.154103818</v>
      </c>
      <c r="E121" s="631">
        <v>142467.60983278201</v>
      </c>
      <c r="F121" s="631">
        <v>154670.92291172099</v>
      </c>
      <c r="G121" s="631">
        <v>147410.872226365</v>
      </c>
      <c r="H121" s="631">
        <v>146344.37834382901</v>
      </c>
      <c r="I121" s="631">
        <v>146305.27240882299</v>
      </c>
      <c r="J121" s="631">
        <v>149947.17673685399</v>
      </c>
      <c r="K121" s="631">
        <v>146460.212508906</v>
      </c>
      <c r="L121" s="631">
        <v>142777.43809046899</v>
      </c>
      <c r="M121" s="631">
        <v>148802.20173090699</v>
      </c>
      <c r="N121" s="631">
        <v>148742.301602436</v>
      </c>
      <c r="O121" s="631">
        <v>141569.19206847399</v>
      </c>
      <c r="P121" s="631">
        <v>149952.68753703401</v>
      </c>
      <c r="Q121" s="631">
        <v>141522.562266072</v>
      </c>
      <c r="R121" s="631">
        <v>142456.76833093201</v>
      </c>
      <c r="S121" s="631">
        <v>153788.59874635001</v>
      </c>
      <c r="T121" s="643"/>
      <c r="W121" s="10"/>
    </row>
    <row r="122" spans="1:26" ht="25.15" customHeight="1">
      <c r="A122" s="274"/>
      <c r="B122" s="1234" t="s">
        <v>792</v>
      </c>
      <c r="C122" s="634">
        <v>3848.8111818809998</v>
      </c>
      <c r="D122" s="634">
        <v>1936.3405901890001</v>
      </c>
      <c r="E122" s="631">
        <v>1971.4169812489999</v>
      </c>
      <c r="F122" s="631">
        <v>617.48503044699999</v>
      </c>
      <c r="G122" s="631">
        <v>496.76716337699997</v>
      </c>
      <c r="H122" s="631">
        <v>491.18006920599998</v>
      </c>
      <c r="I122" s="631">
        <v>496.33530416500003</v>
      </c>
      <c r="J122" s="631">
        <v>573.52734066599999</v>
      </c>
      <c r="K122" s="631">
        <v>1546.6655291049999</v>
      </c>
      <c r="L122" s="631">
        <v>1548.1333276529999</v>
      </c>
      <c r="M122" s="631">
        <v>1591.3969699930001</v>
      </c>
      <c r="N122" s="631">
        <v>1572.0844215259999</v>
      </c>
      <c r="O122" s="631">
        <v>1423.5826764240001</v>
      </c>
      <c r="P122" s="631">
        <v>1384.372898155</v>
      </c>
      <c r="Q122" s="631">
        <v>1324.687045681</v>
      </c>
      <c r="R122" s="631">
        <v>1229.9405981519999</v>
      </c>
      <c r="S122" s="631">
        <v>1229.7854031300001</v>
      </c>
      <c r="T122" s="643"/>
      <c r="W122" s="10"/>
    </row>
    <row r="123" spans="1:26" s="603" customFormat="1" ht="25.15" customHeight="1">
      <c r="A123" s="1514" t="s">
        <v>847</v>
      </c>
      <c r="B123" s="1515"/>
      <c r="C123" s="599">
        <v>244994.47314836</v>
      </c>
      <c r="D123" s="599">
        <v>177921.58013293101</v>
      </c>
      <c r="E123" s="599">
        <v>167855.31424443002</v>
      </c>
      <c r="F123" s="599">
        <v>182950.87029016198</v>
      </c>
      <c r="G123" s="599">
        <v>172356.13810036299</v>
      </c>
      <c r="H123" s="599">
        <v>171138.15456658401</v>
      </c>
      <c r="I123" s="599">
        <v>173465.98819440798</v>
      </c>
      <c r="J123" s="599">
        <v>175870.79870541798</v>
      </c>
      <c r="K123" s="599">
        <v>169416.38114394899</v>
      </c>
      <c r="L123" s="599">
        <v>166861.18809357498</v>
      </c>
      <c r="M123" s="599">
        <v>172776.69285202198</v>
      </c>
      <c r="N123" s="599">
        <v>173495.77945617199</v>
      </c>
      <c r="O123" s="599">
        <v>169451.38952191599</v>
      </c>
      <c r="P123" s="599">
        <v>174334.718662297</v>
      </c>
      <c r="Q123" s="599">
        <v>168398.24408944399</v>
      </c>
      <c r="R123" s="599">
        <v>168474.95192477701</v>
      </c>
      <c r="S123" s="599">
        <v>182407.516603264</v>
      </c>
      <c r="T123" s="609"/>
      <c r="U123" s="636"/>
      <c r="V123" s="636"/>
      <c r="W123" s="637"/>
    </row>
    <row r="124" spans="1:26" s="603" customFormat="1" ht="25.15" customHeight="1" thickBot="1">
      <c r="A124" s="613"/>
      <c r="B124" s="614" t="s">
        <v>792</v>
      </c>
      <c r="C124" s="615">
        <v>4197.1669127329997</v>
      </c>
      <c r="D124" s="615">
        <v>2421.1862864270001</v>
      </c>
      <c r="E124" s="615">
        <v>4703.0197389799996</v>
      </c>
      <c r="F124" s="615">
        <v>2674.208189814</v>
      </c>
      <c r="G124" s="615">
        <v>2511.2179763439999</v>
      </c>
      <c r="H124" s="615">
        <v>2478.4701417629999</v>
      </c>
      <c r="I124" s="615">
        <v>2502.8213061329998</v>
      </c>
      <c r="J124" s="615">
        <v>2541.9443734900001</v>
      </c>
      <c r="K124" s="615">
        <v>2582.8563039820001</v>
      </c>
      <c r="L124" s="615">
        <v>2589.6470747659996</v>
      </c>
      <c r="M124" s="615">
        <v>2634.7155569269999</v>
      </c>
      <c r="N124" s="615">
        <v>2630.5398688549999</v>
      </c>
      <c r="O124" s="615">
        <v>2466.5387074089999</v>
      </c>
      <c r="P124" s="615">
        <v>1997.644295611</v>
      </c>
      <c r="Q124" s="615">
        <v>1948.6461731439999</v>
      </c>
      <c r="R124" s="615">
        <v>1853.3875530339999</v>
      </c>
      <c r="S124" s="615">
        <v>2590.24502618</v>
      </c>
      <c r="T124" s="644"/>
      <c r="U124" s="636"/>
      <c r="V124" s="636"/>
      <c r="W124" s="637"/>
    </row>
    <row r="125" spans="1:26" s="49" customFormat="1" ht="27.2" hidden="1" customHeight="1" thickBot="1">
      <c r="A125" s="1535" t="s">
        <v>239</v>
      </c>
      <c r="B125" s="1535"/>
      <c r="C125" s="618"/>
      <c r="D125" s="618"/>
      <c r="E125" s="618"/>
      <c r="F125" s="618"/>
      <c r="G125" s="618"/>
      <c r="H125" s="618"/>
      <c r="I125" s="618"/>
      <c r="J125" s="618"/>
      <c r="K125" s="618"/>
      <c r="L125" s="618"/>
      <c r="M125" s="618"/>
      <c r="N125" s="618"/>
      <c r="O125" s="618"/>
      <c r="P125" s="618"/>
      <c r="Q125" s="618"/>
      <c r="R125" s="618"/>
      <c r="S125" s="618"/>
      <c r="T125" s="618"/>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74">
    <mergeCell ref="G102:P102"/>
    <mergeCell ref="Q102:S102"/>
    <mergeCell ref="A13:B13"/>
    <mergeCell ref="A16:B16"/>
    <mergeCell ref="A17:B17"/>
    <mergeCell ref="A56:B56"/>
    <mergeCell ref="A63:B63"/>
    <mergeCell ref="A66:B66"/>
    <mergeCell ref="A67:B67"/>
    <mergeCell ref="C53:C54"/>
    <mergeCell ref="A53:B54"/>
    <mergeCell ref="A55:B55"/>
    <mergeCell ref="A101:T101"/>
    <mergeCell ref="D102:D103"/>
    <mergeCell ref="A24:B24"/>
    <mergeCell ref="A26:B26"/>
    <mergeCell ref="A27:T27"/>
    <mergeCell ref="A28:B29"/>
    <mergeCell ref="C28:C29"/>
    <mergeCell ref="D28:D29"/>
    <mergeCell ref="E28:E29"/>
    <mergeCell ref="F28:F29"/>
    <mergeCell ref="G28:P28"/>
    <mergeCell ref="Q28:S28"/>
    <mergeCell ref="A2:T2"/>
    <mergeCell ref="A3:B4"/>
    <mergeCell ref="A5:B5"/>
    <mergeCell ref="A6:B6"/>
    <mergeCell ref="D3:D4"/>
    <mergeCell ref="E3:E4"/>
    <mergeCell ref="F3:F4"/>
    <mergeCell ref="G3:P3"/>
    <mergeCell ref="Q3:S3"/>
    <mergeCell ref="C3:C4"/>
    <mergeCell ref="A125:B125"/>
    <mergeCell ref="C102:C103"/>
    <mergeCell ref="A104:B104"/>
    <mergeCell ref="A102:B103"/>
    <mergeCell ref="A105:B105"/>
    <mergeCell ref="A112:B112"/>
    <mergeCell ref="A115:B115"/>
    <mergeCell ref="A116:B116"/>
    <mergeCell ref="A123:B123"/>
    <mergeCell ref="E102:E103"/>
    <mergeCell ref="F102:F103"/>
    <mergeCell ref="A30:B30"/>
    <mergeCell ref="A31:B31"/>
    <mergeCell ref="A38:B38"/>
    <mergeCell ref="A42:B42"/>
    <mergeCell ref="A49:B49"/>
    <mergeCell ref="A41:B41"/>
    <mergeCell ref="A52:T52"/>
    <mergeCell ref="A51:B51"/>
    <mergeCell ref="D53:D54"/>
    <mergeCell ref="E53:E54"/>
    <mergeCell ref="F53:F54"/>
    <mergeCell ref="G53:P53"/>
    <mergeCell ref="Q53:S53"/>
    <mergeCell ref="A99:B99"/>
    <mergeCell ref="A74:B74"/>
    <mergeCell ref="A76:B76"/>
    <mergeCell ref="A80:B80"/>
    <mergeCell ref="A81:B81"/>
    <mergeCell ref="A88:B88"/>
    <mergeCell ref="A91:B91"/>
    <mergeCell ref="A92:B92"/>
    <mergeCell ref="A77:T77"/>
    <mergeCell ref="A78:B79"/>
    <mergeCell ref="C78:C79"/>
    <mergeCell ref="D78:D79"/>
    <mergeCell ref="E78:E79"/>
    <mergeCell ref="F78:F79"/>
    <mergeCell ref="G78:P78"/>
    <mergeCell ref="Q78:S78"/>
  </mergeCells>
  <printOptions horizontalCentered="1"/>
  <pageMargins left="0.31496062992125984" right="0.39370078740157483" top="0.74803149606299213" bottom="0.27559055118110237" header="0.55118110236220474" footer="0.15748031496062992"/>
  <pageSetup paperSize="9" scale="57"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22" zoomScale="70" zoomScaleNormal="90" zoomScaleSheetLayoutView="70" workbookViewId="0">
      <selection activeCell="L10" sqref="L10"/>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44" t="s">
        <v>904</v>
      </c>
      <c r="C2" s="1545"/>
      <c r="D2" s="1545"/>
      <c r="E2" s="1545"/>
      <c r="F2" s="1545"/>
      <c r="G2" s="1545"/>
      <c r="H2" s="1545"/>
      <c r="I2" s="1546"/>
    </row>
    <row r="3" spans="2:9" ht="22.35" customHeight="1">
      <c r="B3" s="1547" t="s">
        <v>657</v>
      </c>
      <c r="C3" s="1548"/>
      <c r="D3" s="1549" t="s">
        <v>227</v>
      </c>
      <c r="E3" s="1549" t="s">
        <v>228</v>
      </c>
      <c r="F3" s="1549" t="s">
        <v>229</v>
      </c>
      <c r="G3" s="1550" t="s">
        <v>231</v>
      </c>
      <c r="H3" s="1550"/>
      <c r="I3" s="1551"/>
    </row>
    <row r="4" spans="2:9" ht="22.35" customHeight="1">
      <c r="B4" s="1547"/>
      <c r="C4" s="1548"/>
      <c r="D4" s="1549"/>
      <c r="E4" s="1549"/>
      <c r="F4" s="1549"/>
      <c r="G4" s="1272" t="s">
        <v>133</v>
      </c>
      <c r="H4" s="1272" t="s">
        <v>134</v>
      </c>
      <c r="I4" s="793" t="s">
        <v>70</v>
      </c>
    </row>
    <row r="5" spans="2:9" ht="13.5" customHeight="1">
      <c r="B5" s="221" t="s">
        <v>18</v>
      </c>
      <c r="C5" s="1273" t="s">
        <v>37</v>
      </c>
      <c r="D5" s="247">
        <v>213321.37472992699</v>
      </c>
      <c r="E5" s="247">
        <v>87055.467755878999</v>
      </c>
      <c r="F5" s="247">
        <v>297644.933868022</v>
      </c>
      <c r="G5" s="247">
        <v>6978.0053826000003</v>
      </c>
      <c r="H5" s="247">
        <v>1905.2635442620001</v>
      </c>
      <c r="I5" s="794">
        <v>589138.50742696598</v>
      </c>
    </row>
    <row r="6" spans="2:9" ht="10.15" customHeight="1">
      <c r="B6" s="221"/>
      <c r="C6" s="1274" t="s">
        <v>789</v>
      </c>
      <c r="D6" s="247">
        <v>9624.754178313</v>
      </c>
      <c r="E6" s="247">
        <v>2094.4428720989999</v>
      </c>
      <c r="F6" s="247">
        <v>5672.2823183070004</v>
      </c>
      <c r="G6" s="247">
        <v>370.29175013899999</v>
      </c>
      <c r="H6" s="247">
        <v>47.241240574999999</v>
      </c>
      <c r="I6" s="794">
        <v>16973.946378004999</v>
      </c>
    </row>
    <row r="7" spans="2:9" ht="10.15" customHeight="1">
      <c r="B7" s="221" t="s">
        <v>19</v>
      </c>
      <c r="C7" s="1273" t="s">
        <v>38</v>
      </c>
      <c r="D7" s="247">
        <v>66817.349690436997</v>
      </c>
      <c r="E7" s="247">
        <v>34090.977413269</v>
      </c>
      <c r="F7" s="247">
        <v>100904.652977908</v>
      </c>
      <c r="G7" s="247">
        <v>1328.298988067</v>
      </c>
      <c r="H7" s="247">
        <v>372.03709665000002</v>
      </c>
      <c r="I7" s="794">
        <v>200112.64399689701</v>
      </c>
    </row>
    <row r="8" spans="2:9" ht="10.15" customHeight="1">
      <c r="B8" s="221"/>
      <c r="C8" s="1274" t="s">
        <v>789</v>
      </c>
      <c r="D8" s="247">
        <v>1673.21039369</v>
      </c>
      <c r="E8" s="247">
        <v>296.48118719799999</v>
      </c>
      <c r="F8" s="247">
        <v>1733.4733543469999</v>
      </c>
      <c r="G8" s="248">
        <v>75.4935057</v>
      </c>
      <c r="H8" s="248">
        <v>6.297645041</v>
      </c>
      <c r="I8" s="795">
        <v>3621.3737844940001</v>
      </c>
    </row>
    <row r="9" spans="2:9" ht="10.15" customHeight="1">
      <c r="B9" s="221" t="s">
        <v>20</v>
      </c>
      <c r="C9" s="1273" t="s">
        <v>39</v>
      </c>
      <c r="D9" s="247">
        <v>1790229.35357974</v>
      </c>
      <c r="E9" s="247">
        <v>1250107.5579268599</v>
      </c>
      <c r="F9" s="247">
        <v>592267.02575552301</v>
      </c>
      <c r="G9" s="248">
        <v>114771.813559228</v>
      </c>
      <c r="H9" s="248">
        <v>79766.201196149006</v>
      </c>
      <c r="I9" s="795">
        <v>3438065.9225067501</v>
      </c>
    </row>
    <row r="10" spans="2:9" ht="10.15" customHeight="1">
      <c r="B10" s="221"/>
      <c r="C10" s="1274" t="s">
        <v>789</v>
      </c>
      <c r="D10" s="247">
        <v>37159.543433362</v>
      </c>
      <c r="E10" s="247">
        <v>17230.730961681998</v>
      </c>
      <c r="F10" s="247">
        <v>13232.749445936999</v>
      </c>
      <c r="G10" s="248">
        <v>3334.0033125260002</v>
      </c>
      <c r="H10" s="248">
        <v>821.14208334199998</v>
      </c>
      <c r="I10" s="795">
        <v>63467.878445112998</v>
      </c>
    </row>
    <row r="11" spans="2:9" ht="10.15" customHeight="1">
      <c r="B11" s="221" t="s">
        <v>22</v>
      </c>
      <c r="C11" s="1273" t="s">
        <v>40</v>
      </c>
      <c r="D11" s="247">
        <v>21292.870358332999</v>
      </c>
      <c r="E11" s="247">
        <v>14381.858267854999</v>
      </c>
      <c r="F11" s="247">
        <v>16391.767107675001</v>
      </c>
      <c r="G11" s="248">
        <v>470.13389023000002</v>
      </c>
      <c r="H11" s="248">
        <v>83.341822759999999</v>
      </c>
      <c r="I11" s="795">
        <v>51513.020020873002</v>
      </c>
    </row>
    <row r="12" spans="2:9" ht="10.15" customHeight="1">
      <c r="B12" s="221"/>
      <c r="C12" s="1274" t="s">
        <v>789</v>
      </c>
      <c r="D12" s="247">
        <v>917.30058901200005</v>
      </c>
      <c r="E12" s="247">
        <v>269.36567513799997</v>
      </c>
      <c r="F12" s="247">
        <v>283.35244482299998</v>
      </c>
      <c r="G12" s="248">
        <v>39.251296042</v>
      </c>
      <c r="H12" s="248">
        <v>0.90430440000000001</v>
      </c>
      <c r="I12" s="795">
        <v>1429.8631085310001</v>
      </c>
    </row>
    <row r="13" spans="2:9" ht="10.15" customHeight="1">
      <c r="B13" s="221" t="s">
        <v>23</v>
      </c>
      <c r="C13" s="1273" t="s">
        <v>41</v>
      </c>
      <c r="D13" s="247">
        <v>203652.354337136</v>
      </c>
      <c r="E13" s="247">
        <v>67382.829635995993</v>
      </c>
      <c r="F13" s="247">
        <v>105113.744565043</v>
      </c>
      <c r="G13" s="247">
        <v>8201.8882614129998</v>
      </c>
      <c r="H13" s="247">
        <v>1428.1062664000001</v>
      </c>
      <c r="I13" s="794">
        <v>366518.93401036202</v>
      </c>
    </row>
    <row r="14" spans="2:9" ht="10.15" customHeight="1">
      <c r="B14" s="221"/>
      <c r="C14" s="1274" t="s">
        <v>789</v>
      </c>
      <c r="D14" s="247">
        <v>11696.570423652</v>
      </c>
      <c r="E14" s="247">
        <v>3986.52363543</v>
      </c>
      <c r="F14" s="247">
        <v>1262.8171339820001</v>
      </c>
      <c r="G14" s="247">
        <v>375.71019727999999</v>
      </c>
      <c r="H14" s="247">
        <v>320.20758192199997</v>
      </c>
      <c r="I14" s="794">
        <v>16249.993413861999</v>
      </c>
    </row>
    <row r="15" spans="2:9" ht="10.15" customHeight="1">
      <c r="B15" s="221" t="s">
        <v>24</v>
      </c>
      <c r="C15" s="1273" t="s">
        <v>42</v>
      </c>
      <c r="D15" s="247">
        <v>290849.16004481597</v>
      </c>
      <c r="E15" s="247">
        <v>95270.315788366002</v>
      </c>
      <c r="F15" s="247">
        <v>168785.57057910401</v>
      </c>
      <c r="G15" s="247">
        <v>16158.583166364</v>
      </c>
      <c r="H15" s="247">
        <v>6451.183408164</v>
      </c>
      <c r="I15" s="794">
        <v>532295.27983775805</v>
      </c>
    </row>
    <row r="16" spans="2:9" ht="10.15" customHeight="1">
      <c r="B16" s="221"/>
      <c r="C16" s="1274" t="s">
        <v>789</v>
      </c>
      <c r="D16" s="247">
        <v>11344.319359861</v>
      </c>
      <c r="E16" s="247">
        <v>2237.981164241</v>
      </c>
      <c r="F16" s="247">
        <v>3363.7128500660001</v>
      </c>
      <c r="G16" s="247">
        <v>794.41075576900005</v>
      </c>
      <c r="H16" s="247">
        <v>62.377153954000001</v>
      </c>
      <c r="I16" s="794">
        <v>16089.225464445</v>
      </c>
    </row>
    <row r="17" spans="2:9" ht="10.15" customHeight="1">
      <c r="B17" s="221" t="s">
        <v>25</v>
      </c>
      <c r="C17" s="1273" t="s">
        <v>43</v>
      </c>
      <c r="D17" s="247">
        <v>8586.6691482040005</v>
      </c>
      <c r="E17" s="247">
        <v>5445.4947612100004</v>
      </c>
      <c r="F17" s="247">
        <v>14138.927566203</v>
      </c>
      <c r="G17" s="247">
        <v>373.30099906599997</v>
      </c>
      <c r="H17" s="247">
        <v>87.590224886000001</v>
      </c>
      <c r="I17" s="794">
        <v>27710.200251664999</v>
      </c>
    </row>
    <row r="18" spans="2:9" ht="10.15" customHeight="1">
      <c r="B18" s="221"/>
      <c r="C18" s="1274" t="s">
        <v>789</v>
      </c>
      <c r="D18" s="247">
        <v>270.62846981899997</v>
      </c>
      <c r="E18" s="247">
        <v>114.900363529</v>
      </c>
      <c r="F18" s="247">
        <v>159.03410765800001</v>
      </c>
      <c r="G18" s="247">
        <v>13.169334134</v>
      </c>
      <c r="H18" s="247">
        <v>3.0589779469999998</v>
      </c>
      <c r="I18" s="794">
        <v>528.33462892499995</v>
      </c>
    </row>
    <row r="19" spans="2:9" ht="10.15" customHeight="1">
      <c r="B19" s="221" t="s">
        <v>26</v>
      </c>
      <c r="C19" s="1273" t="s">
        <v>44</v>
      </c>
      <c r="D19" s="247">
        <v>15588.390623599</v>
      </c>
      <c r="E19" s="247">
        <v>13922.145913787001</v>
      </c>
      <c r="F19" s="247">
        <v>21900.719617544</v>
      </c>
      <c r="G19" s="247">
        <v>493.75954896000002</v>
      </c>
      <c r="H19" s="247">
        <v>200.73983847</v>
      </c>
      <c r="I19" s="794">
        <v>50716.756767500003</v>
      </c>
    </row>
    <row r="20" spans="2:9" ht="10.15" customHeight="1">
      <c r="B20" s="221"/>
      <c r="C20" s="1274" t="s">
        <v>789</v>
      </c>
      <c r="D20" s="247">
        <v>444.15964530000002</v>
      </c>
      <c r="E20" s="247">
        <v>197.821681705</v>
      </c>
      <c r="F20" s="247">
        <v>348.398476007</v>
      </c>
      <c r="G20" s="247">
        <v>32.546482150000003</v>
      </c>
      <c r="H20" s="247">
        <v>7.7043703030000001</v>
      </c>
      <c r="I20" s="794">
        <v>950.12895055900003</v>
      </c>
    </row>
    <row r="21" spans="2:9" ht="10.15" customHeight="1">
      <c r="B21" s="221" t="s">
        <v>27</v>
      </c>
      <c r="C21" s="1273" t="s">
        <v>115</v>
      </c>
      <c r="D21" s="247">
        <v>6506.0902927930001</v>
      </c>
      <c r="E21" s="247">
        <v>5882.1087889299997</v>
      </c>
      <c r="F21" s="247">
        <v>26671.032311633</v>
      </c>
      <c r="G21" s="247">
        <v>0.491000504</v>
      </c>
      <c r="H21" s="247">
        <v>0.60761817600000001</v>
      </c>
      <c r="I21" s="794">
        <v>39058.132774676</v>
      </c>
    </row>
    <row r="22" spans="2:9" ht="10.15" customHeight="1">
      <c r="B22" s="221"/>
      <c r="C22" s="1274" t="s">
        <v>789</v>
      </c>
      <c r="D22" s="247">
        <v>360.38406287200002</v>
      </c>
      <c r="E22" s="247">
        <v>112.708307041</v>
      </c>
      <c r="F22" s="247">
        <v>183.27959790899999</v>
      </c>
      <c r="G22" s="247">
        <v>0</v>
      </c>
      <c r="H22" s="247">
        <v>0</v>
      </c>
      <c r="I22" s="794">
        <v>656.37196782199999</v>
      </c>
    </row>
    <row r="23" spans="2:9" ht="10.15" customHeight="1">
      <c r="B23" s="221" t="s">
        <v>28</v>
      </c>
      <c r="C23" s="1273" t="s">
        <v>46</v>
      </c>
      <c r="D23" s="247">
        <v>125764.664889721</v>
      </c>
      <c r="E23" s="247">
        <v>56439.445461356001</v>
      </c>
      <c r="F23" s="247">
        <v>72372.104137371003</v>
      </c>
      <c r="G23" s="247">
        <v>7890.9031390930004</v>
      </c>
      <c r="H23" s="247">
        <v>2020.538848078</v>
      </c>
      <c r="I23" s="794">
        <v>244664.77250127701</v>
      </c>
    </row>
    <row r="24" spans="2:9" ht="10.15" customHeight="1">
      <c r="B24" s="221"/>
      <c r="C24" s="1274" t="s">
        <v>789</v>
      </c>
      <c r="D24" s="247">
        <v>2697.657228564</v>
      </c>
      <c r="E24" s="247">
        <v>1089.7069175250001</v>
      </c>
      <c r="F24" s="247">
        <v>1356.4394875390001</v>
      </c>
      <c r="G24" s="247">
        <v>77.778081392000004</v>
      </c>
      <c r="H24" s="247">
        <v>14.377090319000001</v>
      </c>
      <c r="I24" s="794">
        <v>5051.6484619169996</v>
      </c>
    </row>
    <row r="25" spans="2:9" ht="10.15" customHeight="1">
      <c r="B25" s="221" t="s">
        <v>119</v>
      </c>
      <c r="C25" s="1273" t="s">
        <v>47</v>
      </c>
      <c r="D25" s="247">
        <v>26791.434276800999</v>
      </c>
      <c r="E25" s="247">
        <v>11005.750127956</v>
      </c>
      <c r="F25" s="247">
        <v>30756.951500658</v>
      </c>
      <c r="G25" s="247">
        <v>1489.451818495</v>
      </c>
      <c r="H25" s="247">
        <v>106.269415835</v>
      </c>
      <c r="I25" s="794">
        <v>66958.414671085004</v>
      </c>
    </row>
    <row r="26" spans="2:9" ht="10.15" customHeight="1">
      <c r="B26" s="221"/>
      <c r="C26" s="1274" t="s">
        <v>789</v>
      </c>
      <c r="D26" s="247">
        <v>943.70836314300004</v>
      </c>
      <c r="E26" s="247">
        <v>318.01953134799999</v>
      </c>
      <c r="F26" s="247">
        <v>236.73987128600001</v>
      </c>
      <c r="G26" s="247">
        <v>40.117193110999999</v>
      </c>
      <c r="H26" s="247">
        <v>7.4486717709999999</v>
      </c>
      <c r="I26" s="794">
        <v>1450.9019008949999</v>
      </c>
    </row>
    <row r="27" spans="2:9" ht="10.15" customHeight="1">
      <c r="B27" s="221" t="s">
        <v>81</v>
      </c>
      <c r="C27" s="1273" t="s">
        <v>48</v>
      </c>
      <c r="D27" s="247">
        <v>27206.451181996999</v>
      </c>
      <c r="E27" s="247">
        <v>30634.662748122999</v>
      </c>
      <c r="F27" s="247">
        <v>35805.332903916998</v>
      </c>
      <c r="G27" s="247">
        <v>666.08593336299998</v>
      </c>
      <c r="H27" s="247">
        <v>523.79130902199995</v>
      </c>
      <c r="I27" s="794">
        <v>92456.569591652005</v>
      </c>
    </row>
    <row r="28" spans="2:9" ht="10.15" customHeight="1">
      <c r="B28" s="221"/>
      <c r="C28" s="1274" t="s">
        <v>789</v>
      </c>
      <c r="D28" s="247">
        <v>1042.6114869349999</v>
      </c>
      <c r="E28" s="247">
        <v>476.99942618099999</v>
      </c>
      <c r="F28" s="247">
        <v>724.03882383999996</v>
      </c>
      <c r="G28" s="247">
        <v>29.833886955000001</v>
      </c>
      <c r="H28" s="247">
        <v>5.9315679770000003</v>
      </c>
      <c r="I28" s="794">
        <v>2207.8842820240002</v>
      </c>
    </row>
    <row r="29" spans="2:9" ht="10.15" customHeight="1">
      <c r="B29" s="221" t="s">
        <v>82</v>
      </c>
      <c r="C29" s="1273" t="s">
        <v>50</v>
      </c>
      <c r="D29" s="247">
        <v>36986.008945765003</v>
      </c>
      <c r="E29" s="247">
        <v>21837.699403532999</v>
      </c>
      <c r="F29" s="247">
        <v>45136.25363169</v>
      </c>
      <c r="G29" s="247">
        <v>1097.203146711</v>
      </c>
      <c r="H29" s="247">
        <v>196.88806521000001</v>
      </c>
      <c r="I29" s="794">
        <v>102665.870769067</v>
      </c>
    </row>
    <row r="30" spans="2:9" ht="10.15" customHeight="1">
      <c r="B30" s="221"/>
      <c r="C30" s="1274" t="s">
        <v>789</v>
      </c>
      <c r="D30" s="247">
        <v>1414.9924172030001</v>
      </c>
      <c r="E30" s="247">
        <v>1499.9083262429999</v>
      </c>
      <c r="F30" s="247">
        <v>781.10072810300005</v>
      </c>
      <c r="G30" s="247">
        <v>52.935128937000002</v>
      </c>
      <c r="H30" s="247">
        <v>4.8623027350000001</v>
      </c>
      <c r="I30" s="794">
        <v>3638.204039877</v>
      </c>
    </row>
    <row r="31" spans="2:9" ht="10.15" customHeight="1">
      <c r="B31" s="221" t="s">
        <v>83</v>
      </c>
      <c r="C31" s="1273" t="s">
        <v>51</v>
      </c>
      <c r="D31" s="247">
        <v>4869.3188227649998</v>
      </c>
      <c r="E31" s="247">
        <v>3122.104608484</v>
      </c>
      <c r="F31" s="247">
        <v>8100.7239451770001</v>
      </c>
      <c r="G31" s="247">
        <v>182.67191784299999</v>
      </c>
      <c r="H31" s="247">
        <v>17.370108422000001</v>
      </c>
      <c r="I31" s="794">
        <v>15892.105350161</v>
      </c>
    </row>
    <row r="32" spans="2:9" ht="10.15" customHeight="1">
      <c r="B32" s="221"/>
      <c r="C32" s="1274" t="s">
        <v>789</v>
      </c>
      <c r="D32" s="247">
        <v>147.63957238099999</v>
      </c>
      <c r="E32" s="247">
        <v>60.631016035000002</v>
      </c>
      <c r="F32" s="247">
        <v>81.051251301999997</v>
      </c>
      <c r="G32" s="247">
        <v>11.633369176</v>
      </c>
      <c r="H32" s="247">
        <v>0.343166048</v>
      </c>
      <c r="I32" s="794">
        <v>277.345304494</v>
      </c>
    </row>
    <row r="33" spans="2:9" ht="10.15" customHeight="1">
      <c r="B33" s="221" t="s">
        <v>84</v>
      </c>
      <c r="C33" s="1273" t="s">
        <v>49</v>
      </c>
      <c r="D33" s="247">
        <v>15641.507734506</v>
      </c>
      <c r="E33" s="247">
        <v>12530.080693454</v>
      </c>
      <c r="F33" s="247">
        <v>20697.043451254001</v>
      </c>
      <c r="G33" s="247">
        <v>257.11786463999999</v>
      </c>
      <c r="H33" s="247">
        <v>1066.884550535</v>
      </c>
      <c r="I33" s="794">
        <v>47544.629464038997</v>
      </c>
    </row>
    <row r="34" spans="2:9" ht="10.15" customHeight="1">
      <c r="B34" s="221"/>
      <c r="C34" s="1274" t="s">
        <v>789</v>
      </c>
      <c r="D34" s="247">
        <v>475.74887479</v>
      </c>
      <c r="E34" s="247">
        <v>1046.332612769</v>
      </c>
      <c r="F34" s="247">
        <v>369.89915174999999</v>
      </c>
      <c r="G34" s="247">
        <v>5.2211754399999997</v>
      </c>
      <c r="H34" s="247">
        <v>8.4243758070000005</v>
      </c>
      <c r="I34" s="794">
        <v>1878.3350880620001</v>
      </c>
    </row>
    <row r="35" spans="2:9" ht="10.15" customHeight="1">
      <c r="B35" s="221" t="s">
        <v>85</v>
      </c>
      <c r="C35" s="1273" t="s">
        <v>52</v>
      </c>
      <c r="D35" s="247">
        <v>33497.249394774</v>
      </c>
      <c r="E35" s="247">
        <v>7705.2998768870002</v>
      </c>
      <c r="F35" s="247">
        <v>20626.567367468</v>
      </c>
      <c r="G35" s="247">
        <v>952.12831805600001</v>
      </c>
      <c r="H35" s="247">
        <v>805.60911864699995</v>
      </c>
      <c r="I35" s="794">
        <v>60071.379202425996</v>
      </c>
    </row>
    <row r="36" spans="2:9" ht="10.15" customHeight="1">
      <c r="B36" s="221"/>
      <c r="C36" s="1274" t="s">
        <v>789</v>
      </c>
      <c r="D36" s="247">
        <v>1110.6726001459999</v>
      </c>
      <c r="E36" s="247">
        <v>234.12236439399999</v>
      </c>
      <c r="F36" s="247">
        <v>316.95523002900001</v>
      </c>
      <c r="G36" s="247">
        <v>46.378690184</v>
      </c>
      <c r="H36" s="247">
        <v>20.904392844</v>
      </c>
      <c r="I36" s="794">
        <v>1594.4671115409999</v>
      </c>
    </row>
    <row r="37" spans="2:9" ht="10.15" customHeight="1">
      <c r="B37" s="221" t="s">
        <v>86</v>
      </c>
      <c r="C37" s="1273" t="s">
        <v>53</v>
      </c>
      <c r="D37" s="247">
        <v>22745.998902194999</v>
      </c>
      <c r="E37" s="247">
        <v>15640.595719064</v>
      </c>
      <c r="F37" s="247">
        <v>27889.486916325</v>
      </c>
      <c r="G37" s="247">
        <v>1215.686366274</v>
      </c>
      <c r="H37" s="247">
        <v>113.88920018500001</v>
      </c>
      <c r="I37" s="794">
        <v>64946.505971125</v>
      </c>
    </row>
    <row r="38" spans="2:9" ht="10.15" customHeight="1">
      <c r="B38" s="221"/>
      <c r="C38" s="1274" t="s">
        <v>789</v>
      </c>
      <c r="D38" s="247">
        <v>840.822413267</v>
      </c>
      <c r="E38" s="247">
        <v>196.25635116399999</v>
      </c>
      <c r="F38" s="247">
        <v>534.08403575600005</v>
      </c>
      <c r="G38" s="247">
        <v>54.027460056000002</v>
      </c>
      <c r="H38" s="247">
        <v>3.5840187609999998</v>
      </c>
      <c r="I38" s="794">
        <v>1513.5513213700001</v>
      </c>
    </row>
    <row r="39" spans="2:9" ht="10.15" customHeight="1">
      <c r="B39" s="221" t="s">
        <v>87</v>
      </c>
      <c r="C39" s="1273" t="s">
        <v>54</v>
      </c>
      <c r="D39" s="247">
        <v>20123.113691220999</v>
      </c>
      <c r="E39" s="247">
        <v>21602.63772296</v>
      </c>
      <c r="F39" s="247">
        <v>30430.078158622</v>
      </c>
      <c r="G39" s="247">
        <v>674.69942162799998</v>
      </c>
      <c r="H39" s="247">
        <v>84.380181389000001</v>
      </c>
      <c r="I39" s="794">
        <v>71396.749969786004</v>
      </c>
    </row>
    <row r="40" spans="2:9" ht="10.15" customHeight="1">
      <c r="B40" s="221"/>
      <c r="C40" s="1274" t="s">
        <v>789</v>
      </c>
      <c r="D40" s="247">
        <v>757.47058746699997</v>
      </c>
      <c r="E40" s="247">
        <v>216.599035421</v>
      </c>
      <c r="F40" s="247">
        <v>387.52239660200001</v>
      </c>
      <c r="G40" s="247">
        <v>22.910923653000001</v>
      </c>
      <c r="H40" s="247">
        <v>0.75088042099999996</v>
      </c>
      <c r="I40" s="794">
        <v>1337.930215416</v>
      </c>
    </row>
    <row r="41" spans="2:9" ht="10.15" customHeight="1">
      <c r="B41" s="221" t="s">
        <v>88</v>
      </c>
      <c r="C41" s="1273" t="s">
        <v>55</v>
      </c>
      <c r="D41" s="247">
        <v>32737.232848878</v>
      </c>
      <c r="E41" s="247">
        <v>30205.236705210002</v>
      </c>
      <c r="F41" s="247">
        <v>34758.380179432999</v>
      </c>
      <c r="G41" s="247">
        <v>1081.944809141</v>
      </c>
      <c r="H41" s="247">
        <v>220.05338239400001</v>
      </c>
      <c r="I41" s="794">
        <v>96398.851541986005</v>
      </c>
    </row>
    <row r="42" spans="2:9" ht="10.15" customHeight="1">
      <c r="B42" s="221"/>
      <c r="C42" s="1274" t="s">
        <v>789</v>
      </c>
      <c r="D42" s="247">
        <v>1154.7778481529999</v>
      </c>
      <c r="E42" s="247">
        <v>265.50903570399998</v>
      </c>
      <c r="F42" s="247">
        <v>639.94674886099995</v>
      </c>
      <c r="G42" s="247">
        <v>75.765671565000005</v>
      </c>
      <c r="H42" s="247">
        <v>14.836451902</v>
      </c>
      <c r="I42" s="794">
        <v>1969.6315092509999</v>
      </c>
    </row>
    <row r="43" spans="2:9" ht="10.15" customHeight="1">
      <c r="B43" s="221" t="s">
        <v>120</v>
      </c>
      <c r="C43" s="1273" t="s">
        <v>56</v>
      </c>
      <c r="D43" s="247">
        <v>14441.260372855</v>
      </c>
      <c r="E43" s="247">
        <v>13326.126972194999</v>
      </c>
      <c r="F43" s="247">
        <v>18407.655424065</v>
      </c>
      <c r="G43" s="247">
        <v>475.88152845299999</v>
      </c>
      <c r="H43" s="247">
        <v>84.517407797000004</v>
      </c>
      <c r="I43" s="794">
        <v>45614.643832864997</v>
      </c>
    </row>
    <row r="44" spans="2:9" ht="10.15" customHeight="1">
      <c r="B44" s="249"/>
      <c r="C44" s="1274" t="s">
        <v>789</v>
      </c>
      <c r="D44" s="645">
        <v>442.90555867500001</v>
      </c>
      <c r="E44" s="645">
        <v>96.290284108999998</v>
      </c>
      <c r="F44" s="645">
        <v>240.218958098</v>
      </c>
      <c r="G44" s="645">
        <v>26.321399861</v>
      </c>
      <c r="H44" s="645">
        <v>4.8658959270000004</v>
      </c>
      <c r="I44" s="796">
        <v>748.22750509399998</v>
      </c>
    </row>
    <row r="45" spans="2:9" ht="10.15" customHeight="1">
      <c r="B45" s="221" t="s">
        <v>186</v>
      </c>
      <c r="C45" s="1273" t="s">
        <v>57</v>
      </c>
      <c r="D45" s="247">
        <v>23529.526293814</v>
      </c>
      <c r="E45" s="247">
        <v>6337.7808921940004</v>
      </c>
      <c r="F45" s="247">
        <v>22728.090910633</v>
      </c>
      <c r="G45" s="247">
        <v>579.28843182599996</v>
      </c>
      <c r="H45" s="247">
        <v>53.875295129000001</v>
      </c>
      <c r="I45" s="794">
        <v>51962.234369685997</v>
      </c>
    </row>
    <row r="46" spans="2:9" ht="10.15" customHeight="1">
      <c r="B46" s="221"/>
      <c r="C46" s="1274" t="s">
        <v>789</v>
      </c>
      <c r="D46" s="247">
        <v>520.21650774099999</v>
      </c>
      <c r="E46" s="247">
        <v>91.423384843999997</v>
      </c>
      <c r="F46" s="247">
        <v>246.83783190400001</v>
      </c>
      <c r="G46" s="247">
        <v>32.327212887999998</v>
      </c>
      <c r="H46" s="247">
        <v>1.098672495</v>
      </c>
      <c r="I46" s="794">
        <v>825.05183910599999</v>
      </c>
    </row>
    <row r="47" spans="2:9" ht="10.15" customHeight="1">
      <c r="B47" s="221" t="s">
        <v>187</v>
      </c>
      <c r="C47" s="1273" t="s">
        <v>58</v>
      </c>
      <c r="D47" s="247">
        <v>59787.554482844003</v>
      </c>
      <c r="E47" s="247">
        <v>29056.969408497</v>
      </c>
      <c r="F47" s="247">
        <v>67931.721072785003</v>
      </c>
      <c r="G47" s="247">
        <v>4252.4578247859999</v>
      </c>
      <c r="H47" s="247">
        <v>352.60587921199999</v>
      </c>
      <c r="I47" s="794">
        <v>152171.18126012801</v>
      </c>
    </row>
    <row r="48" spans="2:9" ht="10.15" customHeight="1">
      <c r="B48" s="221"/>
      <c r="C48" s="1274" t="s">
        <v>789</v>
      </c>
      <c r="D48" s="247">
        <v>2676.0144746579999</v>
      </c>
      <c r="E48" s="247">
        <v>922.12143217699997</v>
      </c>
      <c r="F48" s="247">
        <v>1107.321065997</v>
      </c>
      <c r="G48" s="247">
        <v>198.204501142</v>
      </c>
      <c r="H48" s="247">
        <v>50.603315592000001</v>
      </c>
      <c r="I48" s="794">
        <v>4456.6491560980003</v>
      </c>
    </row>
    <row r="49" spans="2:9" ht="10.15" customHeight="1">
      <c r="B49" s="221" t="s">
        <v>188</v>
      </c>
      <c r="C49" s="1273" t="s">
        <v>59</v>
      </c>
      <c r="D49" s="247">
        <v>13725.303131838</v>
      </c>
      <c r="E49" s="247">
        <v>7299.277305865</v>
      </c>
      <c r="F49" s="247">
        <v>28335.200217868001</v>
      </c>
      <c r="G49" s="247">
        <v>2349.609108828</v>
      </c>
      <c r="H49" s="247">
        <v>42.366196189</v>
      </c>
      <c r="I49" s="794">
        <v>46967.805350554001</v>
      </c>
    </row>
    <row r="50" spans="2:9" ht="10.15" customHeight="1">
      <c r="B50" s="221"/>
      <c r="C50" s="1274" t="s">
        <v>789</v>
      </c>
      <c r="D50" s="247">
        <v>556.559272437</v>
      </c>
      <c r="E50" s="247">
        <v>116.411238316</v>
      </c>
      <c r="F50" s="247">
        <v>508.49092124399999</v>
      </c>
      <c r="G50" s="247">
        <v>35.701348400000001</v>
      </c>
      <c r="H50" s="247">
        <v>1.3395288000000001</v>
      </c>
      <c r="I50" s="794">
        <v>1144.420554797</v>
      </c>
    </row>
    <row r="51" spans="2:9" ht="10.15" customHeight="1">
      <c r="B51" s="221" t="s">
        <v>191</v>
      </c>
      <c r="C51" s="1273" t="s">
        <v>62</v>
      </c>
      <c r="D51" s="247">
        <v>4182.0093515649996</v>
      </c>
      <c r="E51" s="247">
        <v>3438.5625192940001</v>
      </c>
      <c r="F51" s="247">
        <v>10056.904675981001</v>
      </c>
      <c r="G51" s="247">
        <v>305.34065904099998</v>
      </c>
      <c r="H51" s="247">
        <v>8.2669795110000006</v>
      </c>
      <c r="I51" s="794">
        <v>17363.868908288001</v>
      </c>
    </row>
    <row r="52" spans="2:9" ht="10.15" customHeight="1">
      <c r="B52" s="221"/>
      <c r="C52" s="1274" t="s">
        <v>789</v>
      </c>
      <c r="D52" s="247">
        <v>450.22492259500001</v>
      </c>
      <c r="E52" s="247">
        <v>303.93864897700001</v>
      </c>
      <c r="F52" s="247">
        <v>129.59622849100001</v>
      </c>
      <c r="G52" s="247">
        <v>23.768430699</v>
      </c>
      <c r="H52" s="247">
        <v>0</v>
      </c>
      <c r="I52" s="794">
        <v>859.99136936399998</v>
      </c>
    </row>
    <row r="53" spans="2:9" ht="10.15" customHeight="1">
      <c r="B53" s="221" t="s">
        <v>190</v>
      </c>
      <c r="C53" s="1273" t="s">
        <v>61</v>
      </c>
      <c r="D53" s="247">
        <v>3864.3522944470001</v>
      </c>
      <c r="E53" s="247">
        <v>1966.144222274</v>
      </c>
      <c r="F53" s="247">
        <v>6189.8656405210004</v>
      </c>
      <c r="G53" s="247">
        <v>191.564946053</v>
      </c>
      <c r="H53" s="247">
        <v>19.239241024999998</v>
      </c>
      <c r="I53" s="794">
        <v>11809.557970164</v>
      </c>
    </row>
    <row r="54" spans="2:9" ht="10.15" customHeight="1">
      <c r="B54" s="221"/>
      <c r="C54" s="1274" t="s">
        <v>789</v>
      </c>
      <c r="D54" s="247">
        <v>184.32054681700001</v>
      </c>
      <c r="E54" s="247">
        <v>59.394242671999997</v>
      </c>
      <c r="F54" s="247">
        <v>49.767423592</v>
      </c>
      <c r="G54" s="247">
        <v>12.388562656</v>
      </c>
      <c r="H54" s="247">
        <v>0</v>
      </c>
      <c r="I54" s="794">
        <v>281.09365042500002</v>
      </c>
    </row>
    <row r="55" spans="2:9" ht="10.15" customHeight="1">
      <c r="B55" s="221" t="s">
        <v>189</v>
      </c>
      <c r="C55" s="1273" t="s">
        <v>60</v>
      </c>
      <c r="D55" s="247">
        <v>11291.157773995999</v>
      </c>
      <c r="E55" s="247">
        <v>4338.316910736</v>
      </c>
      <c r="F55" s="247">
        <v>20935.827850361999</v>
      </c>
      <c r="G55" s="247">
        <v>443.37229288899999</v>
      </c>
      <c r="H55" s="247">
        <v>37.754985191000003</v>
      </c>
      <c r="I55" s="794">
        <v>36084.175257014002</v>
      </c>
    </row>
    <row r="56" spans="2:9" ht="10.15" customHeight="1">
      <c r="B56" s="221"/>
      <c r="C56" s="1274" t="s">
        <v>789</v>
      </c>
      <c r="D56" s="247">
        <v>383.86794016200002</v>
      </c>
      <c r="E56" s="247">
        <v>86.254634585999995</v>
      </c>
      <c r="F56" s="247">
        <v>174.57989425</v>
      </c>
      <c r="G56" s="247">
        <v>37.239871794000003</v>
      </c>
      <c r="H56" s="247">
        <v>4.0744818450000002</v>
      </c>
      <c r="I56" s="794">
        <v>603.38811535900004</v>
      </c>
    </row>
    <row r="57" spans="2:9" ht="10.15" customHeight="1">
      <c r="B57" s="221" t="s">
        <v>192</v>
      </c>
      <c r="C57" s="1273" t="s">
        <v>63</v>
      </c>
      <c r="D57" s="247">
        <v>28690.630072412001</v>
      </c>
      <c r="E57" s="247">
        <v>8994.6568688139996</v>
      </c>
      <c r="F57" s="247">
        <v>28287.667052707999</v>
      </c>
      <c r="G57" s="247">
        <v>613.24045112700003</v>
      </c>
      <c r="H57" s="247">
        <v>38.490893518999997</v>
      </c>
      <c r="I57" s="794">
        <v>65321.222649288</v>
      </c>
    </row>
    <row r="58" spans="2:9" ht="10.15" customHeight="1">
      <c r="B58" s="221"/>
      <c r="C58" s="1274" t="s">
        <v>789</v>
      </c>
      <c r="D58" s="247">
        <v>600.62682150600006</v>
      </c>
      <c r="E58" s="247">
        <v>76.268864195000006</v>
      </c>
      <c r="F58" s="247">
        <v>247.362669213</v>
      </c>
      <c r="G58" s="247">
        <v>22.833058758</v>
      </c>
      <c r="H58" s="247">
        <v>0.99628671099999999</v>
      </c>
      <c r="I58" s="794">
        <v>900.42900944500002</v>
      </c>
    </row>
    <row r="59" spans="2:9" ht="10.15" customHeight="1">
      <c r="B59" s="221" t="s">
        <v>193</v>
      </c>
      <c r="C59" s="1273" t="s">
        <v>64</v>
      </c>
      <c r="D59" s="247">
        <v>32381.077945697001</v>
      </c>
      <c r="E59" s="247">
        <v>28737.734636488</v>
      </c>
      <c r="F59" s="247">
        <v>32047.179742476001</v>
      </c>
      <c r="G59" s="247">
        <v>1185.2273520480001</v>
      </c>
      <c r="H59" s="247">
        <v>72.627429547000006</v>
      </c>
      <c r="I59" s="794">
        <v>91908.137543065997</v>
      </c>
    </row>
    <row r="60" spans="2:9" ht="10.15" customHeight="1">
      <c r="B60" s="221"/>
      <c r="C60" s="1274" t="s">
        <v>789</v>
      </c>
      <c r="D60" s="247">
        <v>802.24212166699999</v>
      </c>
      <c r="E60" s="247">
        <v>245.92076099499999</v>
      </c>
      <c r="F60" s="247">
        <v>436.02263042099997</v>
      </c>
      <c r="G60" s="247">
        <v>24.902063779999999</v>
      </c>
      <c r="H60" s="247">
        <v>1.7170224780000001</v>
      </c>
      <c r="I60" s="794">
        <v>1457.566426825</v>
      </c>
    </row>
    <row r="61" spans="2:9" ht="10.15" customHeight="1">
      <c r="B61" s="221" t="s">
        <v>194</v>
      </c>
      <c r="C61" s="1273" t="s">
        <v>65</v>
      </c>
      <c r="D61" s="247">
        <v>16201.763544584001</v>
      </c>
      <c r="E61" s="247">
        <v>3266.667541931</v>
      </c>
      <c r="F61" s="247">
        <v>25087.341775086999</v>
      </c>
      <c r="G61" s="247">
        <v>883.04051577500002</v>
      </c>
      <c r="H61" s="247">
        <v>55.396647764000001</v>
      </c>
      <c r="I61" s="794">
        <v>43617.335698062998</v>
      </c>
    </row>
    <row r="62" spans="2:9" ht="10.15" customHeight="1">
      <c r="B62" s="221"/>
      <c r="C62" s="1274" t="s">
        <v>789</v>
      </c>
      <c r="D62" s="247">
        <v>671.65316056699999</v>
      </c>
      <c r="E62" s="247">
        <v>108.317027018</v>
      </c>
      <c r="F62" s="247">
        <v>164.35367628200001</v>
      </c>
      <c r="G62" s="247">
        <v>26.799239247999999</v>
      </c>
      <c r="H62" s="247">
        <v>1.982902969</v>
      </c>
      <c r="I62" s="794">
        <v>915.54172165</v>
      </c>
    </row>
    <row r="63" spans="2:9" ht="10.15" customHeight="1">
      <c r="B63" s="221" t="s">
        <v>195</v>
      </c>
      <c r="C63" s="1273" t="s">
        <v>66</v>
      </c>
      <c r="D63" s="247">
        <v>5770.588715844</v>
      </c>
      <c r="E63" s="247">
        <v>1240.55942181</v>
      </c>
      <c r="F63" s="247">
        <v>9313.0669045260001</v>
      </c>
      <c r="G63" s="247">
        <v>251.28689583900001</v>
      </c>
      <c r="H63" s="247">
        <v>27.549644142999998</v>
      </c>
      <c r="I63" s="794">
        <v>16045.378502198</v>
      </c>
    </row>
    <row r="64" spans="2:9" ht="10.15" customHeight="1">
      <c r="B64" s="221"/>
      <c r="C64" s="1274" t="s">
        <v>789</v>
      </c>
      <c r="D64" s="247">
        <v>254.93109215600001</v>
      </c>
      <c r="E64" s="247">
        <v>30.243887121</v>
      </c>
      <c r="F64" s="247">
        <v>112.74384136400001</v>
      </c>
      <c r="G64" s="247">
        <v>15.327464235000001</v>
      </c>
      <c r="H64" s="247">
        <v>2.0388643800000001</v>
      </c>
      <c r="I64" s="794">
        <v>380.55249202599998</v>
      </c>
    </row>
    <row r="65" spans="2:9" ht="10.15" customHeight="1">
      <c r="B65" s="221" t="s">
        <v>196</v>
      </c>
      <c r="C65" s="1273" t="s">
        <v>67</v>
      </c>
      <c r="D65" s="247">
        <v>11445.368352957999</v>
      </c>
      <c r="E65" s="247">
        <v>7126.1996993470002</v>
      </c>
      <c r="F65" s="247">
        <v>20464.584367314001</v>
      </c>
      <c r="G65" s="247">
        <v>828.47387322500003</v>
      </c>
      <c r="H65" s="247">
        <v>120.37220134099999</v>
      </c>
      <c r="I65" s="794">
        <v>38087.306345053003</v>
      </c>
    </row>
    <row r="66" spans="2:9" ht="10.15" customHeight="1">
      <c r="B66" s="221"/>
      <c r="C66" s="1274" t="s">
        <v>789</v>
      </c>
      <c r="D66" s="247">
        <v>557.35877925099999</v>
      </c>
      <c r="E66" s="247">
        <v>284.60409494599998</v>
      </c>
      <c r="F66" s="247">
        <v>247.00462369799999</v>
      </c>
      <c r="G66" s="247">
        <v>56.257120090000001</v>
      </c>
      <c r="H66" s="247">
        <v>9.5835534330000005</v>
      </c>
      <c r="I66" s="794">
        <v>1023.126824372</v>
      </c>
    </row>
    <row r="67" spans="2:9" ht="10.15" customHeight="1">
      <c r="B67" s="221" t="s">
        <v>197</v>
      </c>
      <c r="C67" s="1273" t="s">
        <v>68</v>
      </c>
      <c r="D67" s="247">
        <v>3166.3029799350002</v>
      </c>
      <c r="E67" s="247">
        <v>2441.3900223330002</v>
      </c>
      <c r="F67" s="247">
        <v>9360.8947064860004</v>
      </c>
      <c r="G67" s="247">
        <v>230.346429933</v>
      </c>
      <c r="H67" s="247">
        <v>18.476014065000001</v>
      </c>
      <c r="I67" s="794">
        <v>14719.765264756001</v>
      </c>
    </row>
    <row r="68" spans="2:9" ht="12">
      <c r="B68" s="221"/>
      <c r="C68" s="1274" t="s">
        <v>789</v>
      </c>
      <c r="D68" s="247">
        <v>131.56169819600001</v>
      </c>
      <c r="E68" s="247">
        <v>6.0852076339999996</v>
      </c>
      <c r="F68" s="247">
        <v>97.049176611999997</v>
      </c>
      <c r="G68" s="247">
        <v>16.604592873000001</v>
      </c>
      <c r="H68" s="247">
        <v>0.62193302399999995</v>
      </c>
      <c r="I68" s="794">
        <v>217.46955654499999</v>
      </c>
    </row>
    <row r="69" spans="2:9" ht="12">
      <c r="B69" s="221" t="s">
        <v>198</v>
      </c>
      <c r="C69" s="1273" t="s">
        <v>69</v>
      </c>
      <c r="D69" s="247">
        <v>4745.5186932619999</v>
      </c>
      <c r="E69" s="247">
        <v>1898.2827794750001</v>
      </c>
      <c r="F69" s="247">
        <v>10082.534528095</v>
      </c>
      <c r="G69" s="247">
        <v>268.59692672</v>
      </c>
      <c r="H69" s="247">
        <v>52.628309963</v>
      </c>
      <c r="I69" s="794">
        <v>16405.110764149002</v>
      </c>
    </row>
    <row r="70" spans="2:9" ht="10.15" customHeight="1">
      <c r="B70" s="221"/>
      <c r="C70" s="1274" t="s">
        <v>789</v>
      </c>
      <c r="D70" s="247">
        <v>152.41754709</v>
      </c>
      <c r="E70" s="247">
        <v>59.243402422999999</v>
      </c>
      <c r="F70" s="247">
        <v>244.60293708200001</v>
      </c>
      <c r="G70" s="247">
        <v>8.715681064</v>
      </c>
      <c r="H70" s="247">
        <v>1.669667161</v>
      </c>
      <c r="I70" s="794">
        <v>445.87853837</v>
      </c>
    </row>
    <row r="71" spans="2:9" ht="10.15" customHeight="1">
      <c r="B71" s="221" t="s">
        <v>199</v>
      </c>
      <c r="C71" s="1273" t="s">
        <v>70</v>
      </c>
      <c r="D71" s="250">
        <v>76840.336417283004</v>
      </c>
      <c r="E71" s="247">
        <v>86794.478774678006</v>
      </c>
      <c r="F71" s="247">
        <v>1222.4428618479999</v>
      </c>
      <c r="G71" s="247">
        <v>7775.4107937469998</v>
      </c>
      <c r="H71" s="247">
        <v>14067.489002980999</v>
      </c>
      <c r="I71" s="797">
        <v>143014.35825708101</v>
      </c>
    </row>
    <row r="72" spans="2:9" ht="10.15" customHeight="1">
      <c r="B72" s="221"/>
      <c r="C72" s="1274" t="s">
        <v>789</v>
      </c>
      <c r="D72" s="250">
        <v>111.664558</v>
      </c>
      <c r="E72" s="250">
        <v>572.69060376200002</v>
      </c>
      <c r="F72" s="247">
        <v>9.0678001449999996</v>
      </c>
      <c r="G72" s="247">
        <v>0</v>
      </c>
      <c r="H72" s="247">
        <v>0</v>
      </c>
      <c r="I72" s="797">
        <v>693.42296190699994</v>
      </c>
    </row>
    <row r="73" spans="2:9" ht="12">
      <c r="B73" s="647"/>
      <c r="C73" s="1275" t="s">
        <v>72</v>
      </c>
      <c r="D73" s="646">
        <v>3273269.3439169414</v>
      </c>
      <c r="E73" s="646">
        <v>1990525.4172951095</v>
      </c>
      <c r="F73" s="646">
        <v>1980842.2742713252</v>
      </c>
      <c r="G73" s="646">
        <v>184917.30556196594</v>
      </c>
      <c r="H73" s="646">
        <v>110502.40132301104</v>
      </c>
      <c r="I73" s="1276">
        <v>6949217.3285984043</v>
      </c>
    </row>
    <row r="74" spans="2:9" ht="12.95" customHeight="1" thickBot="1">
      <c r="B74" s="648"/>
      <c r="C74" s="649" t="s">
        <v>789</v>
      </c>
      <c r="D74" s="650">
        <v>92573.536949448026</v>
      </c>
      <c r="E74" s="650">
        <v>35004.248178622016</v>
      </c>
      <c r="F74" s="650">
        <v>35681.897132496997</v>
      </c>
      <c r="G74" s="650">
        <v>5988.8687616970001</v>
      </c>
      <c r="H74" s="650">
        <v>1430.9884008839995</v>
      </c>
      <c r="I74" s="1277">
        <v>155839.82509798594</v>
      </c>
    </row>
    <row r="75" spans="2:9" s="49" customFormat="1" ht="24.2" hidden="1" customHeight="1" thickBot="1">
      <c r="B75" s="1540" t="s">
        <v>239</v>
      </c>
      <c r="C75" s="1541"/>
      <c r="D75" s="212"/>
      <c r="E75" s="212"/>
      <c r="F75" s="212"/>
      <c r="G75" s="212"/>
      <c r="H75" s="212"/>
      <c r="I75" s="818" t="s">
        <v>244</v>
      </c>
    </row>
    <row r="76" spans="2:9" ht="44.1" hidden="1" customHeight="1" thickBot="1">
      <c r="B76" s="1542" t="s">
        <v>249</v>
      </c>
      <c r="C76" s="1543"/>
      <c r="D76" s="100"/>
      <c r="E76" s="100"/>
      <c r="F76" s="100"/>
      <c r="G76" s="100"/>
      <c r="H76" s="100"/>
      <c r="I76" s="819" t="s">
        <v>250</v>
      </c>
    </row>
    <row r="77" spans="2:9" ht="38.450000000000003" customHeight="1">
      <c r="B77" s="124"/>
      <c r="D77" s="36"/>
      <c r="E77" s="36"/>
      <c r="F77" s="85"/>
      <c r="G77" s="84"/>
      <c r="H77" s="85"/>
      <c r="I77" s="85"/>
    </row>
    <row r="78" spans="2:9" ht="12.95" customHeight="1">
      <c r="D78" s="36"/>
      <c r="E78" s="36">
        <f>D73+E73+F73</f>
        <v>7244637.0354833761</v>
      </c>
      <c r="F78" s="85"/>
      <c r="G78" s="84">
        <f>SUM(G73+H73+I73)</f>
        <v>7244637.0354833817</v>
      </c>
      <c r="H78" s="36"/>
      <c r="I78" s="85"/>
    </row>
    <row r="79" spans="2:9" ht="12.95" customHeight="1">
      <c r="D79" s="36"/>
      <c r="E79" s="36">
        <f>D74+E74+F74</f>
        <v>163259.68226056703</v>
      </c>
      <c r="F79" s="85"/>
      <c r="G79" s="84">
        <f>SUM(G74+H74+I74)</f>
        <v>163259.68226056694</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3"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view="pageBreakPreview" topLeftCell="B1" zoomScale="90" zoomScaleNormal="90" zoomScaleSheetLayoutView="90" workbookViewId="0">
      <selection activeCell="L10" sqref="L10"/>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404" t="s">
        <v>833</v>
      </c>
      <c r="B2" s="1405"/>
      <c r="C2" s="1405"/>
      <c r="D2" s="1405"/>
      <c r="E2" s="1405"/>
      <c r="F2" s="1405"/>
      <c r="G2" s="1405"/>
      <c r="H2" s="1405"/>
      <c r="I2" s="1405"/>
      <c r="J2" s="1405"/>
      <c r="K2" s="1405"/>
      <c r="L2" s="1405"/>
      <c r="M2" s="1405"/>
      <c r="N2" s="1405"/>
      <c r="O2" s="1405"/>
      <c r="P2" s="1405"/>
      <c r="Q2" s="1405"/>
      <c r="R2" s="1405"/>
      <c r="S2" s="1405"/>
      <c r="T2" s="1405"/>
      <c r="U2" s="1406"/>
      <c r="V2" s="52"/>
    </row>
    <row r="3" spans="1:22" ht="22.35" customHeight="1">
      <c r="A3" s="1409" t="s">
        <v>423</v>
      </c>
      <c r="B3" s="1410"/>
      <c r="C3" s="1528" t="s">
        <v>277</v>
      </c>
      <c r="D3" s="1368" t="s">
        <v>849</v>
      </c>
      <c r="E3" s="1368">
        <v>2020</v>
      </c>
      <c r="F3" s="1362">
        <v>2021</v>
      </c>
      <c r="G3" s="1362">
        <v>2022</v>
      </c>
      <c r="H3" s="1362">
        <v>2023</v>
      </c>
      <c r="I3" s="1362"/>
      <c r="J3" s="1362"/>
      <c r="K3" s="1362"/>
      <c r="L3" s="1362"/>
      <c r="M3" s="1362"/>
      <c r="N3" s="1362"/>
      <c r="O3" s="1362"/>
      <c r="P3" s="1362"/>
      <c r="Q3" s="1362"/>
      <c r="R3" s="1400">
        <v>2024</v>
      </c>
      <c r="S3" s="1400"/>
      <c r="T3" s="1400"/>
      <c r="U3" s="877"/>
    </row>
    <row r="4" spans="1:22" ht="22.35" customHeight="1">
      <c r="A4" s="1409"/>
      <c r="B4" s="1410"/>
      <c r="C4" s="1529"/>
      <c r="D4" s="1375"/>
      <c r="E4" s="1375"/>
      <c r="F4" s="1365"/>
      <c r="G4" s="1362"/>
      <c r="H4" s="799" t="s">
        <v>2</v>
      </c>
      <c r="I4" s="799" t="s">
        <v>3</v>
      </c>
      <c r="J4" s="799" t="s">
        <v>4</v>
      </c>
      <c r="K4" s="799" t="s">
        <v>5</v>
      </c>
      <c r="L4" s="799" t="s">
        <v>6</v>
      </c>
      <c r="M4" s="799" t="s">
        <v>267</v>
      </c>
      <c r="N4" s="911" t="s">
        <v>7</v>
      </c>
      <c r="O4" s="911" t="s">
        <v>13</v>
      </c>
      <c r="P4" s="911" t="s">
        <v>14</v>
      </c>
      <c r="Q4" s="911" t="s">
        <v>15</v>
      </c>
      <c r="R4" s="911" t="s">
        <v>0</v>
      </c>
      <c r="S4" s="911" t="s">
        <v>1</v>
      </c>
      <c r="T4" s="911" t="s">
        <v>2</v>
      </c>
      <c r="U4" s="798"/>
    </row>
    <row r="5" spans="1:22" ht="18.75" customHeight="1">
      <c r="A5" s="221" t="s">
        <v>18</v>
      </c>
      <c r="B5" s="1278" t="s">
        <v>37</v>
      </c>
      <c r="C5" s="651">
        <v>429832.01350334298</v>
      </c>
      <c r="D5" s="651">
        <v>463411.335865275</v>
      </c>
      <c r="E5" s="651">
        <v>472032.41777404305</v>
      </c>
      <c r="F5" s="651">
        <v>501482.78742405499</v>
      </c>
      <c r="G5" s="651">
        <v>543165.33010198595</v>
      </c>
      <c r="H5" s="651">
        <v>547872.99021375796</v>
      </c>
      <c r="I5" s="651">
        <v>548168.98991899099</v>
      </c>
      <c r="J5" s="651">
        <v>553855.72556554596</v>
      </c>
      <c r="K5" s="651">
        <v>560005.40070682403</v>
      </c>
      <c r="L5" s="651">
        <v>561385.34822447109</v>
      </c>
      <c r="M5" s="651">
        <v>565466.18326330197</v>
      </c>
      <c r="N5" s="651">
        <v>570239.674312277</v>
      </c>
      <c r="O5" s="651">
        <v>572664.705798132</v>
      </c>
      <c r="P5" s="651">
        <v>572609.82465334598</v>
      </c>
      <c r="Q5" s="651">
        <v>577246.35246836499</v>
      </c>
      <c r="R5" s="651">
        <v>589715.20738059899</v>
      </c>
      <c r="S5" s="651">
        <v>587660.64645376999</v>
      </c>
      <c r="T5" s="651">
        <v>598021.77635382803</v>
      </c>
      <c r="U5" s="655"/>
      <c r="V5" s="218"/>
    </row>
    <row r="6" spans="1:22" ht="10.9" customHeight="1">
      <c r="A6" s="221"/>
      <c r="B6" s="1279" t="s">
        <v>789</v>
      </c>
      <c r="C6" s="118">
        <v>12294.472515673</v>
      </c>
      <c r="D6" s="118">
        <v>15726.71738013</v>
      </c>
      <c r="E6" s="118">
        <v>17707.371786814998</v>
      </c>
      <c r="F6" s="118">
        <v>17697.803798702</v>
      </c>
      <c r="G6" s="118">
        <v>16496.315801761</v>
      </c>
      <c r="H6" s="118">
        <v>17657.93747782</v>
      </c>
      <c r="I6" s="118">
        <v>19414.78977317</v>
      </c>
      <c r="J6" s="118">
        <v>18356.198519489</v>
      </c>
      <c r="K6" s="118">
        <v>17653.738841143</v>
      </c>
      <c r="L6" s="118">
        <v>18655.106341529998</v>
      </c>
      <c r="M6" s="118">
        <v>18843.283587056001</v>
      </c>
      <c r="N6" s="118">
        <v>18484.328927097999</v>
      </c>
      <c r="O6" s="118">
        <v>19261.647001673999</v>
      </c>
      <c r="P6" s="118">
        <v>18431.2458591</v>
      </c>
      <c r="Q6" s="118">
        <v>17232.37049338</v>
      </c>
      <c r="R6" s="118">
        <v>17906.401074704998</v>
      </c>
      <c r="S6" s="118">
        <v>17800.695846369003</v>
      </c>
      <c r="T6" s="118">
        <v>17391.479368718999</v>
      </c>
      <c r="U6" s="656"/>
      <c r="V6" s="22"/>
    </row>
    <row r="7" spans="1:22" ht="10.9" customHeight="1">
      <c r="A7" s="221" t="s">
        <v>19</v>
      </c>
      <c r="B7" s="1278" t="s">
        <v>38</v>
      </c>
      <c r="C7" s="118">
        <v>146536.87451417898</v>
      </c>
      <c r="D7" s="118">
        <v>150927.19090560099</v>
      </c>
      <c r="E7" s="118">
        <v>152069.52999880599</v>
      </c>
      <c r="F7" s="118">
        <v>170500.09968426701</v>
      </c>
      <c r="G7" s="118">
        <v>182240.17052941499</v>
      </c>
      <c r="H7" s="118">
        <v>184196.25132189001</v>
      </c>
      <c r="I7" s="118">
        <v>185139.967354508</v>
      </c>
      <c r="J7" s="118">
        <v>187472.27266206601</v>
      </c>
      <c r="K7" s="118">
        <v>188674.58380948901</v>
      </c>
      <c r="L7" s="118">
        <v>189499.366100488</v>
      </c>
      <c r="M7" s="118">
        <v>191267.11139093101</v>
      </c>
      <c r="N7" s="118">
        <v>191994.59285437802</v>
      </c>
      <c r="O7" s="118">
        <v>194020.006794046</v>
      </c>
      <c r="P7" s="118">
        <v>193949.59404873502</v>
      </c>
      <c r="Q7" s="118">
        <v>195872.748688113</v>
      </c>
      <c r="R7" s="118">
        <v>200156.54539744</v>
      </c>
      <c r="S7" s="118">
        <v>200404.51404914897</v>
      </c>
      <c r="T7" s="118">
        <v>201812.98008161402</v>
      </c>
      <c r="U7" s="656"/>
      <c r="V7" s="22"/>
    </row>
    <row r="8" spans="1:22" ht="10.9" customHeight="1">
      <c r="A8" s="221"/>
      <c r="B8" s="1279" t="s">
        <v>789</v>
      </c>
      <c r="C8" s="118">
        <v>2480.3200766620002</v>
      </c>
      <c r="D8" s="118">
        <v>3831.1717438420001</v>
      </c>
      <c r="E8" s="118">
        <v>3740.8657604719997</v>
      </c>
      <c r="F8" s="118">
        <v>3861.3682553670001</v>
      </c>
      <c r="G8" s="118">
        <v>3676.5224088320001</v>
      </c>
      <c r="H8" s="118">
        <v>3710.3266106680003</v>
      </c>
      <c r="I8" s="118">
        <v>3857.2922819100004</v>
      </c>
      <c r="J8" s="118">
        <v>4007.4761243879998</v>
      </c>
      <c r="K8" s="118">
        <v>3794.9036474049999</v>
      </c>
      <c r="L8" s="118">
        <v>3647.636831972</v>
      </c>
      <c r="M8" s="118">
        <v>3653.2143086010001</v>
      </c>
      <c r="N8" s="118">
        <v>3369.7847547570004</v>
      </c>
      <c r="O8" s="118">
        <v>3477.2873217850001</v>
      </c>
      <c r="P8" s="118">
        <v>3514.9764609039999</v>
      </c>
      <c r="Q8" s="118">
        <v>3384.3663452630003</v>
      </c>
      <c r="R8" s="118">
        <v>3754.8867211329998</v>
      </c>
      <c r="S8" s="118">
        <v>3854.3894853709999</v>
      </c>
      <c r="T8" s="118">
        <v>3703.164935235</v>
      </c>
      <c r="U8" s="656"/>
      <c r="V8" s="22"/>
    </row>
    <row r="9" spans="1:22" ht="10.9" customHeight="1">
      <c r="A9" s="221" t="s">
        <v>20</v>
      </c>
      <c r="B9" s="1278" t="s">
        <v>169</v>
      </c>
      <c r="C9" s="118">
        <v>2616298.6877112049</v>
      </c>
      <c r="D9" s="118">
        <v>2641368.9677032242</v>
      </c>
      <c r="E9" s="118">
        <v>2608359.4664185452</v>
      </c>
      <c r="F9" s="118">
        <v>2733221.6193334982</v>
      </c>
      <c r="G9" s="118">
        <v>3129491.2804022441</v>
      </c>
      <c r="H9" s="118">
        <v>3136139.1766327042</v>
      </c>
      <c r="I9" s="118">
        <v>3150632.8106875368</v>
      </c>
      <c r="J9" s="118">
        <v>3230140.407648616</v>
      </c>
      <c r="K9" s="118">
        <v>3270826.0699149524</v>
      </c>
      <c r="L9" s="118">
        <v>3289952.3311819951</v>
      </c>
      <c r="M9" s="118">
        <v>3305530.676727918</v>
      </c>
      <c r="N9" s="118">
        <v>3370221.5435939743</v>
      </c>
      <c r="O9" s="118">
        <v>3403554.2965899399</v>
      </c>
      <c r="P9" s="118">
        <v>3446756.9900209638</v>
      </c>
      <c r="Q9" s="118">
        <v>3540977.3297316227</v>
      </c>
      <c r="R9" s="118">
        <v>3503247.7166418242</v>
      </c>
      <c r="S9" s="118">
        <v>3531954.3500983021</v>
      </c>
      <c r="T9" s="118">
        <v>3632603.9372621272</v>
      </c>
      <c r="U9" s="656"/>
      <c r="V9" s="22"/>
    </row>
    <row r="10" spans="1:22" ht="10.9" customHeight="1">
      <c r="A10" s="221"/>
      <c r="B10" s="1279" t="s">
        <v>789</v>
      </c>
      <c r="C10" s="118">
        <v>55967.615200690001</v>
      </c>
      <c r="D10" s="118">
        <v>79597.404270333995</v>
      </c>
      <c r="E10" s="118">
        <v>76760.962697633004</v>
      </c>
      <c r="F10" s="118">
        <v>80647.630324281999</v>
      </c>
      <c r="G10" s="118">
        <v>67798.162633590007</v>
      </c>
      <c r="H10" s="118">
        <v>68106.662847672007</v>
      </c>
      <c r="I10" s="118">
        <v>67253.842393681</v>
      </c>
      <c r="J10" s="118">
        <v>69800.658523727005</v>
      </c>
      <c r="K10" s="118">
        <v>71019.028312767987</v>
      </c>
      <c r="L10" s="118">
        <v>72002.724554059998</v>
      </c>
      <c r="M10" s="118">
        <v>71498.338092443999</v>
      </c>
      <c r="N10" s="118">
        <v>71305.068009571987</v>
      </c>
      <c r="O10" s="118">
        <v>69522.552576657996</v>
      </c>
      <c r="P10" s="118">
        <v>68878.123921849998</v>
      </c>
      <c r="Q10" s="118">
        <v>65491.028449418998</v>
      </c>
      <c r="R10" s="118">
        <v>69608.521016054001</v>
      </c>
      <c r="S10" s="118">
        <v>69804.450225167006</v>
      </c>
      <c r="T10" s="118">
        <v>67623.023840980997</v>
      </c>
      <c r="U10" s="656"/>
      <c r="V10" s="22"/>
    </row>
    <row r="11" spans="1:22" ht="10.9" customHeight="1">
      <c r="A11" s="221" t="s">
        <v>22</v>
      </c>
      <c r="B11" s="1278" t="s">
        <v>170</v>
      </c>
      <c r="C11" s="118">
        <v>36913.529220766999</v>
      </c>
      <c r="D11" s="118">
        <v>39915.855039967995</v>
      </c>
      <c r="E11" s="118">
        <v>40599.616355658996</v>
      </c>
      <c r="F11" s="118">
        <v>42704.305710138004</v>
      </c>
      <c r="G11" s="118">
        <v>47355.031231540997</v>
      </c>
      <c r="H11" s="118">
        <v>47286.439374595997</v>
      </c>
      <c r="I11" s="118">
        <v>47198.442493357004</v>
      </c>
      <c r="J11" s="118">
        <v>47496.452255456999</v>
      </c>
      <c r="K11" s="118">
        <v>47565.709264767</v>
      </c>
      <c r="L11" s="118">
        <v>47583.532812338002</v>
      </c>
      <c r="M11" s="118">
        <v>47772.433194495999</v>
      </c>
      <c r="N11" s="118">
        <v>49491.643858473006</v>
      </c>
      <c r="O11" s="118">
        <v>49974.905930299006</v>
      </c>
      <c r="P11" s="118">
        <v>50634.760536581001</v>
      </c>
      <c r="Q11" s="118">
        <v>51385.986825852997</v>
      </c>
      <c r="R11" s="118">
        <v>51033.309452206995</v>
      </c>
      <c r="S11" s="118">
        <v>51517.487193513</v>
      </c>
      <c r="T11" s="118">
        <v>52066.495733863005</v>
      </c>
      <c r="U11" s="656"/>
      <c r="V11" s="22"/>
    </row>
    <row r="12" spans="1:22" ht="10.9" customHeight="1">
      <c r="A12" s="221"/>
      <c r="B12" s="1279" t="s">
        <v>789</v>
      </c>
      <c r="C12" s="118">
        <v>964.34356715799993</v>
      </c>
      <c r="D12" s="118">
        <v>938.32196537499999</v>
      </c>
      <c r="E12" s="118">
        <v>907.58752753900001</v>
      </c>
      <c r="F12" s="118">
        <v>1122.0028339569999</v>
      </c>
      <c r="G12" s="118">
        <v>1259.6576546389999</v>
      </c>
      <c r="H12" s="118">
        <v>1378.287112793</v>
      </c>
      <c r="I12" s="118">
        <v>1444.9369625490001</v>
      </c>
      <c r="J12" s="118">
        <v>1472.4452169900001</v>
      </c>
      <c r="K12" s="118">
        <v>1492.0764056160001</v>
      </c>
      <c r="L12" s="118">
        <v>1524.8861435819999</v>
      </c>
      <c r="M12" s="118">
        <v>1570.1927520009999</v>
      </c>
      <c r="N12" s="118">
        <v>1477.310900938</v>
      </c>
      <c r="O12" s="118">
        <v>1522.4210844409999</v>
      </c>
      <c r="P12" s="118">
        <v>1425.5953050139999</v>
      </c>
      <c r="Q12" s="118">
        <v>1330.3399631979999</v>
      </c>
      <c r="R12" s="118">
        <v>1463.053195789</v>
      </c>
      <c r="S12" s="118">
        <v>1483.5370597829999</v>
      </c>
      <c r="T12" s="118">
        <v>1470.018708973</v>
      </c>
      <c r="U12" s="656"/>
      <c r="V12" s="22"/>
    </row>
    <row r="13" spans="1:22" ht="10.9" customHeight="1">
      <c r="A13" s="221" t="s">
        <v>23</v>
      </c>
      <c r="B13" s="1278" t="s">
        <v>171</v>
      </c>
      <c r="C13" s="118">
        <v>278257.17776356603</v>
      </c>
      <c r="D13" s="118">
        <v>300565.73851338599</v>
      </c>
      <c r="E13" s="118">
        <v>303108.65798559599</v>
      </c>
      <c r="F13" s="118">
        <v>318563.74420259503</v>
      </c>
      <c r="G13" s="118">
        <v>351350.032700382</v>
      </c>
      <c r="H13" s="118">
        <v>354292.98950402299</v>
      </c>
      <c r="I13" s="118">
        <v>355387.31036984199</v>
      </c>
      <c r="J13" s="118">
        <v>354981.80906994501</v>
      </c>
      <c r="K13" s="118">
        <v>357458.93702694203</v>
      </c>
      <c r="L13" s="118">
        <v>356914.02733742102</v>
      </c>
      <c r="M13" s="118">
        <v>359283.72720495902</v>
      </c>
      <c r="N13" s="118">
        <v>362640.78627992701</v>
      </c>
      <c r="O13" s="118">
        <v>365395.06417879398</v>
      </c>
      <c r="P13" s="118">
        <v>367361.07573786704</v>
      </c>
      <c r="Q13" s="118">
        <v>373723.97573702299</v>
      </c>
      <c r="R13" s="118">
        <v>371825.51399125898</v>
      </c>
      <c r="S13" s="118">
        <v>373261.78942965501</v>
      </c>
      <c r="T13" s="118">
        <v>376148.92853817501</v>
      </c>
      <c r="U13" s="656"/>
      <c r="V13" s="22"/>
    </row>
    <row r="14" spans="1:22" ht="10.9" customHeight="1">
      <c r="A14" s="221"/>
      <c r="B14" s="1279" t="s">
        <v>789</v>
      </c>
      <c r="C14" s="118">
        <v>6857.8243995190005</v>
      </c>
      <c r="D14" s="118">
        <v>14770.29416336</v>
      </c>
      <c r="E14" s="118">
        <v>14092.970006586</v>
      </c>
      <c r="F14" s="118">
        <v>16157.900537011001</v>
      </c>
      <c r="G14" s="118">
        <v>14530.966351702</v>
      </c>
      <c r="H14" s="118">
        <v>16142.899039547001</v>
      </c>
      <c r="I14" s="118">
        <v>16382.705915654</v>
      </c>
      <c r="J14" s="118">
        <v>16598.961854696001</v>
      </c>
      <c r="K14" s="118">
        <v>15727.931852868</v>
      </c>
      <c r="L14" s="118">
        <v>15638.08369216</v>
      </c>
      <c r="M14" s="118">
        <v>15886.775579043</v>
      </c>
      <c r="N14" s="118">
        <v>15911.943119523001</v>
      </c>
      <c r="O14" s="118">
        <v>16484.105442150001</v>
      </c>
      <c r="P14" s="118">
        <v>16440.722815985999</v>
      </c>
      <c r="Q14" s="118">
        <v>15269.51475583</v>
      </c>
      <c r="R14" s="118">
        <v>16801.347732687998</v>
      </c>
      <c r="S14" s="118">
        <v>16963.365150317</v>
      </c>
      <c r="T14" s="118">
        <v>16945.911193063999</v>
      </c>
      <c r="U14" s="656"/>
      <c r="V14" s="22"/>
    </row>
    <row r="15" spans="1:22" ht="10.9" customHeight="1">
      <c r="A15" s="221" t="s">
        <v>24</v>
      </c>
      <c r="B15" s="1278" t="s">
        <v>172</v>
      </c>
      <c r="C15" s="118">
        <v>478777.54759330803</v>
      </c>
      <c r="D15" s="118">
        <v>471908.40951956599</v>
      </c>
      <c r="E15" s="118">
        <v>476987.61691091501</v>
      </c>
      <c r="F15" s="118">
        <v>491192.72739733302</v>
      </c>
      <c r="G15" s="118">
        <v>520568.61567426997</v>
      </c>
      <c r="H15" s="118">
        <v>523001.472026631</v>
      </c>
      <c r="I15" s="118">
        <v>526363.09084777802</v>
      </c>
      <c r="J15" s="118">
        <v>531032.90512823104</v>
      </c>
      <c r="K15" s="118">
        <v>536561.14853874303</v>
      </c>
      <c r="L15" s="118">
        <v>533769.59161056601</v>
      </c>
      <c r="M15" s="118">
        <v>537691.13014515897</v>
      </c>
      <c r="N15" s="118">
        <v>541975.16764977702</v>
      </c>
      <c r="O15" s="118">
        <v>545209.04551192396</v>
      </c>
      <c r="P15" s="118">
        <v>552506.80356135406</v>
      </c>
      <c r="Q15" s="118">
        <v>551128.67989687691</v>
      </c>
      <c r="R15" s="118">
        <v>546583.52416715096</v>
      </c>
      <c r="S15" s="118">
        <v>547581.05186189106</v>
      </c>
      <c r="T15" s="118">
        <v>554905.046412286</v>
      </c>
      <c r="U15" s="656"/>
      <c r="V15" s="22"/>
    </row>
    <row r="16" spans="1:22" ht="10.9" customHeight="1">
      <c r="A16" s="221"/>
      <c r="B16" s="1279" t="s">
        <v>789</v>
      </c>
      <c r="C16" s="118">
        <v>13868.960439811</v>
      </c>
      <c r="D16" s="118">
        <v>17746.039791865001</v>
      </c>
      <c r="E16" s="118">
        <v>16921.707877516001</v>
      </c>
      <c r="F16" s="118">
        <v>17532.207826115002</v>
      </c>
      <c r="G16" s="118">
        <v>17487.339144673002</v>
      </c>
      <c r="H16" s="118">
        <v>17993.515517869</v>
      </c>
      <c r="I16" s="118">
        <v>18301.583936047999</v>
      </c>
      <c r="J16" s="118">
        <v>18644.667807488</v>
      </c>
      <c r="K16" s="118">
        <v>17758.037428694999</v>
      </c>
      <c r="L16" s="118">
        <v>18619.419133026</v>
      </c>
      <c r="M16" s="118">
        <v>18848.916347276001</v>
      </c>
      <c r="N16" s="118">
        <v>18063.823173962999</v>
      </c>
      <c r="O16" s="118">
        <v>18207.666115533</v>
      </c>
      <c r="P16" s="118">
        <v>17866.809452194997</v>
      </c>
      <c r="Q16" s="118">
        <v>16565.584174437998</v>
      </c>
      <c r="R16" s="118">
        <v>17333.351538570998</v>
      </c>
      <c r="S16" s="118">
        <v>16979.734755419002</v>
      </c>
      <c r="T16" s="118">
        <v>16946.013374168</v>
      </c>
      <c r="U16" s="656"/>
      <c r="V16" s="22"/>
    </row>
    <row r="17" spans="1:22" ht="10.9" customHeight="1">
      <c r="A17" s="221" t="s">
        <v>25</v>
      </c>
      <c r="B17" s="1278" t="s">
        <v>43</v>
      </c>
      <c r="C17" s="118">
        <v>19287.949300574001</v>
      </c>
      <c r="D17" s="118">
        <v>22121.007033077</v>
      </c>
      <c r="E17" s="118">
        <v>22461.189859909002</v>
      </c>
      <c r="F17" s="118">
        <v>24254.019769516002</v>
      </c>
      <c r="G17" s="118">
        <v>26190.762747727</v>
      </c>
      <c r="H17" s="118">
        <v>26293.917183236001</v>
      </c>
      <c r="I17" s="118">
        <v>26347.931643742999</v>
      </c>
      <c r="J17" s="118">
        <v>26541.204577888999</v>
      </c>
      <c r="K17" s="118">
        <v>26601.880196769001</v>
      </c>
      <c r="L17" s="118">
        <v>26755.398614153997</v>
      </c>
      <c r="M17" s="118">
        <v>26858.588147014001</v>
      </c>
      <c r="N17" s="118">
        <v>27040.093869421002</v>
      </c>
      <c r="O17" s="118">
        <v>27213.052014237001</v>
      </c>
      <c r="P17" s="118">
        <v>27587.144348074999</v>
      </c>
      <c r="Q17" s="118">
        <v>27804.127594638998</v>
      </c>
      <c r="R17" s="118">
        <v>27851.506645917998</v>
      </c>
      <c r="S17" s="118">
        <v>27949.539833929997</v>
      </c>
      <c r="T17" s="118">
        <v>28171.091475616999</v>
      </c>
      <c r="U17" s="656"/>
      <c r="V17" s="22"/>
    </row>
    <row r="18" spans="1:22" ht="10.9" customHeight="1">
      <c r="A18" s="221"/>
      <c r="B18" s="1279" t="s">
        <v>789</v>
      </c>
      <c r="C18" s="118">
        <v>302.84534989500003</v>
      </c>
      <c r="D18" s="118">
        <v>355.83927900200001</v>
      </c>
      <c r="E18" s="118">
        <v>307.46701999800001</v>
      </c>
      <c r="F18" s="118">
        <v>332.98605574499999</v>
      </c>
      <c r="G18" s="118">
        <v>384.72757786699998</v>
      </c>
      <c r="H18" s="118">
        <v>478.50519454499999</v>
      </c>
      <c r="I18" s="118">
        <v>548.06161699100005</v>
      </c>
      <c r="J18" s="118">
        <v>543.19499404500004</v>
      </c>
      <c r="K18" s="118">
        <v>531.27047018199994</v>
      </c>
      <c r="L18" s="118">
        <v>577.55229955300001</v>
      </c>
      <c r="M18" s="118">
        <v>595.32351032700001</v>
      </c>
      <c r="N18" s="118">
        <v>544.21626594100007</v>
      </c>
      <c r="O18" s="118">
        <v>560.83866727000009</v>
      </c>
      <c r="P18" s="118">
        <v>579.32591190700009</v>
      </c>
      <c r="Q18" s="118">
        <v>537.37185366200004</v>
      </c>
      <c r="R18" s="118">
        <v>594.14328444</v>
      </c>
      <c r="S18" s="118">
        <v>590.96417371300004</v>
      </c>
      <c r="T18" s="118">
        <v>544.56294100599996</v>
      </c>
      <c r="U18" s="656"/>
      <c r="V18" s="22"/>
    </row>
    <row r="19" spans="1:22" ht="10.9" customHeight="1">
      <c r="A19" s="221" t="s">
        <v>26</v>
      </c>
      <c r="B19" s="1278" t="s">
        <v>44</v>
      </c>
      <c r="C19" s="118">
        <v>36581.493093494995</v>
      </c>
      <c r="D19" s="118">
        <v>41687.015218435001</v>
      </c>
      <c r="E19" s="118">
        <v>42534.635160820995</v>
      </c>
      <c r="F19" s="118">
        <v>44479.284190653001</v>
      </c>
      <c r="G19" s="118">
        <v>47270.253497477999</v>
      </c>
      <c r="H19" s="118">
        <v>47846.373097525</v>
      </c>
      <c r="I19" s="118">
        <v>47879.272398576002</v>
      </c>
      <c r="J19" s="118">
        <v>48255.708371932997</v>
      </c>
      <c r="K19" s="118">
        <v>48786.532898641999</v>
      </c>
      <c r="L19" s="118">
        <v>47593.618136556004</v>
      </c>
      <c r="M19" s="118">
        <v>48254.376890678999</v>
      </c>
      <c r="N19" s="118">
        <v>48769.939270497998</v>
      </c>
      <c r="O19" s="118">
        <v>49083.191314165997</v>
      </c>
      <c r="P19" s="118">
        <v>49755.962906284003</v>
      </c>
      <c r="Q19" s="118">
        <v>50203.499252378999</v>
      </c>
      <c r="R19" s="118">
        <v>50403.419439637</v>
      </c>
      <c r="S19" s="118">
        <v>50606.698909346</v>
      </c>
      <c r="T19" s="118">
        <v>51411.256154930001</v>
      </c>
      <c r="U19" s="656"/>
      <c r="V19" s="22"/>
    </row>
    <row r="20" spans="1:22" ht="10.9" customHeight="1">
      <c r="A20" s="221"/>
      <c r="B20" s="1279" t="s">
        <v>789</v>
      </c>
      <c r="C20" s="118">
        <v>963.36905368800001</v>
      </c>
      <c r="D20" s="118">
        <v>1154.3486133899999</v>
      </c>
      <c r="E20" s="118">
        <v>1083.275045976</v>
      </c>
      <c r="F20" s="118">
        <v>896.64891252199993</v>
      </c>
      <c r="G20" s="118">
        <v>893.22433084600004</v>
      </c>
      <c r="H20" s="118">
        <v>962.27915051499997</v>
      </c>
      <c r="I20" s="118">
        <v>1037.6313094729999</v>
      </c>
      <c r="J20" s="118">
        <v>949.54214031499998</v>
      </c>
      <c r="K20" s="118">
        <v>943.64397642599999</v>
      </c>
      <c r="L20" s="118">
        <v>968.95066331600003</v>
      </c>
      <c r="M20" s="118">
        <v>976.40172970499998</v>
      </c>
      <c r="N20" s="118">
        <v>959.93214363300001</v>
      </c>
      <c r="O20" s="118">
        <v>952.82715543500001</v>
      </c>
      <c r="P20" s="118">
        <v>943.373083081</v>
      </c>
      <c r="Q20" s="118">
        <v>910.397623737</v>
      </c>
      <c r="R20" s="118">
        <v>981.92512443300006</v>
      </c>
      <c r="S20" s="118">
        <v>1022.6480549319999</v>
      </c>
      <c r="T20" s="118">
        <v>990.37980301200002</v>
      </c>
      <c r="U20" s="656"/>
      <c r="V20" s="22"/>
    </row>
    <row r="21" spans="1:22" ht="10.9" customHeight="1">
      <c r="A21" s="221" t="s">
        <v>27</v>
      </c>
      <c r="B21" s="1278" t="s">
        <v>45</v>
      </c>
      <c r="C21" s="118">
        <v>35890.000740853997</v>
      </c>
      <c r="D21" s="118">
        <v>37054.150837329005</v>
      </c>
      <c r="E21" s="118">
        <v>36838.021328764</v>
      </c>
      <c r="F21" s="118">
        <v>31166.067076429001</v>
      </c>
      <c r="G21" s="118">
        <v>34231.992145359</v>
      </c>
      <c r="H21" s="118">
        <v>35423.627710646993</v>
      </c>
      <c r="I21" s="118">
        <v>35460.742089266001</v>
      </c>
      <c r="J21" s="118">
        <v>35570.707243108998</v>
      </c>
      <c r="K21" s="118">
        <v>36100.641491033006</v>
      </c>
      <c r="L21" s="118">
        <v>36478.748921553997</v>
      </c>
      <c r="M21" s="118">
        <v>36937.437314982002</v>
      </c>
      <c r="N21" s="118">
        <v>37479.98510469</v>
      </c>
      <c r="O21" s="118">
        <v>37756.509540185994</v>
      </c>
      <c r="P21" s="118">
        <v>38174.472449146</v>
      </c>
      <c r="Q21" s="118">
        <v>38567.108994645001</v>
      </c>
      <c r="R21" s="118">
        <v>38204.440659141001</v>
      </c>
      <c r="S21" s="118">
        <v>38518.420863033003</v>
      </c>
      <c r="T21" s="118">
        <v>39059.231393356</v>
      </c>
      <c r="U21" s="656"/>
      <c r="V21" s="22"/>
    </row>
    <row r="22" spans="1:22" ht="10.9" customHeight="1">
      <c r="A22" s="221"/>
      <c r="B22" s="1279" t="s">
        <v>789</v>
      </c>
      <c r="C22" s="118">
        <v>551.10945969900001</v>
      </c>
      <c r="D22" s="118">
        <v>931.63109242600001</v>
      </c>
      <c r="E22" s="118">
        <v>833.48207196500005</v>
      </c>
      <c r="F22" s="118">
        <v>604.64894033099995</v>
      </c>
      <c r="G22" s="118">
        <v>523.78538160999994</v>
      </c>
      <c r="H22" s="118">
        <v>644.33653500699995</v>
      </c>
      <c r="I22" s="118">
        <v>649.10811362000004</v>
      </c>
      <c r="J22" s="118">
        <v>683.73196456000005</v>
      </c>
      <c r="K22" s="118">
        <v>708.68243683100002</v>
      </c>
      <c r="L22" s="118">
        <v>709.29108101099996</v>
      </c>
      <c r="M22" s="118">
        <v>703.10199524200004</v>
      </c>
      <c r="N22" s="118">
        <v>673.80872179000005</v>
      </c>
      <c r="O22" s="118">
        <v>671.64364313199997</v>
      </c>
      <c r="P22" s="118">
        <v>646.21768078599996</v>
      </c>
      <c r="Q22" s="118">
        <v>605.39678608199995</v>
      </c>
      <c r="R22" s="118">
        <v>627.62742340199998</v>
      </c>
      <c r="S22" s="118">
        <v>635.61728388200004</v>
      </c>
      <c r="T22" s="118">
        <v>656.37196782199999</v>
      </c>
      <c r="U22" s="656"/>
      <c r="V22" s="22"/>
    </row>
    <row r="23" spans="1:22" ht="10.9" customHeight="1">
      <c r="A23" s="221" t="s">
        <v>28</v>
      </c>
      <c r="B23" s="1278" t="s">
        <v>173</v>
      </c>
      <c r="C23" s="118">
        <v>218458.42341782301</v>
      </c>
      <c r="D23" s="118">
        <v>218287.34584830701</v>
      </c>
      <c r="E23" s="118">
        <v>216540.158853389</v>
      </c>
      <c r="F23" s="118">
        <v>211424.01851726801</v>
      </c>
      <c r="G23" s="118">
        <v>222900.45935403899</v>
      </c>
      <c r="H23" s="118">
        <v>220889.83305195899</v>
      </c>
      <c r="I23" s="118">
        <v>223735.89871463101</v>
      </c>
      <c r="J23" s="118">
        <v>227677.02523840099</v>
      </c>
      <c r="K23" s="118">
        <v>228554.656915311</v>
      </c>
      <c r="L23" s="118">
        <v>236412.27744727102</v>
      </c>
      <c r="M23" s="118">
        <v>242262.19480185202</v>
      </c>
      <c r="N23" s="118">
        <v>243595.54599323202</v>
      </c>
      <c r="O23" s="118">
        <v>246087.66810394399</v>
      </c>
      <c r="P23" s="118">
        <v>246927.59079361701</v>
      </c>
      <c r="Q23" s="118">
        <v>250210.20085488501</v>
      </c>
      <c r="R23" s="118">
        <v>247594.27763413801</v>
      </c>
      <c r="S23" s="118">
        <v>247907.47045983199</v>
      </c>
      <c r="T23" s="118">
        <v>254576.21448844802</v>
      </c>
      <c r="U23" s="656"/>
      <c r="V23" s="22"/>
    </row>
    <row r="24" spans="1:22" ht="10.9" customHeight="1">
      <c r="A24" s="221"/>
      <c r="B24" s="1279" t="s">
        <v>789</v>
      </c>
      <c r="C24" s="118">
        <v>5234.7712817070005</v>
      </c>
      <c r="D24" s="118">
        <v>7720.7093389740003</v>
      </c>
      <c r="E24" s="118">
        <v>7183.9168447089996</v>
      </c>
      <c r="F24" s="118">
        <v>5511.1847007080005</v>
      </c>
      <c r="G24" s="118">
        <v>5163.1102389600001</v>
      </c>
      <c r="H24" s="118">
        <v>5152.0618030709993</v>
      </c>
      <c r="I24" s="118">
        <v>5273.0158189680005</v>
      </c>
      <c r="J24" s="118">
        <v>5249.1104679259997</v>
      </c>
      <c r="K24" s="118">
        <v>4785.5655196540001</v>
      </c>
      <c r="L24" s="118">
        <v>4974.877883659</v>
      </c>
      <c r="M24" s="118">
        <v>4960.08857257</v>
      </c>
      <c r="N24" s="118">
        <v>5001.1025228540002</v>
      </c>
      <c r="O24" s="118">
        <v>4917.1436319980003</v>
      </c>
      <c r="P24" s="118">
        <v>4814.0086219069999</v>
      </c>
      <c r="Q24" s="118">
        <v>4624.2340511680004</v>
      </c>
      <c r="R24" s="118">
        <v>5014.1111087729996</v>
      </c>
      <c r="S24" s="118">
        <v>5115.0949940419996</v>
      </c>
      <c r="T24" s="118">
        <v>5143.8036336279993</v>
      </c>
      <c r="U24" s="656"/>
      <c r="V24" s="22"/>
    </row>
    <row r="25" spans="1:22" ht="10.9" customHeight="1">
      <c r="A25" s="221" t="s">
        <v>119</v>
      </c>
      <c r="B25" s="1278" t="s">
        <v>174</v>
      </c>
      <c r="C25" s="118">
        <v>49804.138247721996</v>
      </c>
      <c r="D25" s="118">
        <v>53134.792194235</v>
      </c>
      <c r="E25" s="118">
        <v>54553.014059269997</v>
      </c>
      <c r="F25" s="118">
        <v>58632.631482466997</v>
      </c>
      <c r="G25" s="118">
        <v>63335.718401000006</v>
      </c>
      <c r="H25" s="118">
        <v>63896.047821319</v>
      </c>
      <c r="I25" s="118">
        <v>64060.004097636003</v>
      </c>
      <c r="J25" s="118">
        <v>64329.730605912999</v>
      </c>
      <c r="K25" s="118">
        <v>64982.041574903</v>
      </c>
      <c r="L25" s="118">
        <v>65723.048350765996</v>
      </c>
      <c r="M25" s="118">
        <v>66052.462964841005</v>
      </c>
      <c r="N25" s="118">
        <v>66272.687589330992</v>
      </c>
      <c r="O25" s="118">
        <v>66841.017075258002</v>
      </c>
      <c r="P25" s="118">
        <v>67602.492608727</v>
      </c>
      <c r="Q25" s="118">
        <v>67729.674743950003</v>
      </c>
      <c r="R25" s="118">
        <v>67700.408421356988</v>
      </c>
      <c r="S25" s="118">
        <v>67943.498620757004</v>
      </c>
      <c r="T25" s="118">
        <v>68554.135905415009</v>
      </c>
      <c r="U25" s="656"/>
      <c r="V25" s="22"/>
    </row>
    <row r="26" spans="1:22" ht="10.9" customHeight="1">
      <c r="A26" s="221"/>
      <c r="B26" s="1279" t="s">
        <v>789</v>
      </c>
      <c r="C26" s="118">
        <v>1108.399128217</v>
      </c>
      <c r="D26" s="118">
        <v>1196.579588072</v>
      </c>
      <c r="E26" s="118">
        <v>1042.4622497560001</v>
      </c>
      <c r="F26" s="118">
        <v>1035.8045040110001</v>
      </c>
      <c r="G26" s="118">
        <v>1065.5498573710001</v>
      </c>
      <c r="H26" s="118">
        <v>1199.0699717920002</v>
      </c>
      <c r="I26" s="118">
        <v>1288.2644033010001</v>
      </c>
      <c r="J26" s="118">
        <v>1295.717668558</v>
      </c>
      <c r="K26" s="118">
        <v>1204.0341891920002</v>
      </c>
      <c r="L26" s="118">
        <v>1308.27028139</v>
      </c>
      <c r="M26" s="118">
        <v>1350.785677265</v>
      </c>
      <c r="N26" s="118">
        <v>1273.776173536</v>
      </c>
      <c r="O26" s="118">
        <v>1298.659629471</v>
      </c>
      <c r="P26" s="118">
        <v>1295.0401268369999</v>
      </c>
      <c r="Q26" s="118">
        <v>1183.0350443350001</v>
      </c>
      <c r="R26" s="118">
        <v>1408.106481046</v>
      </c>
      <c r="S26" s="118">
        <v>1489.654611981</v>
      </c>
      <c r="T26" s="118">
        <v>1498.4677657769998</v>
      </c>
      <c r="U26" s="656"/>
      <c r="V26" s="22"/>
    </row>
    <row r="27" spans="1:22" ht="10.9" customHeight="1">
      <c r="A27" s="221" t="s">
        <v>81</v>
      </c>
      <c r="B27" s="1278" t="s">
        <v>48</v>
      </c>
      <c r="C27" s="118">
        <v>65316.488182321002</v>
      </c>
      <c r="D27" s="118">
        <v>70642.088063688003</v>
      </c>
      <c r="E27" s="118">
        <v>72354.665597307001</v>
      </c>
      <c r="F27" s="118">
        <v>77625.279383219997</v>
      </c>
      <c r="G27" s="118">
        <v>84935.234268843997</v>
      </c>
      <c r="H27" s="118">
        <v>84948.385311253005</v>
      </c>
      <c r="I27" s="118">
        <v>85805.877739635005</v>
      </c>
      <c r="J27" s="118">
        <v>86843.526192567006</v>
      </c>
      <c r="K27" s="118">
        <v>87516.379643187</v>
      </c>
      <c r="L27" s="118">
        <v>87106.399611633999</v>
      </c>
      <c r="M27" s="118">
        <v>88231.792409513</v>
      </c>
      <c r="N27" s="118">
        <v>88897.919192290996</v>
      </c>
      <c r="O27" s="118">
        <v>89149.132721141999</v>
      </c>
      <c r="P27" s="118">
        <v>90371.235080349012</v>
      </c>
      <c r="Q27" s="118">
        <v>91971.325068812002</v>
      </c>
      <c r="R27" s="118">
        <v>92370.276710124002</v>
      </c>
      <c r="S27" s="118">
        <v>92484.102804904003</v>
      </c>
      <c r="T27" s="118">
        <v>93646.446834037008</v>
      </c>
      <c r="U27" s="656"/>
      <c r="V27" s="22"/>
    </row>
    <row r="28" spans="1:22" ht="10.9" customHeight="1">
      <c r="A28" s="221"/>
      <c r="B28" s="1279" t="s">
        <v>789</v>
      </c>
      <c r="C28" s="118">
        <v>1742.6994873389999</v>
      </c>
      <c r="D28" s="118">
        <v>2077.6822495680003</v>
      </c>
      <c r="E28" s="118">
        <v>1817.0322309610001</v>
      </c>
      <c r="F28" s="118">
        <v>1769.5119773020001</v>
      </c>
      <c r="G28" s="118">
        <v>1658.0403830779999</v>
      </c>
      <c r="H28" s="118">
        <v>1787.8162055400001</v>
      </c>
      <c r="I28" s="118">
        <v>1957.4520006819998</v>
      </c>
      <c r="J28" s="118">
        <v>2061.569982381</v>
      </c>
      <c r="K28" s="118">
        <v>2013.174591209</v>
      </c>
      <c r="L28" s="118">
        <v>2085.0177265079997</v>
      </c>
      <c r="M28" s="118">
        <v>2065.1784944440001</v>
      </c>
      <c r="N28" s="118">
        <v>2060.163840749</v>
      </c>
      <c r="O28" s="118">
        <v>2079.2529376150001</v>
      </c>
      <c r="P28" s="118">
        <v>2074.0915000609998</v>
      </c>
      <c r="Q28" s="118">
        <v>2004.1097413500001</v>
      </c>
      <c r="R28" s="118">
        <v>2190.6775577039998</v>
      </c>
      <c r="S28" s="118">
        <v>2246.1577132020002</v>
      </c>
      <c r="T28" s="118">
        <v>2243.6497369560002</v>
      </c>
      <c r="U28" s="656"/>
      <c r="V28" s="22"/>
    </row>
    <row r="29" spans="1:22" ht="10.9" customHeight="1">
      <c r="A29" s="221" t="s">
        <v>82</v>
      </c>
      <c r="B29" s="1278" t="s">
        <v>175</v>
      </c>
      <c r="C29" s="118">
        <v>81602.323989131008</v>
      </c>
      <c r="D29" s="118">
        <v>85016.264223538994</v>
      </c>
      <c r="E29" s="118">
        <v>86176.877590527001</v>
      </c>
      <c r="F29" s="118">
        <v>89397.653171158003</v>
      </c>
      <c r="G29" s="118">
        <v>94766.799338844998</v>
      </c>
      <c r="H29" s="118">
        <v>95892.145349125989</v>
      </c>
      <c r="I29" s="118">
        <v>96801.431033690998</v>
      </c>
      <c r="J29" s="118">
        <v>97646.143932000996</v>
      </c>
      <c r="K29" s="118">
        <v>97940.057660891995</v>
      </c>
      <c r="L29" s="118">
        <v>98360.25795153901</v>
      </c>
      <c r="M29" s="118">
        <v>100649.59713962099</v>
      </c>
      <c r="N29" s="118">
        <v>102216.465052042</v>
      </c>
      <c r="O29" s="118">
        <v>102974.942529661</v>
      </c>
      <c r="P29" s="118">
        <v>104272.636341177</v>
      </c>
      <c r="Q29" s="118">
        <v>103049.56499741299</v>
      </c>
      <c r="R29" s="118">
        <v>102018.467220543</v>
      </c>
      <c r="S29" s="118">
        <v>102617.413674827</v>
      </c>
      <c r="T29" s="118">
        <v>103959.961980988</v>
      </c>
      <c r="U29" s="656"/>
      <c r="V29" s="22"/>
    </row>
    <row r="30" spans="1:22" ht="10.9" customHeight="1">
      <c r="A30" s="221"/>
      <c r="B30" s="1279" t="s">
        <v>789</v>
      </c>
      <c r="C30" s="118">
        <v>2796.3977862040001</v>
      </c>
      <c r="D30" s="118">
        <v>3915.2281048709997</v>
      </c>
      <c r="E30" s="118">
        <v>3471.6102523479999</v>
      </c>
      <c r="F30" s="118">
        <v>2747.011591212</v>
      </c>
      <c r="G30" s="118">
        <v>2792.3162805809998</v>
      </c>
      <c r="H30" s="118">
        <v>2970.2799869600003</v>
      </c>
      <c r="I30" s="118">
        <v>3058.0593465259999</v>
      </c>
      <c r="J30" s="118">
        <v>3159.8958652790002</v>
      </c>
      <c r="K30" s="118">
        <v>2970.2499070519998</v>
      </c>
      <c r="L30" s="118">
        <v>3053.6024666580001</v>
      </c>
      <c r="M30" s="118">
        <v>3220.0438221100003</v>
      </c>
      <c r="N30" s="118">
        <v>3741.763769058</v>
      </c>
      <c r="O30" s="118">
        <v>3755.9657090760002</v>
      </c>
      <c r="P30" s="118">
        <v>3745.972053257</v>
      </c>
      <c r="Q30" s="118">
        <v>3523.0894885110001</v>
      </c>
      <c r="R30" s="118">
        <v>3650.4867382389998</v>
      </c>
      <c r="S30" s="118">
        <v>3692.4926014330003</v>
      </c>
      <c r="T30" s="118">
        <v>3696.0014715490001</v>
      </c>
      <c r="U30" s="656"/>
      <c r="V30" s="22"/>
    </row>
    <row r="31" spans="1:22" ht="10.9" customHeight="1">
      <c r="A31" s="221" t="s">
        <v>83</v>
      </c>
      <c r="B31" s="1278" t="s">
        <v>51</v>
      </c>
      <c r="C31" s="118">
        <v>12444.472863702</v>
      </c>
      <c r="D31" s="118">
        <v>12480.709973645</v>
      </c>
      <c r="E31" s="118">
        <v>12362.025348211</v>
      </c>
      <c r="F31" s="118">
        <v>13027.812789019001</v>
      </c>
      <c r="G31" s="118">
        <v>14473.630158972999</v>
      </c>
      <c r="H31" s="118">
        <v>14706.306054494</v>
      </c>
      <c r="I31" s="118">
        <v>14793.027467176</v>
      </c>
      <c r="J31" s="118">
        <v>14856.948726553001</v>
      </c>
      <c r="K31" s="118">
        <v>14985.785789689</v>
      </c>
      <c r="L31" s="118">
        <v>15121.378412771999</v>
      </c>
      <c r="M31" s="118">
        <v>15440.766003141</v>
      </c>
      <c r="N31" s="118">
        <v>15840.610252683</v>
      </c>
      <c r="O31" s="118">
        <v>16260.929340657</v>
      </c>
      <c r="P31" s="118">
        <v>16335.070266008001</v>
      </c>
      <c r="Q31" s="118">
        <v>16161.775838834999</v>
      </c>
      <c r="R31" s="118">
        <v>15986.219895173999</v>
      </c>
      <c r="S31" s="118">
        <v>15994.36122386</v>
      </c>
      <c r="T31" s="118">
        <v>16092.147376426001</v>
      </c>
      <c r="U31" s="656"/>
      <c r="V31" s="22"/>
    </row>
    <row r="32" spans="1:22" ht="10.9" customHeight="1">
      <c r="A32" s="221"/>
      <c r="B32" s="1279" t="s">
        <v>789</v>
      </c>
      <c r="C32" s="118">
        <v>171.42534349300001</v>
      </c>
      <c r="D32" s="118">
        <v>537.88040537999996</v>
      </c>
      <c r="E32" s="118">
        <v>287.96545484199999</v>
      </c>
      <c r="F32" s="118">
        <v>288.09259485300004</v>
      </c>
      <c r="G32" s="118">
        <v>477.88429052599997</v>
      </c>
      <c r="H32" s="118">
        <v>515.01124054600007</v>
      </c>
      <c r="I32" s="118">
        <v>506.43085478400002</v>
      </c>
      <c r="J32" s="118">
        <v>501.30200896400004</v>
      </c>
      <c r="K32" s="118">
        <v>470.29250570200003</v>
      </c>
      <c r="L32" s="118">
        <v>490.13274200699999</v>
      </c>
      <c r="M32" s="118">
        <v>478.76304696</v>
      </c>
      <c r="N32" s="118">
        <v>465.27014182800002</v>
      </c>
      <c r="O32" s="118">
        <v>468.77076089599996</v>
      </c>
      <c r="P32" s="118">
        <v>461.12944305100001</v>
      </c>
      <c r="Q32" s="118">
        <v>263.63428777999997</v>
      </c>
      <c r="R32" s="118">
        <v>288.84842801900004</v>
      </c>
      <c r="S32" s="118">
        <v>294.63125881400003</v>
      </c>
      <c r="T32" s="118">
        <v>289.32183971799998</v>
      </c>
      <c r="U32" s="656"/>
      <c r="V32" s="22"/>
    </row>
    <row r="33" spans="1:23" s="281" customFormat="1" ht="10.9" customHeight="1">
      <c r="A33" s="221" t="s">
        <v>84</v>
      </c>
      <c r="B33" s="1278" t="s">
        <v>49</v>
      </c>
      <c r="C33" s="118">
        <v>36704.407739079004</v>
      </c>
      <c r="D33" s="118">
        <v>37567.028332975002</v>
      </c>
      <c r="E33" s="118">
        <v>37770.772753634999</v>
      </c>
      <c r="F33" s="118">
        <v>40243.248629174996</v>
      </c>
      <c r="G33" s="118">
        <v>45724.396468785999</v>
      </c>
      <c r="H33" s="118">
        <v>46111.530506870004</v>
      </c>
      <c r="I33" s="118">
        <v>46186.054969254001</v>
      </c>
      <c r="J33" s="118">
        <v>46661.739098539001</v>
      </c>
      <c r="K33" s="118">
        <v>47015.545074797003</v>
      </c>
      <c r="L33" s="118">
        <v>47281.360640686995</v>
      </c>
      <c r="M33" s="118">
        <v>47723.255544878994</v>
      </c>
      <c r="N33" s="118">
        <v>48559.352011323004</v>
      </c>
      <c r="O33" s="118">
        <v>48962.347116926001</v>
      </c>
      <c r="P33" s="118">
        <v>49277.858942669998</v>
      </c>
      <c r="Q33" s="118">
        <v>49441.315482439997</v>
      </c>
      <c r="R33" s="118">
        <v>48388.973199992004</v>
      </c>
      <c r="S33" s="118">
        <v>48807.062382429998</v>
      </c>
      <c r="T33" s="118">
        <v>48868.631879213994</v>
      </c>
      <c r="U33" s="656"/>
      <c r="V33" s="219"/>
      <c r="W33" s="290"/>
    </row>
    <row r="34" spans="1:23" ht="10.9" customHeight="1">
      <c r="A34" s="221"/>
      <c r="B34" s="1279" t="s">
        <v>789</v>
      </c>
      <c r="C34" s="118">
        <v>895.19955676300003</v>
      </c>
      <c r="D34" s="118">
        <v>1570.6838632240001</v>
      </c>
      <c r="E34" s="118">
        <v>1536.2908510500001</v>
      </c>
      <c r="F34" s="118">
        <v>1201.531838549</v>
      </c>
      <c r="G34" s="118">
        <v>872.58964069399997</v>
      </c>
      <c r="H34" s="118">
        <v>981.31921629099998</v>
      </c>
      <c r="I34" s="118">
        <v>990.67023177999999</v>
      </c>
      <c r="J34" s="118">
        <v>1002.5672837990001</v>
      </c>
      <c r="K34" s="118">
        <v>1066.009176001</v>
      </c>
      <c r="L34" s="118">
        <v>2106.4438836099998</v>
      </c>
      <c r="M34" s="118">
        <v>2124.5516489279998</v>
      </c>
      <c r="N34" s="118">
        <v>2069.6195709149997</v>
      </c>
      <c r="O34" s="118">
        <v>2086.367401598</v>
      </c>
      <c r="P34" s="118">
        <v>2007.615396857</v>
      </c>
      <c r="Q34" s="118">
        <v>1885.7045331709999</v>
      </c>
      <c r="R34" s="118">
        <v>1944.8817890560001</v>
      </c>
      <c r="S34" s="118">
        <v>1941.8591678859998</v>
      </c>
      <c r="T34" s="118">
        <v>1891.980639309</v>
      </c>
      <c r="U34" s="656"/>
      <c r="V34" s="22"/>
    </row>
    <row r="35" spans="1:23" ht="10.9" customHeight="1">
      <c r="A35" s="221" t="s">
        <v>85</v>
      </c>
      <c r="B35" s="1278" t="s">
        <v>52</v>
      </c>
      <c r="C35" s="118">
        <v>51661.433891351</v>
      </c>
      <c r="D35" s="118">
        <v>52821.155576160003</v>
      </c>
      <c r="E35" s="118">
        <v>53348.096946623002</v>
      </c>
      <c r="F35" s="118">
        <v>56739.520068250997</v>
      </c>
      <c r="G35" s="118">
        <v>60667.195017897</v>
      </c>
      <c r="H35" s="118">
        <v>60102.944232096997</v>
      </c>
      <c r="I35" s="118">
        <v>60255.398581121997</v>
      </c>
      <c r="J35" s="118">
        <v>60969.139497395001</v>
      </c>
      <c r="K35" s="118">
        <v>63496.164631976004</v>
      </c>
      <c r="L35" s="118">
        <v>58204.495270746003</v>
      </c>
      <c r="M35" s="118">
        <v>59265.652617635002</v>
      </c>
      <c r="N35" s="118">
        <v>59717.035100367</v>
      </c>
      <c r="O35" s="118">
        <v>59834.476539726995</v>
      </c>
      <c r="P35" s="118">
        <v>59930.686226110993</v>
      </c>
      <c r="Q35" s="118">
        <v>60478.746357399999</v>
      </c>
      <c r="R35" s="118">
        <v>60183.198966137999</v>
      </c>
      <c r="S35" s="118">
        <v>60536.488857441</v>
      </c>
      <c r="T35" s="118">
        <v>61829.116639128995</v>
      </c>
      <c r="U35" s="656"/>
      <c r="V35" s="22"/>
    </row>
    <row r="36" spans="1:23" ht="10.9" customHeight="1">
      <c r="A36" s="221"/>
      <c r="B36" s="1279" t="s">
        <v>789</v>
      </c>
      <c r="C36" s="118">
        <v>1271.843187878</v>
      </c>
      <c r="D36" s="118">
        <v>1541.158694553</v>
      </c>
      <c r="E36" s="118">
        <v>1430.414985806</v>
      </c>
      <c r="F36" s="118">
        <v>3043.938075691</v>
      </c>
      <c r="G36" s="118">
        <v>2954.6275643519998</v>
      </c>
      <c r="H36" s="118">
        <v>1660.9037070679999</v>
      </c>
      <c r="I36" s="118">
        <v>1735.0621950979998</v>
      </c>
      <c r="J36" s="118">
        <v>1786.060548296</v>
      </c>
      <c r="K36" s="118">
        <v>1543.0961317679999</v>
      </c>
      <c r="L36" s="118">
        <v>1729.3314770440002</v>
      </c>
      <c r="M36" s="118">
        <v>1760.1139406999998</v>
      </c>
      <c r="N36" s="118">
        <v>1788.6997954169999</v>
      </c>
      <c r="O36" s="118">
        <v>1774.032277474</v>
      </c>
      <c r="P36" s="118">
        <v>1778.5815660759999</v>
      </c>
      <c r="Q36" s="118">
        <v>1572.6438883520002</v>
      </c>
      <c r="R36" s="118">
        <v>1696.560147038</v>
      </c>
      <c r="S36" s="118">
        <v>1718.5630625039998</v>
      </c>
      <c r="T36" s="118">
        <v>1661.7501945689999</v>
      </c>
      <c r="U36" s="656"/>
      <c r="V36" s="22"/>
    </row>
    <row r="37" spans="1:23" ht="10.9" customHeight="1">
      <c r="A37" s="221" t="s">
        <v>86</v>
      </c>
      <c r="B37" s="1278" t="s">
        <v>176</v>
      </c>
      <c r="C37" s="118">
        <v>51846.07938476</v>
      </c>
      <c r="D37" s="118">
        <v>51121.081453657003</v>
      </c>
      <c r="E37" s="118">
        <v>50947.669510230997</v>
      </c>
      <c r="F37" s="118">
        <v>53331.702326940002</v>
      </c>
      <c r="G37" s="118">
        <v>56903.863394078995</v>
      </c>
      <c r="H37" s="118">
        <v>56919.779448232999</v>
      </c>
      <c r="I37" s="118">
        <v>57193.795134403998</v>
      </c>
      <c r="J37" s="118">
        <v>57415.935808057002</v>
      </c>
      <c r="K37" s="118">
        <v>58077.902713756994</v>
      </c>
      <c r="L37" s="118">
        <v>58257.011428737998</v>
      </c>
      <c r="M37" s="118">
        <v>59722.471248139002</v>
      </c>
      <c r="N37" s="118">
        <v>60336.107261698999</v>
      </c>
      <c r="O37" s="118">
        <v>60914.385105681002</v>
      </c>
      <c r="P37" s="118">
        <v>63228.922638664997</v>
      </c>
      <c r="Q37" s="118">
        <v>64693.201758032999</v>
      </c>
      <c r="R37" s="118">
        <v>65257.980723637003</v>
      </c>
      <c r="S37" s="118">
        <v>65312.880651434003</v>
      </c>
      <c r="T37" s="118">
        <v>66276.081537584003</v>
      </c>
      <c r="U37" s="656"/>
      <c r="V37" s="22"/>
    </row>
    <row r="38" spans="1:23" ht="10.9" customHeight="1">
      <c r="A38" s="221"/>
      <c r="B38" s="1279" t="s">
        <v>789</v>
      </c>
      <c r="C38" s="118">
        <v>1373.3736977410001</v>
      </c>
      <c r="D38" s="118">
        <v>1294.2456237889999</v>
      </c>
      <c r="E38" s="118">
        <v>1169.4425825870001</v>
      </c>
      <c r="F38" s="118">
        <v>1275.4920115</v>
      </c>
      <c r="G38" s="118">
        <v>1460.92211234</v>
      </c>
      <c r="H38" s="118">
        <v>1448.865355181</v>
      </c>
      <c r="I38" s="118">
        <v>1500.502236434</v>
      </c>
      <c r="J38" s="118">
        <v>1567.0766862349999</v>
      </c>
      <c r="K38" s="118">
        <v>1518.5161209819998</v>
      </c>
      <c r="L38" s="118">
        <v>1619.9244718329999</v>
      </c>
      <c r="M38" s="118">
        <v>1595.258809727</v>
      </c>
      <c r="N38" s="118">
        <v>1562.987079342</v>
      </c>
      <c r="O38" s="118">
        <v>1562.953938466</v>
      </c>
      <c r="P38" s="118">
        <v>1532.171287933</v>
      </c>
      <c r="Q38" s="118">
        <v>1421.4937573709999</v>
      </c>
      <c r="R38" s="118">
        <v>1458.6502645139999</v>
      </c>
      <c r="S38" s="118">
        <v>1530.4931756870001</v>
      </c>
      <c r="T38" s="118">
        <v>1571.1628001870001</v>
      </c>
      <c r="U38" s="656"/>
      <c r="V38" s="22"/>
    </row>
    <row r="39" spans="1:23" ht="10.9" customHeight="1">
      <c r="A39" s="221" t="s">
        <v>87</v>
      </c>
      <c r="B39" s="1278" t="s">
        <v>177</v>
      </c>
      <c r="C39" s="118">
        <v>49356.503788067996</v>
      </c>
      <c r="D39" s="118">
        <v>54213.554627769001</v>
      </c>
      <c r="E39" s="118">
        <v>55952.386989757004</v>
      </c>
      <c r="F39" s="118">
        <v>58137.538344617999</v>
      </c>
      <c r="G39" s="118">
        <v>64787.184594354003</v>
      </c>
      <c r="H39" s="118">
        <v>66491.297401197997</v>
      </c>
      <c r="I39" s="118">
        <v>66490.594793654003</v>
      </c>
      <c r="J39" s="118">
        <v>67258.238676103007</v>
      </c>
      <c r="K39" s="118">
        <v>67684.739929333999</v>
      </c>
      <c r="L39" s="118">
        <v>68013.615823910004</v>
      </c>
      <c r="M39" s="118">
        <v>68610.125805567994</v>
      </c>
      <c r="N39" s="118">
        <v>69262.583689146995</v>
      </c>
      <c r="O39" s="118">
        <v>69755.271548256002</v>
      </c>
      <c r="P39" s="118">
        <v>70314.525221589996</v>
      </c>
      <c r="Q39" s="118">
        <v>71394.615182302994</v>
      </c>
      <c r="R39" s="118">
        <v>70790.966054067001</v>
      </c>
      <c r="S39" s="118">
        <v>71596.548253925008</v>
      </c>
      <c r="T39" s="118">
        <v>72155.829572803006</v>
      </c>
      <c r="U39" s="656"/>
      <c r="V39" s="19"/>
    </row>
    <row r="40" spans="1:23" ht="10.9" customHeight="1">
      <c r="A40" s="221"/>
      <c r="B40" s="1279" t="s">
        <v>789</v>
      </c>
      <c r="C40" s="118">
        <v>900.80784759999995</v>
      </c>
      <c r="D40" s="118">
        <v>1053.104578617</v>
      </c>
      <c r="E40" s="118">
        <v>960.25017943800003</v>
      </c>
      <c r="F40" s="118">
        <v>1262.1273559159999</v>
      </c>
      <c r="G40" s="118">
        <v>1260.2077573089998</v>
      </c>
      <c r="H40" s="118">
        <v>1285.7301074699999</v>
      </c>
      <c r="I40" s="118">
        <v>1264.3356053800001</v>
      </c>
      <c r="J40" s="118">
        <v>1269.7173611349999</v>
      </c>
      <c r="K40" s="118">
        <v>1209.410750065</v>
      </c>
      <c r="L40" s="118">
        <v>1329.815996802</v>
      </c>
      <c r="M40" s="118">
        <v>1373.045202429</v>
      </c>
      <c r="N40" s="118">
        <v>1359.2087907519999</v>
      </c>
      <c r="O40" s="118">
        <v>1371.3642145839999</v>
      </c>
      <c r="P40" s="118">
        <v>1325.648609288</v>
      </c>
      <c r="Q40" s="118">
        <v>1257.449060749</v>
      </c>
      <c r="R40" s="118">
        <v>1454.7636449890001</v>
      </c>
      <c r="S40" s="118">
        <v>1409.962341185</v>
      </c>
      <c r="T40" s="118">
        <v>1361.59201949</v>
      </c>
      <c r="U40" s="656"/>
      <c r="V40" s="220"/>
    </row>
    <row r="41" spans="1:23" ht="10.9" customHeight="1">
      <c r="A41" s="221" t="s">
        <v>88</v>
      </c>
      <c r="B41" s="1278" t="s">
        <v>178</v>
      </c>
      <c r="C41" s="118">
        <v>72625.304647579003</v>
      </c>
      <c r="D41" s="118">
        <v>72639.188008505007</v>
      </c>
      <c r="E41" s="118">
        <v>73371.760631355006</v>
      </c>
      <c r="F41" s="118">
        <v>80962.814337137999</v>
      </c>
      <c r="G41" s="118">
        <v>88371.703876932996</v>
      </c>
      <c r="H41" s="118">
        <v>93359.642977731011</v>
      </c>
      <c r="I41" s="118">
        <v>91865.669533499997</v>
      </c>
      <c r="J41" s="118">
        <v>93243.131865774994</v>
      </c>
      <c r="K41" s="118">
        <v>94425.770078476009</v>
      </c>
      <c r="L41" s="118">
        <v>94598.397691288003</v>
      </c>
      <c r="M41" s="118">
        <v>95442.324947285</v>
      </c>
      <c r="N41" s="118">
        <v>97330.148456580006</v>
      </c>
      <c r="O41" s="118">
        <v>98756.968580499</v>
      </c>
      <c r="P41" s="118">
        <v>100130.49853121499</v>
      </c>
      <c r="Q41" s="118">
        <v>100730.903729197</v>
      </c>
      <c r="R41" s="118">
        <v>97836.865856632008</v>
      </c>
      <c r="S41" s="118">
        <v>98965.243837364993</v>
      </c>
      <c r="T41" s="118">
        <v>97700.849733520998</v>
      </c>
      <c r="U41" s="656"/>
    </row>
    <row r="42" spans="1:23" ht="10.9" customHeight="1">
      <c r="A42" s="221"/>
      <c r="B42" s="1279" t="s">
        <v>789</v>
      </c>
      <c r="C42" s="118">
        <v>3814.3710260410003</v>
      </c>
      <c r="D42" s="118">
        <v>4499.4447979269999</v>
      </c>
      <c r="E42" s="118">
        <v>4038.9248972200003</v>
      </c>
      <c r="F42" s="118">
        <v>3150.8012418920002</v>
      </c>
      <c r="G42" s="118">
        <v>2890.4059936039998</v>
      </c>
      <c r="H42" s="118">
        <v>2387.2224834479998</v>
      </c>
      <c r="I42" s="118">
        <v>2435.5916912779999</v>
      </c>
      <c r="J42" s="118">
        <v>2437.5504519630003</v>
      </c>
      <c r="K42" s="118">
        <v>2354.2254551020001</v>
      </c>
      <c r="L42" s="118">
        <v>2434.5660146139999</v>
      </c>
      <c r="M42" s="118">
        <v>2135.8705223219999</v>
      </c>
      <c r="N42" s="118">
        <v>2038.717936752</v>
      </c>
      <c r="O42" s="118">
        <v>2105.6039537760003</v>
      </c>
      <c r="P42" s="118">
        <v>2103.8019074600002</v>
      </c>
      <c r="Q42" s="118">
        <v>1907.524835532</v>
      </c>
      <c r="R42" s="118">
        <v>2199.2467698840001</v>
      </c>
      <c r="S42" s="118">
        <v>2018.9311679370001</v>
      </c>
      <c r="T42" s="118">
        <v>2060.2336327180001</v>
      </c>
      <c r="U42" s="656"/>
    </row>
    <row r="43" spans="1:23" ht="12">
      <c r="A43" s="221" t="s">
        <v>120</v>
      </c>
      <c r="B43" s="1278" t="s">
        <v>56</v>
      </c>
      <c r="C43" s="118">
        <v>26831.231403785998</v>
      </c>
      <c r="D43" s="118">
        <v>32641.251156680999</v>
      </c>
      <c r="E43" s="118">
        <v>33652.585458145004</v>
      </c>
      <c r="F43" s="118">
        <v>36544.000334894001</v>
      </c>
      <c r="G43" s="118">
        <v>42588.369682935998</v>
      </c>
      <c r="H43" s="118">
        <v>42719.456135374996</v>
      </c>
      <c r="I43" s="118">
        <v>42994.833971577005</v>
      </c>
      <c r="J43" s="118">
        <v>43602.194718175997</v>
      </c>
      <c r="K43" s="118">
        <v>43894.846328838001</v>
      </c>
      <c r="L43" s="118">
        <v>44022.968087326</v>
      </c>
      <c r="M43" s="118">
        <v>44585.658503611005</v>
      </c>
      <c r="N43" s="118">
        <v>45256.627909390001</v>
      </c>
      <c r="O43" s="118">
        <v>45779.475468940997</v>
      </c>
      <c r="P43" s="118">
        <v>45742.525410929004</v>
      </c>
      <c r="Q43" s="118">
        <v>47033.648185858001</v>
      </c>
      <c r="R43" s="118">
        <v>46643.550689530995</v>
      </c>
      <c r="S43" s="118">
        <v>45940.377063943</v>
      </c>
      <c r="T43" s="118">
        <v>46175.042769114996</v>
      </c>
      <c r="U43" s="656"/>
    </row>
    <row r="44" spans="1:23" ht="10.9" customHeight="1">
      <c r="A44" s="189"/>
      <c r="B44" s="1279" t="s">
        <v>789</v>
      </c>
      <c r="C44" s="204">
        <v>242.84501243699998</v>
      </c>
      <c r="D44" s="204">
        <v>453.08596806000003</v>
      </c>
      <c r="E44" s="204">
        <v>405.40199480499996</v>
      </c>
      <c r="F44" s="204">
        <v>450.190544827</v>
      </c>
      <c r="G44" s="204">
        <v>487.91127423800003</v>
      </c>
      <c r="H44" s="204">
        <v>569.61519059000011</v>
      </c>
      <c r="I44" s="204">
        <v>605.70473711900001</v>
      </c>
      <c r="J44" s="204">
        <v>620.02633164200006</v>
      </c>
      <c r="K44" s="204">
        <v>570.05526561600004</v>
      </c>
      <c r="L44" s="204">
        <v>606.44781620000003</v>
      </c>
      <c r="M44" s="204">
        <v>607.45451446799996</v>
      </c>
      <c r="N44" s="204">
        <v>607.52726315400002</v>
      </c>
      <c r="O44" s="204">
        <v>650.41556365099996</v>
      </c>
      <c r="P44" s="204">
        <v>674.43452419899995</v>
      </c>
      <c r="Q44" s="204">
        <v>633.35878686900003</v>
      </c>
      <c r="R44" s="204">
        <v>705.985582314</v>
      </c>
      <c r="S44" s="204">
        <v>767.80331589500008</v>
      </c>
      <c r="T44" s="204">
        <v>779.41480088200001</v>
      </c>
      <c r="U44" s="627"/>
    </row>
    <row r="45" spans="1:23" ht="10.9" customHeight="1">
      <c r="A45" s="221" t="s">
        <v>186</v>
      </c>
      <c r="B45" s="1278" t="s">
        <v>179</v>
      </c>
      <c r="C45" s="118">
        <v>27707.765291448002</v>
      </c>
      <c r="D45" s="118">
        <v>30759.308006666</v>
      </c>
      <c r="E45" s="118">
        <v>31086.110462930003</v>
      </c>
      <c r="F45" s="118">
        <v>38353.802710052005</v>
      </c>
      <c r="G45" s="118">
        <v>45256.236340102005</v>
      </c>
      <c r="H45" s="118">
        <v>44916.355401754998</v>
      </c>
      <c r="I45" s="118">
        <v>44012.517391590001</v>
      </c>
      <c r="J45" s="118">
        <v>43576.320431233995</v>
      </c>
      <c r="K45" s="118">
        <v>44278.449285553994</v>
      </c>
      <c r="L45" s="118">
        <v>45100.843888078998</v>
      </c>
      <c r="M45" s="118">
        <v>45752.914485248002</v>
      </c>
      <c r="N45" s="118">
        <v>46135.210599159996</v>
      </c>
      <c r="O45" s="118">
        <v>46720.530527057999</v>
      </c>
      <c r="P45" s="118">
        <v>47972.706529291005</v>
      </c>
      <c r="Q45" s="118">
        <v>48260.197468784994</v>
      </c>
      <c r="R45" s="118">
        <v>49778.764944736002</v>
      </c>
      <c r="S45" s="118">
        <v>49980.652986672001</v>
      </c>
      <c r="T45" s="118">
        <v>52595.398096640994</v>
      </c>
      <c r="U45" s="656"/>
    </row>
    <row r="46" spans="1:23" ht="10.9" customHeight="1">
      <c r="A46" s="221"/>
      <c r="B46" s="1279" t="s">
        <v>789</v>
      </c>
      <c r="C46" s="118">
        <v>540.48167195200006</v>
      </c>
      <c r="D46" s="118">
        <v>690.65614541499997</v>
      </c>
      <c r="E46" s="118">
        <v>565.30732410300004</v>
      </c>
      <c r="F46" s="118">
        <v>733.09937700900002</v>
      </c>
      <c r="G46" s="118">
        <v>756.52181093899992</v>
      </c>
      <c r="H46" s="118">
        <v>773.13626153199993</v>
      </c>
      <c r="I46" s="118">
        <v>798.06921128600004</v>
      </c>
      <c r="J46" s="118">
        <v>815.28383217299995</v>
      </c>
      <c r="K46" s="118">
        <v>792.53118530300003</v>
      </c>
      <c r="L46" s="118">
        <v>833.61824641400005</v>
      </c>
      <c r="M46" s="118">
        <v>873.371255701</v>
      </c>
      <c r="N46" s="118">
        <v>850.22739945599994</v>
      </c>
      <c r="O46" s="118">
        <v>869.04448600000001</v>
      </c>
      <c r="P46" s="118">
        <v>910.421978319</v>
      </c>
      <c r="Q46" s="118">
        <v>840.20465123100007</v>
      </c>
      <c r="R46" s="118">
        <v>901.17313829400007</v>
      </c>
      <c r="S46" s="118">
        <v>880.90453080700001</v>
      </c>
      <c r="T46" s="118">
        <v>858.47772448900002</v>
      </c>
      <c r="U46" s="656"/>
    </row>
    <row r="47" spans="1:23" ht="10.9" customHeight="1">
      <c r="A47" s="221" t="s">
        <v>187</v>
      </c>
      <c r="B47" s="1278" t="s">
        <v>180</v>
      </c>
      <c r="C47" s="118">
        <v>117923.958530376</v>
      </c>
      <c r="D47" s="118">
        <v>119905.90134365601</v>
      </c>
      <c r="E47" s="118">
        <v>122562.54696533299</v>
      </c>
      <c r="F47" s="118">
        <v>126947.528496442</v>
      </c>
      <c r="G47" s="118">
        <v>136667.01100976302</v>
      </c>
      <c r="H47" s="118">
        <v>141219.54730729799</v>
      </c>
      <c r="I47" s="118">
        <v>142057.39449563401</v>
      </c>
      <c r="J47" s="118">
        <v>143344.498420947</v>
      </c>
      <c r="K47" s="118">
        <v>145021.266314729</v>
      </c>
      <c r="L47" s="118">
        <v>146218.57355484302</v>
      </c>
      <c r="M47" s="118">
        <v>147869.39680564101</v>
      </c>
      <c r="N47" s="118">
        <v>149850.48572443199</v>
      </c>
      <c r="O47" s="118">
        <v>151058.69311169998</v>
      </c>
      <c r="P47" s="118">
        <v>152961.59065032002</v>
      </c>
      <c r="Q47" s="118">
        <v>154689.841814516</v>
      </c>
      <c r="R47" s="118">
        <v>153770.88627337999</v>
      </c>
      <c r="S47" s="118">
        <v>155124.010042309</v>
      </c>
      <c r="T47" s="118">
        <v>156776.244964126</v>
      </c>
      <c r="U47" s="656"/>
    </row>
    <row r="48" spans="1:23" ht="10.9" customHeight="1">
      <c r="A48" s="221"/>
      <c r="B48" s="1279" t="s">
        <v>789</v>
      </c>
      <c r="C48" s="118">
        <v>4153.2608082280003</v>
      </c>
      <c r="D48" s="118">
        <v>3132.3232130790002</v>
      </c>
      <c r="E48" s="118">
        <v>3036.6708334099999</v>
      </c>
      <c r="F48" s="118">
        <v>4173.5151641450002</v>
      </c>
      <c r="G48" s="118">
        <v>3414.5406811429998</v>
      </c>
      <c r="H48" s="118">
        <v>3751.3018568080001</v>
      </c>
      <c r="I48" s="118">
        <v>3888.3632869779999</v>
      </c>
      <c r="J48" s="118">
        <v>3903.7843734849998</v>
      </c>
      <c r="K48" s="118">
        <v>3697.4385372800002</v>
      </c>
      <c r="L48" s="118">
        <v>4289.5688223890002</v>
      </c>
      <c r="M48" s="118">
        <v>4286.8101943339998</v>
      </c>
      <c r="N48" s="118">
        <v>4282.2716329189998</v>
      </c>
      <c r="O48" s="118">
        <v>4404.9997410559999</v>
      </c>
      <c r="P48" s="118">
        <v>4479.0146582430007</v>
      </c>
      <c r="Q48" s="118">
        <v>4346.4066696190002</v>
      </c>
      <c r="R48" s="118">
        <v>4669.1712826410003</v>
      </c>
      <c r="S48" s="118">
        <v>4772.8813532080003</v>
      </c>
      <c r="T48" s="118">
        <v>4705.4569728320002</v>
      </c>
      <c r="U48" s="656"/>
    </row>
    <row r="49" spans="1:21" ht="10.9" customHeight="1">
      <c r="A49" s="221" t="s">
        <v>188</v>
      </c>
      <c r="B49" s="1278" t="s">
        <v>181</v>
      </c>
      <c r="C49" s="118">
        <v>36882.701509913997</v>
      </c>
      <c r="D49" s="118">
        <v>39510.744953968999</v>
      </c>
      <c r="E49" s="118">
        <v>39385.598754775005</v>
      </c>
      <c r="F49" s="118">
        <v>41432.687731702004</v>
      </c>
      <c r="G49" s="118">
        <v>44068.485187951999</v>
      </c>
      <c r="H49" s="118">
        <v>44404.058166717004</v>
      </c>
      <c r="I49" s="118">
        <v>44454.291473540005</v>
      </c>
      <c r="J49" s="118">
        <v>44891.570552662997</v>
      </c>
      <c r="K49" s="118">
        <v>45219.046021450995</v>
      </c>
      <c r="L49" s="118">
        <v>45443.425517589996</v>
      </c>
      <c r="M49" s="118">
        <v>48019.330468838001</v>
      </c>
      <c r="N49" s="118">
        <v>48327.023923717999</v>
      </c>
      <c r="O49" s="118">
        <v>48623.224279213995</v>
      </c>
      <c r="P49" s="118">
        <v>48785.122646710995</v>
      </c>
      <c r="Q49" s="118">
        <v>48841.181195042001</v>
      </c>
      <c r="R49" s="118">
        <v>48854.977387619001</v>
      </c>
      <c r="S49" s="118">
        <v>49018.149406043005</v>
      </c>
      <c r="T49" s="118">
        <v>49359.780655570998</v>
      </c>
      <c r="U49" s="656"/>
    </row>
    <row r="50" spans="1:21" ht="10.9" customHeight="1">
      <c r="A50" s="221"/>
      <c r="B50" s="1279" t="s">
        <v>789</v>
      </c>
      <c r="C50" s="118">
        <v>1087.4093682750001</v>
      </c>
      <c r="D50" s="118">
        <v>1493.1779527380002</v>
      </c>
      <c r="E50" s="118">
        <v>1396.3051443539998</v>
      </c>
      <c r="F50" s="118">
        <v>1316.2463776069999</v>
      </c>
      <c r="G50" s="118">
        <v>1211.1130735229999</v>
      </c>
      <c r="H50" s="118">
        <v>1251.7353741949998</v>
      </c>
      <c r="I50" s="118">
        <v>1286.7016882770001</v>
      </c>
      <c r="J50" s="118">
        <v>1327.3876679139998</v>
      </c>
      <c r="K50" s="118">
        <v>1201.9152410700001</v>
      </c>
      <c r="L50" s="118">
        <v>1207.918448244</v>
      </c>
      <c r="M50" s="118">
        <v>1178.270773083</v>
      </c>
      <c r="N50" s="118">
        <v>1144.0731845390001</v>
      </c>
      <c r="O50" s="118">
        <v>1190.1514586230001</v>
      </c>
      <c r="P50" s="118">
        <v>1220.9701263700001</v>
      </c>
      <c r="Q50" s="118">
        <v>1207.1557181899998</v>
      </c>
      <c r="R50" s="118">
        <v>1218.654917306</v>
      </c>
      <c r="S50" s="118">
        <v>1229.8777835129999</v>
      </c>
      <c r="T50" s="118">
        <v>1181.4614319970001</v>
      </c>
      <c r="U50" s="656"/>
    </row>
    <row r="51" spans="1:21" ht="10.9" customHeight="1">
      <c r="A51" s="221" t="s">
        <v>189</v>
      </c>
      <c r="B51" s="1278" t="s">
        <v>62</v>
      </c>
      <c r="C51" s="118">
        <v>12178.546785215001</v>
      </c>
      <c r="D51" s="118">
        <v>14474.063574953001</v>
      </c>
      <c r="E51" s="118">
        <v>14590.279593474001</v>
      </c>
      <c r="F51" s="118">
        <v>15901.358029811001</v>
      </c>
      <c r="G51" s="118">
        <v>17035.642759866998</v>
      </c>
      <c r="H51" s="118">
        <v>17108.140253998998</v>
      </c>
      <c r="I51" s="118">
        <v>17092.106803590999</v>
      </c>
      <c r="J51" s="118">
        <v>17279.706892216</v>
      </c>
      <c r="K51" s="118">
        <v>17403.535235821</v>
      </c>
      <c r="L51" s="118">
        <v>17471.204054271002</v>
      </c>
      <c r="M51" s="118">
        <v>17549.911364490999</v>
      </c>
      <c r="N51" s="118">
        <v>17590.025803914999</v>
      </c>
      <c r="O51" s="118">
        <v>17606.653508604999</v>
      </c>
      <c r="P51" s="118">
        <v>17546.232241518002</v>
      </c>
      <c r="Q51" s="118">
        <v>17545.261112761</v>
      </c>
      <c r="R51" s="118">
        <v>17527.240114303</v>
      </c>
      <c r="S51" s="118">
        <v>17529.816195223</v>
      </c>
      <c r="T51" s="118">
        <v>17677.47654684</v>
      </c>
      <c r="U51" s="656"/>
    </row>
    <row r="52" spans="1:21" ht="10.9" customHeight="1">
      <c r="A52" s="221"/>
      <c r="B52" s="1279" t="s">
        <v>789</v>
      </c>
      <c r="C52" s="118">
        <v>355.49039467199998</v>
      </c>
      <c r="D52" s="118">
        <v>527.94199901400009</v>
      </c>
      <c r="E52" s="118">
        <v>513.72872887899996</v>
      </c>
      <c r="F52" s="118">
        <v>596.10180139099998</v>
      </c>
      <c r="G52" s="118">
        <v>606.9324444990001</v>
      </c>
      <c r="H52" s="118">
        <v>619.80384919300002</v>
      </c>
      <c r="I52" s="118">
        <v>651.56998114999999</v>
      </c>
      <c r="J52" s="118">
        <v>688.73303214700002</v>
      </c>
      <c r="K52" s="118">
        <v>717.40051910700004</v>
      </c>
      <c r="L52" s="118">
        <v>804.85878739399993</v>
      </c>
      <c r="M52" s="118">
        <v>871.33121259200004</v>
      </c>
      <c r="N52" s="118">
        <v>909.22159526900009</v>
      </c>
      <c r="O52" s="118">
        <v>958.00787726600004</v>
      </c>
      <c r="P52" s="118">
        <v>969.54692611100006</v>
      </c>
      <c r="Q52" s="118">
        <v>943.27238360999991</v>
      </c>
      <c r="R52" s="118">
        <v>962.30512622899994</v>
      </c>
      <c r="S52" s="118">
        <v>933.50372475799998</v>
      </c>
      <c r="T52" s="118">
        <v>883.75980006299994</v>
      </c>
      <c r="U52" s="656"/>
    </row>
    <row r="53" spans="1:21" ht="10.9" customHeight="1">
      <c r="A53" s="221" t="s">
        <v>190</v>
      </c>
      <c r="B53" s="1278" t="s">
        <v>182</v>
      </c>
      <c r="C53" s="118">
        <v>7524.9448639550001</v>
      </c>
      <c r="D53" s="118">
        <v>8996.9329009310004</v>
      </c>
      <c r="E53" s="118">
        <v>9197.5061778929994</v>
      </c>
      <c r="F53" s="118">
        <v>10049.088619189</v>
      </c>
      <c r="G53" s="118">
        <v>10894.322677980001</v>
      </c>
      <c r="H53" s="118">
        <v>10989.264943066</v>
      </c>
      <c r="I53" s="118">
        <v>11011.540391410999</v>
      </c>
      <c r="J53" s="118">
        <v>11091.036347716999</v>
      </c>
      <c r="K53" s="118">
        <v>11265.402839474</v>
      </c>
      <c r="L53" s="118">
        <v>11346.172440093</v>
      </c>
      <c r="M53" s="118">
        <v>11502.440200532999</v>
      </c>
      <c r="N53" s="118">
        <v>11569.513544963</v>
      </c>
      <c r="O53" s="118">
        <v>11667.8728231</v>
      </c>
      <c r="P53" s="118">
        <v>11739.555131789</v>
      </c>
      <c r="Q53" s="118">
        <v>11896.914511644</v>
      </c>
      <c r="R53" s="118">
        <v>11838.784837250001</v>
      </c>
      <c r="S53" s="118">
        <v>11917.783977233001</v>
      </c>
      <c r="T53" s="118">
        <v>12020.362157242</v>
      </c>
      <c r="U53" s="656"/>
    </row>
    <row r="54" spans="1:21" ht="10.9" customHeight="1">
      <c r="A54" s="221"/>
      <c r="B54" s="1279" t="s">
        <v>789</v>
      </c>
      <c r="C54" s="118">
        <v>113.766150716</v>
      </c>
      <c r="D54" s="118">
        <v>109.771446561</v>
      </c>
      <c r="E54" s="118">
        <v>106.13395161300001</v>
      </c>
      <c r="F54" s="118">
        <v>131.696250924</v>
      </c>
      <c r="G54" s="118">
        <v>205.54347496400001</v>
      </c>
      <c r="H54" s="118">
        <v>256.42854021299996</v>
      </c>
      <c r="I54" s="118">
        <v>255.30619725399998</v>
      </c>
      <c r="J54" s="118">
        <v>263.46385035999998</v>
      </c>
      <c r="K54" s="118">
        <v>254.78910819399999</v>
      </c>
      <c r="L54" s="118">
        <v>279.56876105100002</v>
      </c>
      <c r="M54" s="118">
        <v>284.19914298100002</v>
      </c>
      <c r="N54" s="118">
        <v>277.55882481799995</v>
      </c>
      <c r="O54" s="118">
        <v>276.75962179300001</v>
      </c>
      <c r="P54" s="118">
        <v>276.00964542899999</v>
      </c>
      <c r="Q54" s="118">
        <v>259.58910313299998</v>
      </c>
      <c r="R54" s="118">
        <v>288.71417539599997</v>
      </c>
      <c r="S54" s="118">
        <v>290.88473006600003</v>
      </c>
      <c r="T54" s="118">
        <v>293.482213081</v>
      </c>
      <c r="U54" s="656"/>
    </row>
    <row r="55" spans="1:21" ht="10.9" customHeight="1">
      <c r="A55" s="221" t="s">
        <v>191</v>
      </c>
      <c r="B55" s="1278" t="s">
        <v>60</v>
      </c>
      <c r="C55" s="118">
        <v>22925.89643216</v>
      </c>
      <c r="D55" s="118">
        <v>26630.313834656001</v>
      </c>
      <c r="E55" s="118">
        <v>27258.144659699003</v>
      </c>
      <c r="F55" s="118">
        <v>32255.331895198</v>
      </c>
      <c r="G55" s="118">
        <v>36139.505972974999</v>
      </c>
      <c r="H55" s="118">
        <v>35924.547688036</v>
      </c>
      <c r="I55" s="118">
        <v>35970.39885356</v>
      </c>
      <c r="J55" s="118">
        <v>36339.084904105999</v>
      </c>
      <c r="K55" s="118">
        <v>36633.715940861999</v>
      </c>
      <c r="L55" s="118">
        <v>36936.116601119997</v>
      </c>
      <c r="M55" s="118">
        <v>34407.410077582004</v>
      </c>
      <c r="N55" s="118">
        <v>34733.801715360001</v>
      </c>
      <c r="O55" s="118">
        <v>35044.314878104997</v>
      </c>
      <c r="P55" s="118">
        <v>35359.313590017999</v>
      </c>
      <c r="Q55" s="118">
        <v>35787.424301717998</v>
      </c>
      <c r="R55" s="118">
        <v>35869.843818032001</v>
      </c>
      <c r="S55" s="118">
        <v>36129.223221205997</v>
      </c>
      <c r="T55" s="118">
        <v>36565.302535094001</v>
      </c>
      <c r="U55" s="656"/>
    </row>
    <row r="56" spans="1:21" ht="10.9" customHeight="1">
      <c r="A56" s="221"/>
      <c r="B56" s="1279" t="s">
        <v>789</v>
      </c>
      <c r="C56" s="118">
        <v>502.14649137700002</v>
      </c>
      <c r="D56" s="118">
        <v>630.06832364399997</v>
      </c>
      <c r="E56" s="118">
        <v>533.21596320899994</v>
      </c>
      <c r="F56" s="118">
        <v>560.482078828</v>
      </c>
      <c r="G56" s="118">
        <v>534.35450128499997</v>
      </c>
      <c r="H56" s="118">
        <v>624.90426416100001</v>
      </c>
      <c r="I56" s="118">
        <v>653.35678135700005</v>
      </c>
      <c r="J56" s="118">
        <v>682.39955729500002</v>
      </c>
      <c r="K56" s="118">
        <v>641.78706416</v>
      </c>
      <c r="L56" s="118">
        <v>667.682547505</v>
      </c>
      <c r="M56" s="118">
        <v>666.72563040600005</v>
      </c>
      <c r="N56" s="118">
        <v>645.50081666300002</v>
      </c>
      <c r="O56" s="118">
        <v>641.6819613670001</v>
      </c>
      <c r="P56" s="118">
        <v>612.56333822799991</v>
      </c>
      <c r="Q56" s="118">
        <v>580.74589191000007</v>
      </c>
      <c r="R56" s="118">
        <v>629.54492568700005</v>
      </c>
      <c r="S56" s="118">
        <v>656.96683739000002</v>
      </c>
      <c r="T56" s="118">
        <v>644.70246899800009</v>
      </c>
      <c r="U56" s="656"/>
    </row>
    <row r="57" spans="1:21" ht="10.9" customHeight="1">
      <c r="A57" s="221" t="s">
        <v>192</v>
      </c>
      <c r="B57" s="1278" t="s">
        <v>183</v>
      </c>
      <c r="C57" s="118">
        <v>38322.447845569004</v>
      </c>
      <c r="D57" s="118">
        <v>50284.595798279996</v>
      </c>
      <c r="E57" s="118">
        <v>50606.948598781004</v>
      </c>
      <c r="F57" s="118">
        <v>53696.397037139002</v>
      </c>
      <c r="G57" s="118">
        <v>54265.351298563997</v>
      </c>
      <c r="H57" s="118">
        <v>52852.157614049007</v>
      </c>
      <c r="I57" s="118">
        <v>52749.574364209999</v>
      </c>
      <c r="J57" s="118">
        <v>53301.877199246002</v>
      </c>
      <c r="K57" s="118">
        <v>55905.499182990003</v>
      </c>
      <c r="L57" s="118">
        <v>57366.592486267</v>
      </c>
      <c r="M57" s="118">
        <v>60391.867404248005</v>
      </c>
      <c r="N57" s="118">
        <v>61091.304751800999</v>
      </c>
      <c r="O57" s="118">
        <v>61742.747776762</v>
      </c>
      <c r="P57" s="118">
        <v>62064.056356701003</v>
      </c>
      <c r="Q57" s="118">
        <v>62732.998320597995</v>
      </c>
      <c r="R57" s="118">
        <v>62831.164327099999</v>
      </c>
      <c r="S57" s="118">
        <v>65298.352886688001</v>
      </c>
      <c r="T57" s="118">
        <v>65972.953993934003</v>
      </c>
      <c r="U57" s="656"/>
    </row>
    <row r="58" spans="1:21" ht="10.9" customHeight="1">
      <c r="A58" s="221"/>
      <c r="B58" s="1279" t="s">
        <v>789</v>
      </c>
      <c r="C58" s="118">
        <v>472.31797806600002</v>
      </c>
      <c r="D58" s="118">
        <v>508.63958047699998</v>
      </c>
      <c r="E58" s="118">
        <v>520.82426117599994</v>
      </c>
      <c r="F58" s="118">
        <v>734.45188234799991</v>
      </c>
      <c r="G58" s="118">
        <v>887.52065871899993</v>
      </c>
      <c r="H58" s="118">
        <v>905.26029110499996</v>
      </c>
      <c r="I58" s="118">
        <v>880.20933373799994</v>
      </c>
      <c r="J58" s="118">
        <v>801.20239397199998</v>
      </c>
      <c r="K58" s="118">
        <v>740.36031664300003</v>
      </c>
      <c r="L58" s="118">
        <v>765.15028237299998</v>
      </c>
      <c r="M58" s="118">
        <v>735.72010270600003</v>
      </c>
      <c r="N58" s="118">
        <v>752.09665046700002</v>
      </c>
      <c r="O58" s="118">
        <v>759.97261450600001</v>
      </c>
      <c r="P58" s="118">
        <v>746.9979873530001</v>
      </c>
      <c r="Q58" s="118">
        <v>719.27598126099997</v>
      </c>
      <c r="R58" s="118">
        <v>833.68204867099996</v>
      </c>
      <c r="S58" s="118">
        <v>917.40500752100002</v>
      </c>
      <c r="T58" s="118">
        <v>924.25835491400005</v>
      </c>
      <c r="U58" s="656"/>
    </row>
    <row r="59" spans="1:21" ht="10.9" customHeight="1">
      <c r="A59" s="221" t="s">
        <v>193</v>
      </c>
      <c r="B59" s="1278" t="s">
        <v>64</v>
      </c>
      <c r="C59" s="118">
        <v>75386.270193025994</v>
      </c>
      <c r="D59" s="118">
        <v>81481.551371693</v>
      </c>
      <c r="E59" s="118">
        <v>81876.286661110003</v>
      </c>
      <c r="F59" s="118">
        <v>83298.68299559399</v>
      </c>
      <c r="G59" s="118">
        <v>86820.926158734001</v>
      </c>
      <c r="H59" s="118">
        <v>87139.722206948994</v>
      </c>
      <c r="I59" s="118">
        <v>87223.530073956004</v>
      </c>
      <c r="J59" s="118">
        <v>87758.11442927501</v>
      </c>
      <c r="K59" s="118">
        <v>88450.75699152099</v>
      </c>
      <c r="L59" s="118">
        <v>88755.435448668999</v>
      </c>
      <c r="M59" s="118">
        <v>89358.892744623008</v>
      </c>
      <c r="N59" s="118">
        <v>90296.993272637003</v>
      </c>
      <c r="O59" s="118">
        <v>91336.729561614993</v>
      </c>
      <c r="P59" s="118">
        <v>91842.135988409005</v>
      </c>
      <c r="Q59" s="118">
        <v>92264.967273884991</v>
      </c>
      <c r="R59" s="118">
        <v>92010.454062364995</v>
      </c>
      <c r="S59" s="118">
        <v>92567.781592537998</v>
      </c>
      <c r="T59" s="118">
        <v>93165.992324660998</v>
      </c>
      <c r="U59" s="656"/>
    </row>
    <row r="60" spans="1:21" ht="10.9" customHeight="1">
      <c r="A60" s="221"/>
      <c r="B60" s="1279" t="s">
        <v>789</v>
      </c>
      <c r="C60" s="118">
        <v>1963.031247016</v>
      </c>
      <c r="D60" s="118">
        <v>2194.2384326259998</v>
      </c>
      <c r="E60" s="118">
        <v>1911.1055134129999</v>
      </c>
      <c r="F60" s="118">
        <v>2111.0139010130001</v>
      </c>
      <c r="G60" s="118">
        <v>2083.1291393299998</v>
      </c>
      <c r="H60" s="118">
        <v>2057.5174321029999</v>
      </c>
      <c r="I60" s="118">
        <v>2083.2830436929999</v>
      </c>
      <c r="J60" s="118">
        <v>2034.268242981</v>
      </c>
      <c r="K60" s="118">
        <v>1726.3780378299998</v>
      </c>
      <c r="L60" s="118">
        <v>1812.766091537</v>
      </c>
      <c r="M60" s="118">
        <v>1773.2810767409999</v>
      </c>
      <c r="N60" s="118">
        <v>1699.3413269980001</v>
      </c>
      <c r="O60" s="118">
        <v>1698.20670264</v>
      </c>
      <c r="P60" s="118">
        <v>1660.141050127</v>
      </c>
      <c r="Q60" s="118">
        <v>1466.399100657</v>
      </c>
      <c r="R60" s="118">
        <v>1528.4883872299999</v>
      </c>
      <c r="S60" s="118">
        <v>1550.8045065040001</v>
      </c>
      <c r="T60" s="118">
        <v>1484.1855130829999</v>
      </c>
      <c r="U60" s="656"/>
    </row>
    <row r="61" spans="1:21" ht="10.9" customHeight="1">
      <c r="A61" s="221" t="s">
        <v>194</v>
      </c>
      <c r="B61" s="1278" t="s">
        <v>184</v>
      </c>
      <c r="C61" s="118">
        <v>28694.140086755</v>
      </c>
      <c r="D61" s="118">
        <v>33964.859248715999</v>
      </c>
      <c r="E61" s="118">
        <v>34297.438190802</v>
      </c>
      <c r="F61" s="118">
        <v>36859.55171906</v>
      </c>
      <c r="G61" s="118">
        <v>39765.736317901996</v>
      </c>
      <c r="H61" s="118">
        <v>40977.512822328004</v>
      </c>
      <c r="I61" s="118">
        <v>41073.296576067005</v>
      </c>
      <c r="J61" s="118">
        <v>41660.600419132003</v>
      </c>
      <c r="K61" s="118">
        <v>42106.954826727</v>
      </c>
      <c r="L61" s="118">
        <v>42467.776059214004</v>
      </c>
      <c r="M61" s="118">
        <v>43116.665021854998</v>
      </c>
      <c r="N61" s="118">
        <v>43470.336026786994</v>
      </c>
      <c r="O61" s="118">
        <v>43807.784675424999</v>
      </c>
      <c r="P61" s="118">
        <v>44126.922507232004</v>
      </c>
      <c r="Q61" s="118">
        <v>44236.146516349996</v>
      </c>
      <c r="R61" s="118">
        <v>44131.326295809995</v>
      </c>
      <c r="S61" s="118">
        <v>44164.192961028006</v>
      </c>
      <c r="T61" s="118">
        <v>44555.772861601996</v>
      </c>
      <c r="U61" s="656"/>
    </row>
    <row r="62" spans="1:21" ht="10.9" customHeight="1">
      <c r="A62" s="221"/>
      <c r="B62" s="1279" t="s">
        <v>789</v>
      </c>
      <c r="C62" s="118">
        <v>565.08329515000003</v>
      </c>
      <c r="D62" s="118">
        <v>672.19702693099998</v>
      </c>
      <c r="E62" s="118">
        <v>612.891396934</v>
      </c>
      <c r="F62" s="118">
        <v>465.003338251</v>
      </c>
      <c r="G62" s="118">
        <v>534.13887067799999</v>
      </c>
      <c r="H62" s="118">
        <v>819.08640233900007</v>
      </c>
      <c r="I62" s="118">
        <v>836.99724128000003</v>
      </c>
      <c r="J62" s="118">
        <v>843.48597716899997</v>
      </c>
      <c r="K62" s="118">
        <v>828.25277149800002</v>
      </c>
      <c r="L62" s="118">
        <v>881.06025385600003</v>
      </c>
      <c r="M62" s="118">
        <v>884.31890629500003</v>
      </c>
      <c r="N62" s="118">
        <v>800.63801916500006</v>
      </c>
      <c r="O62" s="118">
        <v>812.16190888599999</v>
      </c>
      <c r="P62" s="118">
        <v>810.20023561000005</v>
      </c>
      <c r="Q62" s="118">
        <v>728.01833460800003</v>
      </c>
      <c r="R62" s="118">
        <v>873.47652263099997</v>
      </c>
      <c r="S62" s="118">
        <v>927.58844619600006</v>
      </c>
      <c r="T62" s="118">
        <v>944.323863867</v>
      </c>
      <c r="U62" s="656"/>
    </row>
    <row r="63" spans="1:21" ht="10.9" customHeight="1">
      <c r="A63" s="221" t="s">
        <v>195</v>
      </c>
      <c r="B63" s="1278" t="s">
        <v>66</v>
      </c>
      <c r="C63" s="118">
        <v>10897.702314335002</v>
      </c>
      <c r="D63" s="118">
        <v>12597.860984685001</v>
      </c>
      <c r="E63" s="118">
        <v>12761.792085973999</v>
      </c>
      <c r="F63" s="118">
        <v>13650.035503645</v>
      </c>
      <c r="G63" s="118">
        <v>14808.387619206</v>
      </c>
      <c r="H63" s="118">
        <v>15102.431756471</v>
      </c>
      <c r="I63" s="118">
        <v>15168.524492941999</v>
      </c>
      <c r="J63" s="118">
        <v>15217.639264332001</v>
      </c>
      <c r="K63" s="118">
        <v>15299.73356328</v>
      </c>
      <c r="L63" s="118">
        <v>15436.124908211999</v>
      </c>
      <c r="M63" s="118">
        <v>15582.254320738999</v>
      </c>
      <c r="N63" s="118">
        <v>15713.108423135</v>
      </c>
      <c r="O63" s="118">
        <v>15857.191707246</v>
      </c>
      <c r="P63" s="118">
        <v>16103.695690638</v>
      </c>
      <c r="Q63" s="118">
        <v>16110.084863841999</v>
      </c>
      <c r="R63" s="118">
        <v>16093.684288734001</v>
      </c>
      <c r="S63" s="118">
        <v>16150.85440749</v>
      </c>
      <c r="T63" s="118">
        <v>16324.21504218</v>
      </c>
      <c r="U63" s="656"/>
    </row>
    <row r="64" spans="1:21" ht="10.9" customHeight="1">
      <c r="A64" s="221"/>
      <c r="B64" s="1279" t="s">
        <v>789</v>
      </c>
      <c r="C64" s="118">
        <v>138.32485193000002</v>
      </c>
      <c r="D64" s="118">
        <v>188.79336491500001</v>
      </c>
      <c r="E64" s="118">
        <v>156.409927748</v>
      </c>
      <c r="F64" s="118">
        <v>246.35733793200001</v>
      </c>
      <c r="G64" s="118">
        <v>257.58399943699999</v>
      </c>
      <c r="H64" s="118">
        <v>297.47210556899995</v>
      </c>
      <c r="I64" s="118">
        <v>320.92051957899997</v>
      </c>
      <c r="J64" s="118">
        <v>351.52595047299997</v>
      </c>
      <c r="K64" s="118">
        <v>334.71372469400001</v>
      </c>
      <c r="L64" s="118">
        <v>353.26143670099998</v>
      </c>
      <c r="M64" s="118">
        <v>357.32131819800003</v>
      </c>
      <c r="N64" s="118">
        <v>351.314952543</v>
      </c>
      <c r="O64" s="118">
        <v>357.85757049099999</v>
      </c>
      <c r="P64" s="118">
        <v>362.48721031600002</v>
      </c>
      <c r="Q64" s="118">
        <v>358.88567863799994</v>
      </c>
      <c r="R64" s="118">
        <v>377.82759604099999</v>
      </c>
      <c r="S64" s="118">
        <v>383.93689600099998</v>
      </c>
      <c r="T64" s="118">
        <v>397.91882064099997</v>
      </c>
      <c r="U64" s="656"/>
    </row>
    <row r="65" spans="1:32" ht="10.9" customHeight="1">
      <c r="A65" s="221" t="s">
        <v>196</v>
      </c>
      <c r="B65" s="1278" t="s">
        <v>67</v>
      </c>
      <c r="C65" s="118">
        <v>27582.879124583</v>
      </c>
      <c r="D65" s="118">
        <v>30508.848600185</v>
      </c>
      <c r="E65" s="118">
        <v>31321.727774999003</v>
      </c>
      <c r="F65" s="118">
        <v>32443.191080688001</v>
      </c>
      <c r="G65" s="118">
        <v>34762.561144630003</v>
      </c>
      <c r="H65" s="118">
        <v>36114.347755479997</v>
      </c>
      <c r="I65" s="118">
        <v>36282.248965617</v>
      </c>
      <c r="J65" s="118">
        <v>36606.148273103005</v>
      </c>
      <c r="K65" s="118">
        <v>37355.442396219005</v>
      </c>
      <c r="L65" s="118">
        <v>37673.309145845997</v>
      </c>
      <c r="M65" s="118">
        <v>38080.937575358999</v>
      </c>
      <c r="N65" s="118">
        <v>38394.760074787002</v>
      </c>
      <c r="O65" s="118">
        <v>38763.442779436002</v>
      </c>
      <c r="P65" s="118">
        <v>38878.365623114005</v>
      </c>
      <c r="Q65" s="118">
        <v>38775.576551423001</v>
      </c>
      <c r="R65" s="118">
        <v>38308.722341755005</v>
      </c>
      <c r="S65" s="118">
        <v>38339.427324925004</v>
      </c>
      <c r="T65" s="118">
        <v>39036.152419619</v>
      </c>
      <c r="U65" s="656"/>
    </row>
    <row r="66" spans="1:32" ht="10.9" customHeight="1">
      <c r="A66" s="221"/>
      <c r="B66" s="1279" t="s">
        <v>789</v>
      </c>
      <c r="C66" s="118">
        <v>773.25161792500001</v>
      </c>
      <c r="D66" s="118">
        <v>749.71038110099994</v>
      </c>
      <c r="E66" s="118">
        <v>678.37734708199991</v>
      </c>
      <c r="F66" s="118">
        <v>842.81473719000007</v>
      </c>
      <c r="G66" s="118">
        <v>862.64119241599997</v>
      </c>
      <c r="H66" s="118">
        <v>935.961499613</v>
      </c>
      <c r="I66" s="118">
        <v>1039.4108214620001</v>
      </c>
      <c r="J66" s="118">
        <v>1088.537924581</v>
      </c>
      <c r="K66" s="118">
        <v>981.52401350800005</v>
      </c>
      <c r="L66" s="118">
        <v>977.25873482400004</v>
      </c>
      <c r="M66" s="118">
        <v>1001.52227625</v>
      </c>
      <c r="N66" s="118">
        <v>987.10651587699999</v>
      </c>
      <c r="O66" s="118">
        <v>1013.696203917</v>
      </c>
      <c r="P66" s="118">
        <v>995.82457113800001</v>
      </c>
      <c r="Q66" s="118">
        <v>957.27544004799995</v>
      </c>
      <c r="R66" s="118">
        <v>1041.4919030579999</v>
      </c>
      <c r="S66" s="118">
        <v>1092.415484162</v>
      </c>
      <c r="T66" s="118">
        <v>1088.967497895</v>
      </c>
      <c r="U66" s="656"/>
    </row>
    <row r="67" spans="1:32" ht="10.9" customHeight="1">
      <c r="A67" s="221" t="s">
        <v>197</v>
      </c>
      <c r="B67" s="1278" t="s">
        <v>185</v>
      </c>
      <c r="C67" s="118">
        <v>8362.5698084029991</v>
      </c>
      <c r="D67" s="118">
        <v>9655.497677718</v>
      </c>
      <c r="E67" s="118">
        <v>9756.1592788630005</v>
      </c>
      <c r="F67" s="118">
        <v>10676.727570152001</v>
      </c>
      <c r="G67" s="118">
        <v>14042.320469475</v>
      </c>
      <c r="H67" s="118">
        <v>14175.709600634</v>
      </c>
      <c r="I67" s="118">
        <v>14126.067946784</v>
      </c>
      <c r="J67" s="118">
        <v>14267.818974017</v>
      </c>
      <c r="K67" s="118">
        <v>14317.903444360001</v>
      </c>
      <c r="L67" s="118">
        <v>14475.390981343</v>
      </c>
      <c r="M67" s="118">
        <v>14595.774488124</v>
      </c>
      <c r="N67" s="118">
        <v>14665.556779343</v>
      </c>
      <c r="O67" s="118">
        <v>14751.099651404</v>
      </c>
      <c r="P67" s="118">
        <v>14812.945063372001</v>
      </c>
      <c r="Q67" s="118">
        <v>14862.909335437</v>
      </c>
      <c r="R67" s="118">
        <v>14854.839674773</v>
      </c>
      <c r="S67" s="118">
        <v>14888.163013089999</v>
      </c>
      <c r="T67" s="118">
        <v>14968.587708754001</v>
      </c>
      <c r="U67" s="656"/>
    </row>
    <row r="68" spans="1:32" ht="10.9" customHeight="1">
      <c r="A68" s="221"/>
      <c r="B68" s="1279" t="s">
        <v>789</v>
      </c>
      <c r="C68" s="118">
        <v>118.536482799</v>
      </c>
      <c r="D68" s="118">
        <v>129.87371274399999</v>
      </c>
      <c r="E68" s="118">
        <v>115.29495274</v>
      </c>
      <c r="F68" s="118">
        <v>143.52514497600001</v>
      </c>
      <c r="G68" s="118">
        <v>149.991114979</v>
      </c>
      <c r="H68" s="118">
        <v>219.379208414</v>
      </c>
      <c r="I68" s="118">
        <v>227.37777450199999</v>
      </c>
      <c r="J68" s="118">
        <v>224.87353441799999</v>
      </c>
      <c r="K68" s="118">
        <v>208.08604537100001</v>
      </c>
      <c r="L68" s="118">
        <v>216.08456503899998</v>
      </c>
      <c r="M68" s="118">
        <v>215.929014354</v>
      </c>
      <c r="N68" s="118">
        <v>213.47191839299998</v>
      </c>
      <c r="O68" s="118">
        <v>215.744008796</v>
      </c>
      <c r="P68" s="118">
        <v>225.28160004599999</v>
      </c>
      <c r="Q68" s="118">
        <v>226.416379573</v>
      </c>
      <c r="R68" s="118">
        <v>245.649943323</v>
      </c>
      <c r="S68" s="118">
        <v>246.96929386100001</v>
      </c>
      <c r="T68" s="118">
        <v>234.69608244199998</v>
      </c>
      <c r="U68" s="656"/>
    </row>
    <row r="69" spans="1:32" ht="10.9" customHeight="1">
      <c r="A69" s="221" t="s">
        <v>198</v>
      </c>
      <c r="B69" s="1278" t="s">
        <v>129</v>
      </c>
      <c r="C69" s="118">
        <v>11931.909627018002</v>
      </c>
      <c r="D69" s="118">
        <v>13676.53286322</v>
      </c>
      <c r="E69" s="118">
        <v>13980.374354699999</v>
      </c>
      <c r="F69" s="118">
        <v>15069.477830409</v>
      </c>
      <c r="G69" s="118">
        <v>15784.800906151</v>
      </c>
      <c r="H69" s="118">
        <v>15838.57554575</v>
      </c>
      <c r="I69" s="118">
        <v>15791.249125326</v>
      </c>
      <c r="J69" s="118">
        <v>15916.451598115002</v>
      </c>
      <c r="K69" s="118">
        <v>16013.303573715</v>
      </c>
      <c r="L69" s="118">
        <v>16116.084710011</v>
      </c>
      <c r="M69" s="118">
        <v>16336.397605222999</v>
      </c>
      <c r="N69" s="118">
        <v>16523.10163039</v>
      </c>
      <c r="O69" s="118">
        <v>16642.080439469999</v>
      </c>
      <c r="P69" s="118">
        <v>16633.322805903001</v>
      </c>
      <c r="Q69" s="118">
        <v>16666.192165983</v>
      </c>
      <c r="R69" s="118">
        <v>16526.061071800999</v>
      </c>
      <c r="S69" s="118">
        <v>16570.059577962002</v>
      </c>
      <c r="T69" s="118">
        <v>16726.336000832001</v>
      </c>
      <c r="U69" s="656"/>
    </row>
    <row r="70" spans="1:32" ht="10.9" customHeight="1">
      <c r="A70" s="221"/>
      <c r="B70" s="1279" t="s">
        <v>789</v>
      </c>
      <c r="C70" s="118">
        <v>301.50504780199998</v>
      </c>
      <c r="D70" s="118">
        <v>343.60858075699997</v>
      </c>
      <c r="E70" s="118">
        <v>350.70235934700003</v>
      </c>
      <c r="F70" s="118">
        <v>390.559009758</v>
      </c>
      <c r="G70" s="118">
        <v>557.97659059499995</v>
      </c>
      <c r="H70" s="118">
        <v>555.08315274699999</v>
      </c>
      <c r="I70" s="118">
        <v>562.85897959499994</v>
      </c>
      <c r="J70" s="118">
        <v>589.22482390499999</v>
      </c>
      <c r="K70" s="118">
        <v>518.67183344199998</v>
      </c>
      <c r="L70" s="118">
        <v>517.35690421499999</v>
      </c>
      <c r="M70" s="118">
        <v>511.59877928099996</v>
      </c>
      <c r="N70" s="118">
        <v>477.550331771</v>
      </c>
      <c r="O70" s="118">
        <v>509.67972227899998</v>
      </c>
      <c r="P70" s="118">
        <v>499.05424369600001</v>
      </c>
      <c r="Q70" s="118">
        <v>414.71766734800002</v>
      </c>
      <c r="R70" s="118">
        <v>449.92011559299999</v>
      </c>
      <c r="S70" s="118">
        <v>446.66471221099999</v>
      </c>
      <c r="T70" s="118">
        <v>456.26388659499997</v>
      </c>
      <c r="U70" s="656"/>
    </row>
    <row r="71" spans="1:32" ht="10.9" customHeight="1">
      <c r="A71" s="221" t="s">
        <v>199</v>
      </c>
      <c r="B71" s="1278" t="s">
        <v>332</v>
      </c>
      <c r="C71" s="652">
        <v>73534.065766831001</v>
      </c>
      <c r="D71" s="652">
        <v>98300.315178893012</v>
      </c>
      <c r="E71" s="652">
        <v>100857.736785291</v>
      </c>
      <c r="F71" s="652">
        <v>124320.717851692</v>
      </c>
      <c r="G71" s="652">
        <v>151934.26188974897</v>
      </c>
      <c r="H71" s="652">
        <v>140304.481985374</v>
      </c>
      <c r="I71" s="652">
        <v>134776.66681119602</v>
      </c>
      <c r="J71" s="652">
        <v>139974.39405466299</v>
      </c>
      <c r="K71" s="652">
        <v>145589.718860586</v>
      </c>
      <c r="L71" s="652">
        <v>147665.525039917</v>
      </c>
      <c r="M71" s="652">
        <v>149783.31983741501</v>
      </c>
      <c r="N71" s="652">
        <v>151796.48852345499</v>
      </c>
      <c r="O71" s="652">
        <v>159173.18358413901</v>
      </c>
      <c r="P71" s="652">
        <v>153602.53946582999</v>
      </c>
      <c r="Q71" s="652">
        <v>157768.91969266802</v>
      </c>
      <c r="R71" s="652">
        <v>161369.16137470899</v>
      </c>
      <c r="S71" s="652">
        <v>159275.71093448601</v>
      </c>
      <c r="T71" s="652">
        <v>164857.258053809</v>
      </c>
      <c r="U71" s="657"/>
    </row>
    <row r="72" spans="1:32" ht="10.9" customHeight="1">
      <c r="A72" s="221"/>
      <c r="B72" s="1279" t="s">
        <v>789</v>
      </c>
      <c r="C72" s="652">
        <v>375.92132209300001</v>
      </c>
      <c r="D72" s="652">
        <v>546.56166868699995</v>
      </c>
      <c r="E72" s="652">
        <v>1510.986716294</v>
      </c>
      <c r="F72" s="653">
        <v>236.70370528699999</v>
      </c>
      <c r="G72" s="653">
        <v>379.52523248599999</v>
      </c>
      <c r="H72" s="653">
        <v>355.58357892599997</v>
      </c>
      <c r="I72" s="653">
        <v>346.05754365799999</v>
      </c>
      <c r="J72" s="653">
        <v>226.779578117</v>
      </c>
      <c r="K72" s="653">
        <v>225.33068077999999</v>
      </c>
      <c r="L72" s="653">
        <v>151.46166631299999</v>
      </c>
      <c r="M72" s="653">
        <v>325.60203782299999</v>
      </c>
      <c r="N72" s="653">
        <v>329.19690525800002</v>
      </c>
      <c r="O72" s="653">
        <v>338.13295371700002</v>
      </c>
      <c r="P72" s="653">
        <v>330.54679559599998</v>
      </c>
      <c r="Q72" s="653">
        <v>325.97483479800002</v>
      </c>
      <c r="R72" s="653">
        <v>444.353982632</v>
      </c>
      <c r="S72" s="653">
        <v>911.20370306899997</v>
      </c>
      <c r="T72" s="653">
        <v>693.42296190699994</v>
      </c>
      <c r="U72" s="658"/>
    </row>
    <row r="73" spans="1:32" ht="14.25" customHeight="1">
      <c r="A73" s="659"/>
      <c r="B73" s="1280" t="s">
        <v>72</v>
      </c>
      <c r="C73" s="660">
        <f>C5+C7+C9+C11+C13+C15+C17+C19+C21+C23+C25+C27+C29+C31+C33+C35+C37+C39+C41+C43+C45+C47+C49+C51+C53+C55+C57+C59+C61+C63+C65+C67+C69+C71</f>
        <v>5294881.8791761994</v>
      </c>
      <c r="D73" s="660">
        <f>D5+D7+D9+D11+D13+D15+D17+D19+D21+D23+D25+D27+D29+D31+D33+D35+D37+D39+D41+D43+D45+D47+D49+D51+D53+D55+D57+D59+D61+D63+D65+D67+D69+D71</f>
        <v>5480271.4564332422</v>
      </c>
      <c r="E73" s="660">
        <v>5481559.8158761309</v>
      </c>
      <c r="F73" s="660">
        <v>5768585.4532434056</v>
      </c>
      <c r="G73" s="660">
        <v>6423563.5733401384</v>
      </c>
      <c r="H73" s="660">
        <v>6445457.4584025722</v>
      </c>
      <c r="I73" s="660">
        <v>6464550.5516053028</v>
      </c>
      <c r="J73" s="660">
        <v>6577076.2086430397</v>
      </c>
      <c r="K73" s="660">
        <v>6656015.5226666089</v>
      </c>
      <c r="L73" s="660">
        <v>6685505.7484916961</v>
      </c>
      <c r="M73" s="660">
        <v>6739395.4786654441</v>
      </c>
      <c r="N73" s="660">
        <v>6837296.220095383</v>
      </c>
      <c r="O73" s="660">
        <v>6902982.9411056945</v>
      </c>
      <c r="P73" s="660">
        <v>6965899.1746142553</v>
      </c>
      <c r="Q73" s="660">
        <v>7090243.3965132954</v>
      </c>
      <c r="R73" s="660">
        <v>7057558.2799588758</v>
      </c>
      <c r="S73" s="660">
        <v>7094514.1250502001</v>
      </c>
      <c r="T73" s="660">
        <v>7244637.0354833817</v>
      </c>
      <c r="U73" s="661"/>
      <c r="V73" s="36"/>
    </row>
    <row r="74" spans="1:32" ht="13.5" customHeight="1" thickBot="1">
      <c r="A74" s="662"/>
      <c r="B74" s="663" t="s">
        <v>789</v>
      </c>
      <c r="C74" s="664">
        <f>C6+C8+C10+C12+C14+C16+C18+C20+C22+C24+C26+C28+C30+C32+C34+C36+C38+C40+C42+C44+C46+C48+C50+C52+C54+C56+C58+C60+C62+C64+C66+C68+C70+C72</f>
        <v>125263.52014621597</v>
      </c>
      <c r="D74" s="664">
        <f>D6+D8+D10+D12+D14+D16+D18+D20+D22+D24+D26+D28+D30+D32+D34+D36+D38+D40+D42+D44+D46+D48+D50+D52+D54+D56+D58+D60+D62+D64+D66+D68+D70+D72</f>
        <v>172829.13334144806</v>
      </c>
      <c r="E74" s="664">
        <v>167707.35673832396</v>
      </c>
      <c r="F74" s="664">
        <v>173270.45402715201</v>
      </c>
      <c r="G74" s="664">
        <v>156575.779463566</v>
      </c>
      <c r="H74" s="664">
        <v>160455.29857131102</v>
      </c>
      <c r="I74" s="664">
        <v>163335.52382825501</v>
      </c>
      <c r="J74" s="664">
        <v>165848.42254086604</v>
      </c>
      <c r="K74" s="664">
        <v>162203.122063157</v>
      </c>
      <c r="L74" s="664">
        <v>167839.69704838999</v>
      </c>
      <c r="M74" s="664">
        <v>168212.70387436304</v>
      </c>
      <c r="N74" s="664">
        <v>166478.62297570801</v>
      </c>
      <c r="O74" s="664">
        <v>166777.61585801997</v>
      </c>
      <c r="P74" s="664">
        <v>164637.94589433097</v>
      </c>
      <c r="Q74" s="664">
        <v>154976.98575482098</v>
      </c>
      <c r="R74" s="664">
        <v>165548.02968752291</v>
      </c>
      <c r="S74" s="664">
        <v>166603.05245478606</v>
      </c>
      <c r="T74" s="664">
        <v>163259.68226056694</v>
      </c>
      <c r="U74" s="665"/>
    </row>
    <row r="75" spans="1:32" ht="33" hidden="1" customHeight="1" thickBot="1">
      <c r="A75" s="654"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63"/>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9">
    <mergeCell ref="A2:U2"/>
    <mergeCell ref="A3:B4"/>
    <mergeCell ref="C3:C4"/>
    <mergeCell ref="D3:D4"/>
    <mergeCell ref="E3:E4"/>
    <mergeCell ref="F3:F4"/>
    <mergeCell ref="G3:G4"/>
    <mergeCell ref="H3:Q3"/>
    <mergeCell ref="R3:T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view="pageBreakPreview" zoomScale="80" zoomScaleNormal="90" zoomScaleSheetLayoutView="80" workbookViewId="0">
      <selection activeCell="L10" sqref="L10"/>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404" t="s">
        <v>848</v>
      </c>
      <c r="B2" s="1405"/>
      <c r="C2" s="1405"/>
      <c r="D2" s="1405"/>
      <c r="E2" s="1405"/>
      <c r="F2" s="1405"/>
      <c r="G2" s="1405"/>
      <c r="H2" s="1405"/>
      <c r="I2" s="1405"/>
      <c r="J2" s="1405"/>
      <c r="K2" s="1405"/>
      <c r="L2" s="1405"/>
      <c r="M2" s="1405"/>
      <c r="N2" s="1405"/>
      <c r="O2" s="1405"/>
      <c r="P2" s="1405"/>
      <c r="Q2" s="1405"/>
      <c r="R2" s="1405"/>
      <c r="S2" s="1405"/>
      <c r="T2" s="1406"/>
      <c r="U2" s="24"/>
    </row>
    <row r="3" spans="1:23" ht="25.15" customHeight="1">
      <c r="A3" s="1360" t="s">
        <v>423</v>
      </c>
      <c r="B3" s="1475"/>
      <c r="C3" s="1528" t="s">
        <v>277</v>
      </c>
      <c r="D3" s="1368" t="s">
        <v>849</v>
      </c>
      <c r="E3" s="1362">
        <v>2021</v>
      </c>
      <c r="F3" s="1362">
        <v>2022</v>
      </c>
      <c r="G3" s="1362">
        <v>2023</v>
      </c>
      <c r="H3" s="1362"/>
      <c r="I3" s="1362"/>
      <c r="J3" s="1362"/>
      <c r="K3" s="1362"/>
      <c r="L3" s="1362"/>
      <c r="M3" s="1362"/>
      <c r="N3" s="1362"/>
      <c r="O3" s="1362"/>
      <c r="P3" s="1362"/>
      <c r="Q3" s="1362">
        <v>2024</v>
      </c>
      <c r="R3" s="1362"/>
      <c r="S3" s="1362"/>
      <c r="T3" s="877"/>
    </row>
    <row r="4" spans="1:23" ht="25.15" customHeight="1">
      <c r="A4" s="1360"/>
      <c r="B4" s="1475"/>
      <c r="C4" s="1529"/>
      <c r="D4" s="1375"/>
      <c r="E4" s="1362"/>
      <c r="F4" s="1362"/>
      <c r="G4" s="799" t="s">
        <v>2</v>
      </c>
      <c r="H4" s="799" t="s">
        <v>3</v>
      </c>
      <c r="I4" s="799" t="s">
        <v>4</v>
      </c>
      <c r="J4" s="799" t="s">
        <v>5</v>
      </c>
      <c r="K4" s="799" t="s">
        <v>6</v>
      </c>
      <c r="L4" s="799" t="s">
        <v>267</v>
      </c>
      <c r="M4" s="911" t="s">
        <v>7</v>
      </c>
      <c r="N4" s="911" t="s">
        <v>13</v>
      </c>
      <c r="O4" s="911" t="s">
        <v>14</v>
      </c>
      <c r="P4" s="911" t="s">
        <v>15</v>
      </c>
      <c r="Q4" s="911" t="s">
        <v>0</v>
      </c>
      <c r="R4" s="911" t="s">
        <v>1</v>
      </c>
      <c r="S4" s="911" t="s">
        <v>2</v>
      </c>
      <c r="T4" s="798"/>
    </row>
    <row r="5" spans="1:23" ht="27.2" customHeight="1">
      <c r="A5" s="1552" t="s">
        <v>658</v>
      </c>
      <c r="B5" s="1553"/>
      <c r="C5" s="666">
        <v>5215149.8762653517</v>
      </c>
      <c r="D5" s="666">
        <v>5426326.1809069682</v>
      </c>
      <c r="E5" s="666">
        <v>5710967.7361796079</v>
      </c>
      <c r="F5" s="666">
        <v>6371758.3082811087</v>
      </c>
      <c r="G5" s="666">
        <v>6393372.8454562742</v>
      </c>
      <c r="H5" s="666">
        <v>6411484.9766760031</v>
      </c>
      <c r="I5" s="666">
        <v>6523794.7947674803</v>
      </c>
      <c r="J5" s="666">
        <v>6603906.8167943787</v>
      </c>
      <c r="K5" s="666">
        <v>6633004.916436851</v>
      </c>
      <c r="L5" s="666">
        <v>6685930.2864921521</v>
      </c>
      <c r="M5" s="666">
        <v>6781283.8343597585</v>
      </c>
      <c r="N5" s="666">
        <v>6847554.6893320382</v>
      </c>
      <c r="O5" s="666">
        <v>6911024.5693661124</v>
      </c>
      <c r="P5" s="666">
        <v>7031242.8063031137</v>
      </c>
      <c r="Q5" s="666">
        <v>6997929.0396371232</v>
      </c>
      <c r="R5" s="666">
        <v>7034071.8570731785</v>
      </c>
      <c r="S5" s="666">
        <v>7182920.614804863</v>
      </c>
      <c r="T5" s="672"/>
      <c r="U5" s="24"/>
      <c r="V5" s="24"/>
      <c r="W5" s="24"/>
    </row>
    <row r="6" spans="1:23" ht="25.15" customHeight="1">
      <c r="A6" s="222" t="s">
        <v>413</v>
      </c>
      <c r="B6" s="1281"/>
      <c r="C6" s="667">
        <v>4853548.8141535101</v>
      </c>
      <c r="D6" s="667">
        <v>5017730.8013706896</v>
      </c>
      <c r="E6" s="667">
        <v>5301445.1360619301</v>
      </c>
      <c r="F6" s="667">
        <v>5972132.8969529802</v>
      </c>
      <c r="G6" s="667">
        <v>5953314.8620956196</v>
      </c>
      <c r="H6" s="667">
        <v>5937261.25373758</v>
      </c>
      <c r="I6" s="667">
        <v>6057998.7939253198</v>
      </c>
      <c r="J6" s="667">
        <v>6118389.4989776304</v>
      </c>
      <c r="K6" s="667">
        <v>6145391.2081533596</v>
      </c>
      <c r="L6" s="667">
        <v>6186606.15424072</v>
      </c>
      <c r="M6" s="667">
        <v>6298699.64468766</v>
      </c>
      <c r="N6" s="667">
        <v>6363583.8971827002</v>
      </c>
      <c r="O6" s="667">
        <v>6430185.6278420296</v>
      </c>
      <c r="P6" s="667">
        <v>6571409.1519435998</v>
      </c>
      <c r="Q6" s="667">
        <v>6481314.3214577297</v>
      </c>
      <c r="R6" s="667">
        <v>6510077.1418185001</v>
      </c>
      <c r="S6" s="667">
        <v>6665042.9601952303</v>
      </c>
      <c r="T6" s="673"/>
      <c r="U6" s="24"/>
    </row>
    <row r="7" spans="1:23" ht="25.15" customHeight="1">
      <c r="A7" s="222" t="s">
        <v>414</v>
      </c>
      <c r="B7" s="1281"/>
      <c r="C7" s="667">
        <v>236528.10713364699</v>
      </c>
      <c r="D7" s="667">
        <v>242206.810026591</v>
      </c>
      <c r="E7" s="667">
        <v>236567.40245484101</v>
      </c>
      <c r="F7" s="667">
        <v>243367.45586190099</v>
      </c>
      <c r="G7" s="667">
        <v>279955.69670969801</v>
      </c>
      <c r="H7" s="667">
        <v>311211.88381167001</v>
      </c>
      <c r="I7" s="667">
        <v>300280.28203224897</v>
      </c>
      <c r="J7" s="667">
        <v>323646.84516955097</v>
      </c>
      <c r="K7" s="667">
        <v>320107.53301372402</v>
      </c>
      <c r="L7" s="667">
        <v>331453.38438616</v>
      </c>
      <c r="M7" s="667">
        <v>316446.05599579902</v>
      </c>
      <c r="N7" s="667">
        <v>317588.724391089</v>
      </c>
      <c r="O7" s="667">
        <v>316541.73995646503</v>
      </c>
      <c r="P7" s="667">
        <v>305188.45312565198</v>
      </c>
      <c r="Q7" s="667">
        <v>351419.89034542802</v>
      </c>
      <c r="R7" s="667">
        <v>357746.84159409499</v>
      </c>
      <c r="S7" s="667">
        <v>354973.62792761897</v>
      </c>
      <c r="T7" s="673"/>
      <c r="U7" s="24"/>
    </row>
    <row r="8" spans="1:23" ht="25.15" customHeight="1">
      <c r="A8" s="222" t="s">
        <v>415</v>
      </c>
      <c r="B8" s="1281"/>
      <c r="C8" s="667">
        <v>20362.693169672999</v>
      </c>
      <c r="D8" s="667">
        <v>26784.196052161999</v>
      </c>
      <c r="E8" s="667">
        <v>21521.385406326001</v>
      </c>
      <c r="F8" s="667">
        <v>18778.979281991</v>
      </c>
      <c r="G8" s="667">
        <v>18901.773660603001</v>
      </c>
      <c r="H8" s="667">
        <v>25660.976065123999</v>
      </c>
      <c r="I8" s="667">
        <v>22811.562709153</v>
      </c>
      <c r="J8" s="667">
        <v>23354.592863950002</v>
      </c>
      <c r="K8" s="667">
        <v>27860.236826224002</v>
      </c>
      <c r="L8" s="667">
        <v>24248.513710931999</v>
      </c>
      <c r="M8" s="667">
        <v>22717.179222179999</v>
      </c>
      <c r="N8" s="667">
        <v>24973.382529431001</v>
      </c>
      <c r="O8" s="667">
        <v>22893.306352206</v>
      </c>
      <c r="P8" s="667">
        <v>23176.72099446</v>
      </c>
      <c r="Q8" s="667">
        <v>29909.886799288</v>
      </c>
      <c r="R8" s="667">
        <v>26312.212951383</v>
      </c>
      <c r="S8" s="667">
        <v>22118.816307836001</v>
      </c>
      <c r="T8" s="673"/>
    </row>
    <row r="9" spans="1:23" ht="25.15" customHeight="1">
      <c r="A9" s="222" t="s">
        <v>416</v>
      </c>
      <c r="B9" s="1281"/>
      <c r="C9" s="667">
        <v>16685.88423254</v>
      </c>
      <c r="D9" s="667">
        <v>14452.961253161</v>
      </c>
      <c r="E9" s="667">
        <v>20604.778439786998</v>
      </c>
      <c r="F9" s="667">
        <v>25407.464660657999</v>
      </c>
      <c r="G9" s="667">
        <v>30581.229189063</v>
      </c>
      <c r="H9" s="667">
        <v>28369.152224541001</v>
      </c>
      <c r="I9" s="667">
        <v>28904.382098866001</v>
      </c>
      <c r="J9" s="667">
        <v>27947.946656237</v>
      </c>
      <c r="K9" s="667">
        <v>26695.522977403001</v>
      </c>
      <c r="L9" s="667">
        <v>29041.446025696001</v>
      </c>
      <c r="M9" s="667">
        <v>29517.620651204001</v>
      </c>
      <c r="N9" s="667">
        <v>26823.135270411</v>
      </c>
      <c r="O9" s="667">
        <v>25448.598917288</v>
      </c>
      <c r="P9" s="667">
        <v>24675.386937085001</v>
      </c>
      <c r="Q9" s="667">
        <v>26757.066532905999</v>
      </c>
      <c r="R9" s="667">
        <v>28147.845035806</v>
      </c>
      <c r="S9" s="667">
        <v>29692.961548313</v>
      </c>
      <c r="T9" s="673"/>
    </row>
    <row r="10" spans="1:23" ht="25.15" customHeight="1">
      <c r="A10" s="222" t="s">
        <v>659</v>
      </c>
      <c r="B10" s="1281"/>
      <c r="C10" s="667">
        <v>88024.377575980994</v>
      </c>
      <c r="D10" s="667">
        <v>125151.412204365</v>
      </c>
      <c r="E10" s="667">
        <v>130829.033816724</v>
      </c>
      <c r="F10" s="667">
        <v>112071.511523579</v>
      </c>
      <c r="G10" s="667">
        <v>110619.28380129</v>
      </c>
      <c r="H10" s="667">
        <v>108981.710837088</v>
      </c>
      <c r="I10" s="667">
        <v>113799.77400189399</v>
      </c>
      <c r="J10" s="667">
        <v>110567.93312700999</v>
      </c>
      <c r="K10" s="667">
        <v>112950.41546614</v>
      </c>
      <c r="L10" s="667">
        <v>114580.788128644</v>
      </c>
      <c r="M10" s="667">
        <v>113903.33380291599</v>
      </c>
      <c r="N10" s="667">
        <v>114585.54995840701</v>
      </c>
      <c r="O10" s="667">
        <v>115955.296298125</v>
      </c>
      <c r="P10" s="667">
        <v>106793.09330231699</v>
      </c>
      <c r="Q10" s="667">
        <v>108527.874501771</v>
      </c>
      <c r="R10" s="667">
        <v>111787.815673394</v>
      </c>
      <c r="S10" s="667">
        <v>111092.248825865</v>
      </c>
      <c r="T10" s="673"/>
    </row>
    <row r="11" spans="1:23" ht="25.15" customHeight="1">
      <c r="A11" s="1554" t="s">
        <v>660</v>
      </c>
      <c r="B11" s="1555"/>
      <c r="C11" s="667">
        <v>125072.954978194</v>
      </c>
      <c r="D11" s="667">
        <v>166388.56950968801</v>
      </c>
      <c r="E11" s="667">
        <v>172955.19766283699</v>
      </c>
      <c r="F11" s="667">
        <v>156257.95546622801</v>
      </c>
      <c r="G11" s="667">
        <v>160102.286650956</v>
      </c>
      <c r="H11" s="667">
        <v>163011.83912675301</v>
      </c>
      <c r="I11" s="667">
        <v>165515.718809913</v>
      </c>
      <c r="J11" s="667">
        <v>161870.47264719699</v>
      </c>
      <c r="K11" s="667">
        <v>167506.175269767</v>
      </c>
      <c r="L11" s="667">
        <v>167870.74786527199</v>
      </c>
      <c r="M11" s="667">
        <v>166138.1336763</v>
      </c>
      <c r="N11" s="667">
        <v>166382.067758249</v>
      </c>
      <c r="O11" s="667">
        <v>164297.20156761899</v>
      </c>
      <c r="P11" s="667">
        <v>154645.201233862</v>
      </c>
      <c r="Q11" s="667">
        <v>165194.82783396501</v>
      </c>
      <c r="R11" s="667">
        <v>166247.87366058299</v>
      </c>
      <c r="S11" s="667">
        <v>162904.026682014</v>
      </c>
      <c r="T11" s="673"/>
    </row>
    <row r="12" spans="1:23" ht="25.15" customHeight="1">
      <c r="A12" s="1552" t="s">
        <v>661</v>
      </c>
      <c r="B12" s="1553"/>
      <c r="C12" s="666">
        <v>79732.002910844996</v>
      </c>
      <c r="D12" s="666">
        <v>55233.634969163002</v>
      </c>
      <c r="E12" s="666">
        <v>57617.717063803</v>
      </c>
      <c r="F12" s="666">
        <v>51805.265059030004</v>
      </c>
      <c r="G12" s="666">
        <v>52084.612946296998</v>
      </c>
      <c r="H12" s="666">
        <v>53065.574929294999</v>
      </c>
      <c r="I12" s="666">
        <v>53281.413875563005</v>
      </c>
      <c r="J12" s="666">
        <v>52108.705872227998</v>
      </c>
      <c r="K12" s="666">
        <v>52500.832054845996</v>
      </c>
      <c r="L12" s="666">
        <v>53465.192173291005</v>
      </c>
      <c r="M12" s="666">
        <v>56012.385735618001</v>
      </c>
      <c r="N12" s="666">
        <v>55428.251773657998</v>
      </c>
      <c r="O12" s="666">
        <v>54874.605248147003</v>
      </c>
      <c r="P12" s="666">
        <v>59000.590210178008</v>
      </c>
      <c r="Q12" s="666">
        <v>59629.240321750003</v>
      </c>
      <c r="R12" s="666">
        <v>60442.267977013995</v>
      </c>
      <c r="S12" s="666">
        <v>61716.420678512004</v>
      </c>
      <c r="T12" s="672"/>
    </row>
    <row r="13" spans="1:23" ht="25.15" customHeight="1">
      <c r="A13" s="222" t="s">
        <v>413</v>
      </c>
      <c r="B13" s="1281"/>
      <c r="C13" s="668">
        <v>77804.212641462</v>
      </c>
      <c r="D13" s="668">
        <v>52613.891953354003</v>
      </c>
      <c r="E13" s="668">
        <v>57189.751335959998</v>
      </c>
      <c r="F13" s="668">
        <v>50487.746360730001</v>
      </c>
      <c r="G13" s="668">
        <v>50690.197321400999</v>
      </c>
      <c r="H13" s="668">
        <v>51653.391972817</v>
      </c>
      <c r="I13" s="668">
        <v>51884.655189188001</v>
      </c>
      <c r="J13" s="668">
        <v>50187.296506858002</v>
      </c>
      <c r="K13" s="668">
        <v>50540.318768384997</v>
      </c>
      <c r="L13" s="668">
        <v>52079.338020527</v>
      </c>
      <c r="M13" s="668">
        <v>54408.845059473999</v>
      </c>
      <c r="N13" s="668">
        <v>53945.057518344998</v>
      </c>
      <c r="O13" s="668">
        <v>53585.275314623999</v>
      </c>
      <c r="P13" s="668">
        <v>57713.568041496997</v>
      </c>
      <c r="Q13" s="668">
        <v>56953.547360807002</v>
      </c>
      <c r="R13" s="668">
        <v>57865.110170489999</v>
      </c>
      <c r="S13" s="668">
        <v>59155.498387355998</v>
      </c>
      <c r="T13" s="674"/>
      <c r="U13" s="24"/>
    </row>
    <row r="14" spans="1:23" ht="25.15" customHeight="1">
      <c r="A14" s="222" t="s">
        <v>414</v>
      </c>
      <c r="B14" s="1281"/>
      <c r="C14" s="668">
        <v>1737.225101361</v>
      </c>
      <c r="D14" s="668">
        <v>1300.9557871730001</v>
      </c>
      <c r="E14" s="668">
        <v>112.709363528</v>
      </c>
      <c r="F14" s="668">
        <v>999.69470096199996</v>
      </c>
      <c r="G14" s="668">
        <v>1041.403704541</v>
      </c>
      <c r="H14" s="668">
        <v>1088.498254976</v>
      </c>
      <c r="I14" s="668">
        <v>1064.0549554219999</v>
      </c>
      <c r="J14" s="668">
        <v>1588.75994941</v>
      </c>
      <c r="K14" s="668">
        <v>1626.991507838</v>
      </c>
      <c r="L14" s="668">
        <v>1043.898143673</v>
      </c>
      <c r="M14" s="668">
        <v>1263.0513767360001</v>
      </c>
      <c r="N14" s="668">
        <v>1087.6461555420001</v>
      </c>
      <c r="O14" s="668">
        <v>948.58560681100005</v>
      </c>
      <c r="P14" s="668">
        <v>955.23764772200002</v>
      </c>
      <c r="Q14" s="668">
        <v>2322.4911073849999</v>
      </c>
      <c r="R14" s="668">
        <v>2221.979012321</v>
      </c>
      <c r="S14" s="668">
        <v>2205.2667126030001</v>
      </c>
      <c r="T14" s="674"/>
    </row>
    <row r="15" spans="1:23" ht="25.15" customHeight="1">
      <c r="A15" s="222" t="s">
        <v>415</v>
      </c>
      <c r="B15" s="1281"/>
      <c r="C15" s="210">
        <v>5.8510048809999997</v>
      </c>
      <c r="D15" s="210">
        <v>395.56651404000002</v>
      </c>
      <c r="E15" s="210">
        <v>245.48940690699999</v>
      </c>
      <c r="F15" s="210">
        <v>2.311772779</v>
      </c>
      <c r="G15" s="210">
        <v>1.074855417</v>
      </c>
      <c r="H15" s="210">
        <v>3.8093362430000002</v>
      </c>
      <c r="I15" s="210">
        <v>7.0932519100000002</v>
      </c>
      <c r="J15" s="210">
        <v>1.5849816839999999</v>
      </c>
      <c r="K15" s="210">
        <v>2.7871599140000001</v>
      </c>
      <c r="L15" s="210">
        <v>9.9811679210000008</v>
      </c>
      <c r="M15" s="210">
        <v>6.5118985069999997</v>
      </c>
      <c r="N15" s="210">
        <v>50.888908743000002</v>
      </c>
      <c r="O15" s="210">
        <v>6.496032177</v>
      </c>
      <c r="P15" s="210">
        <v>3.1101906459999999</v>
      </c>
      <c r="Q15" s="210">
        <v>4.9193833949999997</v>
      </c>
      <c r="R15" s="210">
        <v>5.5781589240000002</v>
      </c>
      <c r="S15" s="210">
        <v>5.4056461379999998</v>
      </c>
      <c r="T15" s="675"/>
    </row>
    <row r="16" spans="1:23" ht="25.15" customHeight="1">
      <c r="A16" s="222" t="s">
        <v>416</v>
      </c>
      <c r="B16" s="1281"/>
      <c r="C16" s="324">
        <v>4.2811609920000002</v>
      </c>
      <c r="D16" s="324">
        <v>4.0131101249999999</v>
      </c>
      <c r="E16" s="324">
        <v>10.122897453</v>
      </c>
      <c r="F16" s="324">
        <v>5.9960235439999998</v>
      </c>
      <c r="G16" s="324">
        <v>35.421260539999999</v>
      </c>
      <c r="H16" s="324">
        <v>1.753573056</v>
      </c>
      <c r="I16" s="324">
        <v>8.0036972869999996</v>
      </c>
      <c r="J16" s="324">
        <v>13.127301028</v>
      </c>
      <c r="K16" s="324">
        <v>9.1829855229999993</v>
      </c>
      <c r="L16" s="324">
        <v>2.3111130489999998</v>
      </c>
      <c r="M16" s="324">
        <v>10.806756678999999</v>
      </c>
      <c r="N16" s="324">
        <v>8.3425889689999995</v>
      </c>
      <c r="O16" s="324">
        <v>15.262145102</v>
      </c>
      <c r="P16" s="324">
        <v>13.494093594000001</v>
      </c>
      <c r="Q16" s="324">
        <v>12.651404259</v>
      </c>
      <c r="R16" s="324">
        <v>2.4673993400000001</v>
      </c>
      <c r="S16" s="324">
        <v>4.0030913200000002</v>
      </c>
      <c r="T16" s="676"/>
    </row>
    <row r="17" spans="1:23" ht="25.15" customHeight="1">
      <c r="A17" s="222" t="s">
        <v>659</v>
      </c>
      <c r="B17" s="1281"/>
      <c r="C17" s="324">
        <v>180.433002149</v>
      </c>
      <c r="D17" s="324">
        <v>919.20760447099997</v>
      </c>
      <c r="E17" s="324">
        <v>59.644059955000003</v>
      </c>
      <c r="F17" s="324">
        <v>309.51620101499998</v>
      </c>
      <c r="G17" s="324">
        <v>316.515804398</v>
      </c>
      <c r="H17" s="324">
        <v>318.12179220299998</v>
      </c>
      <c r="I17" s="324">
        <v>317.60678175599998</v>
      </c>
      <c r="J17" s="324">
        <v>317.93713324800001</v>
      </c>
      <c r="K17" s="324">
        <v>321.551633186</v>
      </c>
      <c r="L17" s="324">
        <v>329.66372812100002</v>
      </c>
      <c r="M17" s="324">
        <v>323.17064422200002</v>
      </c>
      <c r="N17" s="324">
        <v>336.31660205899999</v>
      </c>
      <c r="O17" s="324">
        <v>318.98614943299998</v>
      </c>
      <c r="P17" s="324">
        <v>315.18023671899999</v>
      </c>
      <c r="Q17" s="324">
        <v>335.63106590400002</v>
      </c>
      <c r="R17" s="324">
        <v>347.13323593899997</v>
      </c>
      <c r="S17" s="324">
        <v>346.24684109499998</v>
      </c>
      <c r="T17" s="676"/>
    </row>
    <row r="18" spans="1:23" ht="25.15" customHeight="1" thickBot="1">
      <c r="A18" s="1559" t="s">
        <v>662</v>
      </c>
      <c r="B18" s="1560"/>
      <c r="C18" s="677">
        <v>190.56516802199999</v>
      </c>
      <c r="D18" s="677">
        <v>1318.787228636</v>
      </c>
      <c r="E18" s="677">
        <v>315.25636431499998</v>
      </c>
      <c r="F18" s="677">
        <v>317.82399733800003</v>
      </c>
      <c r="G18" s="677">
        <v>353.01192035499997</v>
      </c>
      <c r="H18" s="677">
        <v>323.684701502</v>
      </c>
      <c r="I18" s="677">
        <v>332.70373095299999</v>
      </c>
      <c r="J18" s="910">
        <v>332.64941596</v>
      </c>
      <c r="K18" s="910">
        <v>333.52177862299999</v>
      </c>
      <c r="L18" s="910">
        <v>341.956009091</v>
      </c>
      <c r="M18" s="910">
        <v>340.48929940800002</v>
      </c>
      <c r="N18" s="910">
        <v>395.54809977100001</v>
      </c>
      <c r="O18" s="910">
        <v>340.74432671199997</v>
      </c>
      <c r="P18" s="910">
        <v>331.78452095900002</v>
      </c>
      <c r="Q18" s="910">
        <v>353.20185355799998</v>
      </c>
      <c r="R18" s="910">
        <v>355.178794203</v>
      </c>
      <c r="S18" s="910">
        <v>355.655578553</v>
      </c>
      <c r="T18" s="678"/>
    </row>
    <row r="19" spans="1:23" ht="10.9" hidden="1" customHeight="1" thickBot="1">
      <c r="A19" s="1389" t="s">
        <v>243</v>
      </c>
      <c r="B19" s="1386"/>
      <c r="C19" s="77"/>
      <c r="D19" s="77"/>
      <c r="E19" s="77"/>
      <c r="F19" s="77"/>
      <c r="G19" s="77"/>
      <c r="H19" s="77"/>
      <c r="I19" s="77"/>
      <c r="J19" s="77"/>
      <c r="K19" s="77"/>
      <c r="L19" s="77"/>
      <c r="M19" s="77"/>
      <c r="N19" s="77"/>
      <c r="O19" s="77"/>
      <c r="P19" s="77"/>
      <c r="Q19" s="77"/>
      <c r="R19" s="77"/>
      <c r="S19" s="77"/>
      <c r="T19" s="1040"/>
      <c r="U19" s="77"/>
      <c r="V19" s="77"/>
    </row>
    <row r="20" spans="1:23" ht="10.9" hidden="1" customHeight="1">
      <c r="A20" s="1389" t="s">
        <v>241</v>
      </c>
      <c r="B20" s="1385"/>
      <c r="C20" s="77"/>
      <c r="D20" s="77"/>
      <c r="E20" s="77"/>
      <c r="F20" s="77"/>
      <c r="G20" s="77"/>
      <c r="H20" s="77"/>
      <c r="I20" s="77"/>
      <c r="J20" s="77"/>
      <c r="K20" s="77"/>
      <c r="L20" s="77"/>
      <c r="M20" s="77"/>
      <c r="N20" s="77"/>
      <c r="O20" s="77"/>
      <c r="P20" s="77"/>
      <c r="Q20" s="77"/>
      <c r="R20" s="77"/>
      <c r="S20" s="77"/>
      <c r="T20" s="1040"/>
      <c r="U20" s="77"/>
      <c r="V20" s="77"/>
    </row>
    <row r="21" spans="1:23" ht="10.9" hidden="1" customHeight="1">
      <c r="A21" s="1389" t="s">
        <v>242</v>
      </c>
      <c r="B21" s="1385"/>
      <c r="C21" s="77"/>
      <c r="D21" s="77"/>
      <c r="E21" s="77"/>
      <c r="F21" s="77"/>
      <c r="G21" s="77"/>
      <c r="H21" s="77"/>
      <c r="I21" s="77"/>
      <c r="J21" s="77"/>
      <c r="K21" s="77"/>
      <c r="L21" s="77"/>
      <c r="M21" s="77"/>
      <c r="N21" s="77"/>
      <c r="O21" s="77"/>
      <c r="P21" s="77"/>
      <c r="Q21" s="77"/>
      <c r="R21" s="77"/>
      <c r="S21" s="77"/>
      <c r="T21" s="1040"/>
      <c r="U21" s="77"/>
      <c r="V21" s="77"/>
    </row>
    <row r="22" spans="1:23" ht="10.9" hidden="1" customHeight="1">
      <c r="A22" s="1389" t="s">
        <v>239</v>
      </c>
      <c r="B22" s="1385"/>
      <c r="C22" s="77"/>
      <c r="D22" s="77"/>
      <c r="E22" s="77"/>
      <c r="F22" s="77"/>
      <c r="G22" s="77"/>
      <c r="H22" s="77"/>
      <c r="I22" s="77"/>
      <c r="J22" s="77"/>
      <c r="K22" s="77"/>
      <c r="L22" s="77"/>
      <c r="M22" s="77"/>
      <c r="N22" s="77"/>
      <c r="O22" s="77"/>
      <c r="P22" s="77"/>
      <c r="Q22" s="77"/>
      <c r="R22" s="77"/>
      <c r="S22" s="77"/>
      <c r="T22" s="1040"/>
      <c r="U22" s="77"/>
      <c r="V22" s="77"/>
    </row>
    <row r="23" spans="1:23" ht="10.9" hidden="1" customHeight="1">
      <c r="A23" s="1389" t="s">
        <v>243</v>
      </c>
      <c r="B23" s="1386"/>
      <c r="C23" s="77"/>
      <c r="D23" s="77"/>
      <c r="E23" s="77"/>
      <c r="F23" s="77"/>
      <c r="G23" s="77"/>
      <c r="H23" s="77"/>
      <c r="I23" s="77"/>
      <c r="J23" s="77"/>
      <c r="K23" s="77"/>
      <c r="L23" s="77"/>
      <c r="M23" s="77"/>
      <c r="N23" s="77"/>
      <c r="O23" s="77"/>
      <c r="P23" s="77"/>
      <c r="Q23" s="77"/>
      <c r="R23" s="77"/>
      <c r="S23" s="77"/>
      <c r="T23" s="1040"/>
      <c r="U23" s="77"/>
      <c r="V23" s="77"/>
      <c r="W23" s="78"/>
    </row>
    <row r="24" spans="1:23" ht="10.9" hidden="1" customHeight="1">
      <c r="A24" s="1389" t="s">
        <v>241</v>
      </c>
      <c r="B24" s="1385"/>
      <c r="C24" s="77"/>
      <c r="D24" s="77"/>
      <c r="E24" s="77"/>
      <c r="F24" s="77"/>
      <c r="G24" s="77"/>
      <c r="H24" s="77"/>
      <c r="I24" s="77"/>
      <c r="J24" s="77"/>
      <c r="K24" s="77"/>
      <c r="L24" s="77"/>
      <c r="M24" s="77"/>
      <c r="N24" s="77"/>
      <c r="O24" s="77"/>
      <c r="P24" s="77"/>
      <c r="Q24" s="77"/>
      <c r="R24" s="77"/>
      <c r="S24" s="77"/>
      <c r="T24" s="1040"/>
      <c r="U24" s="77"/>
      <c r="V24" s="77"/>
      <c r="W24" s="78"/>
    </row>
    <row r="25" spans="1:23" ht="29.25" hidden="1" customHeight="1">
      <c r="A25" s="1556" t="s">
        <v>242</v>
      </c>
      <c r="B25" s="1557"/>
      <c r="C25" s="1093"/>
      <c r="D25" s="1093"/>
      <c r="E25" s="1093"/>
      <c r="F25" s="1093"/>
      <c r="G25" s="1093"/>
      <c r="H25" s="1093"/>
      <c r="I25" s="1093"/>
      <c r="J25" s="1093"/>
      <c r="K25" s="1093"/>
      <c r="L25" s="1093"/>
      <c r="M25" s="1093"/>
      <c r="N25" s="1093"/>
      <c r="O25" s="1093"/>
      <c r="P25" s="1093"/>
      <c r="Q25" s="1093"/>
      <c r="R25" s="1093"/>
      <c r="S25" s="1093"/>
      <c r="T25" s="1094"/>
      <c r="U25" s="77"/>
      <c r="V25" s="77"/>
      <c r="W25" s="78"/>
    </row>
    <row r="26" spans="1:23" ht="17.25" hidden="1" customHeight="1">
      <c r="A26" s="1389" t="s">
        <v>239</v>
      </c>
      <c r="B26" s="1385"/>
      <c r="C26" s="77"/>
      <c r="D26" s="77"/>
      <c r="E26" s="77"/>
      <c r="F26" s="77"/>
      <c r="G26" s="77"/>
      <c r="H26" s="77"/>
      <c r="I26" s="77"/>
      <c r="J26" s="77"/>
      <c r="K26" s="77"/>
      <c r="L26" s="77"/>
      <c r="M26" s="77"/>
      <c r="N26" s="77"/>
      <c r="O26" s="77"/>
      <c r="P26" s="77"/>
      <c r="Q26" s="77"/>
      <c r="R26" s="77"/>
      <c r="S26" s="77"/>
      <c r="T26" s="1040"/>
      <c r="U26" s="77"/>
      <c r="V26" s="77"/>
      <c r="W26" s="291"/>
    </row>
    <row r="27" spans="1:23" ht="31.5" hidden="1" customHeight="1">
      <c r="A27" s="128"/>
      <c r="T27" s="620"/>
    </row>
    <row r="28" spans="1:23" ht="75" customHeight="1">
      <c r="A28" s="1404" t="s">
        <v>834</v>
      </c>
      <c r="B28" s="1405"/>
      <c r="C28" s="1405"/>
      <c r="D28" s="1405"/>
      <c r="E28" s="1405"/>
      <c r="F28" s="1405"/>
      <c r="G28" s="1405"/>
      <c r="H28" s="1405"/>
      <c r="I28" s="1405"/>
      <c r="J28" s="1405"/>
      <c r="K28" s="1405"/>
      <c r="L28" s="1405"/>
      <c r="M28" s="1405"/>
      <c r="N28" s="1405"/>
      <c r="O28" s="1405"/>
      <c r="P28" s="1405"/>
      <c r="Q28" s="1405"/>
      <c r="R28" s="1405"/>
      <c r="S28" s="1405"/>
      <c r="T28" s="1406"/>
      <c r="U28" s="24"/>
    </row>
    <row r="29" spans="1:23" ht="30" customHeight="1">
      <c r="A29" s="1360" t="s">
        <v>648</v>
      </c>
      <c r="B29" s="1475"/>
      <c r="C29" s="1528" t="s">
        <v>277</v>
      </c>
      <c r="D29" s="1368" t="s">
        <v>849</v>
      </c>
      <c r="E29" s="1362">
        <v>2021</v>
      </c>
      <c r="F29" s="1362">
        <v>2022</v>
      </c>
      <c r="G29" s="1362">
        <v>2023</v>
      </c>
      <c r="H29" s="1362"/>
      <c r="I29" s="1362"/>
      <c r="J29" s="1362"/>
      <c r="K29" s="1362"/>
      <c r="L29" s="1362"/>
      <c r="M29" s="1362"/>
      <c r="N29" s="1362"/>
      <c r="O29" s="1362"/>
      <c r="P29" s="1362"/>
      <c r="Q29" s="1362">
        <v>2024</v>
      </c>
      <c r="R29" s="1362"/>
      <c r="S29" s="1362"/>
      <c r="T29" s="877"/>
    </row>
    <row r="30" spans="1:23" ht="24.75" customHeight="1">
      <c r="A30" s="1360"/>
      <c r="B30" s="1475"/>
      <c r="C30" s="1529"/>
      <c r="D30" s="1375"/>
      <c r="E30" s="1362"/>
      <c r="F30" s="1362"/>
      <c r="G30" s="799" t="s">
        <v>2</v>
      </c>
      <c r="H30" s="799" t="s">
        <v>3</v>
      </c>
      <c r="I30" s="799" t="s">
        <v>4</v>
      </c>
      <c r="J30" s="799" t="s">
        <v>5</v>
      </c>
      <c r="K30" s="799" t="s">
        <v>6</v>
      </c>
      <c r="L30" s="799" t="s">
        <v>267</v>
      </c>
      <c r="M30" s="911" t="s">
        <v>7</v>
      </c>
      <c r="N30" s="911" t="s">
        <v>13</v>
      </c>
      <c r="O30" s="911" t="s">
        <v>14</v>
      </c>
      <c r="P30" s="911" t="s">
        <v>15</v>
      </c>
      <c r="Q30" s="911" t="s">
        <v>0</v>
      </c>
      <c r="R30" s="911" t="s">
        <v>1</v>
      </c>
      <c r="S30" s="911" t="s">
        <v>2</v>
      </c>
      <c r="T30" s="798"/>
    </row>
    <row r="31" spans="1:23" ht="24.75" customHeight="1">
      <c r="A31" s="224" t="s">
        <v>18</v>
      </c>
      <c r="B31" s="1282" t="s">
        <v>664</v>
      </c>
      <c r="C31" s="669">
        <v>25444.834474906998</v>
      </c>
      <c r="D31" s="669">
        <v>24855.880179668002</v>
      </c>
      <c r="E31" s="804">
        <v>27472.094791432999</v>
      </c>
      <c r="F31" s="804">
        <v>32095.543615472001</v>
      </c>
      <c r="G31" s="804">
        <v>31709.507777833998</v>
      </c>
      <c r="H31" s="804">
        <v>32007.132745424002</v>
      </c>
      <c r="I31" s="804">
        <v>32161.494127778002</v>
      </c>
      <c r="J31" s="804">
        <v>32826.227167703997</v>
      </c>
      <c r="K31" s="804">
        <v>33230.819796338998</v>
      </c>
      <c r="L31" s="804">
        <v>33499.289543751998</v>
      </c>
      <c r="M31" s="804">
        <v>33953.060002245002</v>
      </c>
      <c r="N31" s="804">
        <v>34482.541138811001</v>
      </c>
      <c r="O31" s="804">
        <v>35008.562697718</v>
      </c>
      <c r="P31" s="804">
        <v>35706.935364124998</v>
      </c>
      <c r="Q31" s="804">
        <v>36002.651101058997</v>
      </c>
      <c r="R31" s="804">
        <v>36160.113719333</v>
      </c>
      <c r="S31" s="804">
        <v>36267.403475503001</v>
      </c>
      <c r="T31" s="805"/>
      <c r="U31" s="35"/>
    </row>
    <row r="32" spans="1:23" ht="24.75" customHeight="1">
      <c r="A32" s="224"/>
      <c r="B32" s="1282" t="s">
        <v>107</v>
      </c>
      <c r="C32" s="669">
        <v>609.08742359799999</v>
      </c>
      <c r="D32" s="669">
        <v>768.04814927400002</v>
      </c>
      <c r="E32" s="806">
        <v>575.35889109100003</v>
      </c>
      <c r="F32" s="806">
        <v>366.38205928799999</v>
      </c>
      <c r="G32" s="806">
        <v>386.95036215200003</v>
      </c>
      <c r="H32" s="806">
        <v>399.74718190200002</v>
      </c>
      <c r="I32" s="806">
        <v>392.17038461499999</v>
      </c>
      <c r="J32" s="806">
        <v>406.151747312</v>
      </c>
      <c r="K32" s="806">
        <v>422.02403652499999</v>
      </c>
      <c r="L32" s="806">
        <v>434.60456739699998</v>
      </c>
      <c r="M32" s="806">
        <v>452.19631298399997</v>
      </c>
      <c r="N32" s="806">
        <v>454.43211301899998</v>
      </c>
      <c r="O32" s="806">
        <v>473.067784512</v>
      </c>
      <c r="P32" s="806">
        <v>480.70309290500001</v>
      </c>
      <c r="Q32" s="806">
        <v>499.79732905200001</v>
      </c>
      <c r="R32" s="806">
        <v>510.33082682999998</v>
      </c>
      <c r="S32" s="806">
        <v>520.53086860899998</v>
      </c>
      <c r="T32" s="807"/>
      <c r="U32" s="35"/>
    </row>
    <row r="33" spans="1:23" ht="24.75" customHeight="1">
      <c r="A33" s="292" t="s">
        <v>19</v>
      </c>
      <c r="B33" s="1282" t="s">
        <v>665</v>
      </c>
      <c r="C33" s="669">
        <v>1.3</v>
      </c>
      <c r="D33" s="669">
        <v>0</v>
      </c>
      <c r="E33" s="806">
        <v>0</v>
      </c>
      <c r="F33" s="806">
        <v>0</v>
      </c>
      <c r="G33" s="806">
        <v>0.15026999999999999</v>
      </c>
      <c r="H33" s="806">
        <v>0.146186709</v>
      </c>
      <c r="I33" s="806">
        <v>0.150824178</v>
      </c>
      <c r="J33" s="806">
        <v>0</v>
      </c>
      <c r="K33" s="806">
        <v>0.27249505699999998</v>
      </c>
      <c r="L33" s="806">
        <v>0</v>
      </c>
      <c r="M33" s="806">
        <v>3.3700000000000002E-3</v>
      </c>
      <c r="N33" s="806">
        <v>0.05</v>
      </c>
      <c r="O33" s="806">
        <v>3.8999999999999999E-5</v>
      </c>
      <c r="P33" s="806">
        <v>1.1508241000000001E-2</v>
      </c>
      <c r="Q33" s="806">
        <v>1.1070359E-2</v>
      </c>
      <c r="R33" s="806">
        <v>3.4000099999999999E-4</v>
      </c>
      <c r="S33" s="806">
        <v>6.4292999999999998E-3</v>
      </c>
      <c r="T33" s="807"/>
      <c r="U33" s="35"/>
    </row>
    <row r="34" spans="1:23" ht="24.75" customHeight="1">
      <c r="A34" s="224"/>
      <c r="B34" s="1282" t="s">
        <v>107</v>
      </c>
      <c r="C34" s="669">
        <v>0</v>
      </c>
      <c r="D34" s="669">
        <v>0</v>
      </c>
      <c r="E34" s="806">
        <v>0</v>
      </c>
      <c r="F34" s="806">
        <v>0</v>
      </c>
      <c r="G34" s="806">
        <v>0</v>
      </c>
      <c r="H34" s="806">
        <v>0</v>
      </c>
      <c r="I34" s="806">
        <v>0</v>
      </c>
      <c r="J34" s="806"/>
      <c r="K34" s="806">
        <v>0</v>
      </c>
      <c r="L34" s="806">
        <v>0</v>
      </c>
      <c r="M34" s="806">
        <v>0</v>
      </c>
      <c r="N34" s="806">
        <v>0</v>
      </c>
      <c r="O34" s="806">
        <v>0</v>
      </c>
      <c r="P34" s="806">
        <v>0</v>
      </c>
      <c r="Q34" s="806">
        <v>0</v>
      </c>
      <c r="R34" s="806">
        <v>0</v>
      </c>
      <c r="S34" s="806">
        <v>0</v>
      </c>
      <c r="T34" s="807"/>
      <c r="U34" s="35"/>
    </row>
    <row r="35" spans="1:23" s="41" customFormat="1" ht="24.75" customHeight="1">
      <c r="A35" s="292" t="s">
        <v>20</v>
      </c>
      <c r="B35" s="1282" t="s">
        <v>663</v>
      </c>
      <c r="C35" s="669">
        <v>47237.029781399004</v>
      </c>
      <c r="D35" s="669">
        <v>42528.817470028</v>
      </c>
      <c r="E35" s="806">
        <v>42178.51774703899</v>
      </c>
      <c r="F35" s="806">
        <v>47344.348228258001</v>
      </c>
      <c r="G35" s="806">
        <v>47660.362130189002</v>
      </c>
      <c r="H35" s="806">
        <v>48545.650216052003</v>
      </c>
      <c r="I35" s="806">
        <v>48132.799839355001</v>
      </c>
      <c r="J35" s="806">
        <v>49413.43446384</v>
      </c>
      <c r="K35" s="806">
        <v>49413.43446384</v>
      </c>
      <c r="L35" s="928">
        <v>49990.562767272</v>
      </c>
      <c r="M35" s="928">
        <v>50604.253434396</v>
      </c>
      <c r="N35" s="928">
        <v>51086.807494784996</v>
      </c>
      <c r="O35" s="928">
        <v>57299.558583409002</v>
      </c>
      <c r="P35" s="928">
        <v>58638.527894227002</v>
      </c>
      <c r="Q35" s="928">
        <v>59033.23382098</v>
      </c>
      <c r="R35" s="928">
        <v>58924.341332304</v>
      </c>
      <c r="S35" s="928">
        <v>59419.801136091002</v>
      </c>
      <c r="T35" s="807"/>
      <c r="U35" s="35"/>
      <c r="V35" s="1"/>
      <c r="W35" s="1"/>
    </row>
    <row r="36" spans="1:23" s="41" customFormat="1" ht="24.75" customHeight="1">
      <c r="A36" s="224"/>
      <c r="B36" s="1282" t="s">
        <v>107</v>
      </c>
      <c r="C36" s="669">
        <v>1191.7104750359999</v>
      </c>
      <c r="D36" s="669">
        <v>1049.3084620019999</v>
      </c>
      <c r="E36" s="806">
        <v>1129.4470203100002</v>
      </c>
      <c r="F36" s="806">
        <v>919.26383394599998</v>
      </c>
      <c r="G36" s="806">
        <v>907.34204646900002</v>
      </c>
      <c r="H36" s="806">
        <v>914.04625129900001</v>
      </c>
      <c r="I36" s="806">
        <v>929.51342429800002</v>
      </c>
      <c r="J36" s="806">
        <v>957.94205162100002</v>
      </c>
      <c r="K36" s="806">
        <v>957.94205162100002</v>
      </c>
      <c r="L36" s="928">
        <v>966.02187110800003</v>
      </c>
      <c r="M36" s="928">
        <v>969.77750029200001</v>
      </c>
      <c r="N36" s="928">
        <v>972.51727373400001</v>
      </c>
      <c r="O36" s="928">
        <v>1086.0372864599999</v>
      </c>
      <c r="P36" s="928">
        <v>1081.8993709399999</v>
      </c>
      <c r="Q36" s="928">
        <v>1104.449813339</v>
      </c>
      <c r="R36" s="928">
        <v>1134.541123487</v>
      </c>
      <c r="S36" s="928">
        <v>1170.416147941</v>
      </c>
      <c r="T36" s="807"/>
      <c r="U36" s="35"/>
      <c r="V36" s="1"/>
      <c r="W36" s="1"/>
    </row>
    <row r="37" spans="1:23" s="41" customFormat="1" ht="25.5">
      <c r="A37" s="292" t="s">
        <v>22</v>
      </c>
      <c r="B37" s="1282" t="s">
        <v>666</v>
      </c>
      <c r="C37" s="669">
        <v>7945.2546216829996</v>
      </c>
      <c r="D37" s="669">
        <v>5918.0531134419998</v>
      </c>
      <c r="E37" s="806">
        <v>5704.5962187759997</v>
      </c>
      <c r="F37" s="806">
        <v>6086.7801238370002</v>
      </c>
      <c r="G37" s="806">
        <v>6124.1531239360002</v>
      </c>
      <c r="H37" s="806">
        <v>6182.329520278</v>
      </c>
      <c r="I37" s="806">
        <v>6091.1443182659996</v>
      </c>
      <c r="J37" s="806">
        <v>6205.2900654510004</v>
      </c>
      <c r="K37" s="806">
        <v>6205.2900654510004</v>
      </c>
      <c r="L37" s="928">
        <v>6261.1041822549996</v>
      </c>
      <c r="M37" s="928">
        <v>6321.4811851049999</v>
      </c>
      <c r="N37" s="928">
        <v>6058.9246140149999</v>
      </c>
      <c r="O37" s="928">
        <v>622.36051803299995</v>
      </c>
      <c r="P37" s="928">
        <v>163.04225411900001</v>
      </c>
      <c r="Q37" s="928">
        <v>148.801437287</v>
      </c>
      <c r="R37" s="928">
        <v>166.99455189400001</v>
      </c>
      <c r="S37" s="928">
        <v>149.52482108199999</v>
      </c>
      <c r="T37" s="807"/>
      <c r="U37" s="35"/>
      <c r="V37" s="1"/>
      <c r="W37" s="1"/>
    </row>
    <row r="38" spans="1:23" s="41" customFormat="1" ht="24.75" customHeight="1">
      <c r="A38" s="224"/>
      <c r="B38" s="1282" t="s">
        <v>107</v>
      </c>
      <c r="C38" s="669">
        <v>207.725962853</v>
      </c>
      <c r="D38" s="669">
        <v>191.30056153500001</v>
      </c>
      <c r="E38" s="804">
        <v>128.01366651199999</v>
      </c>
      <c r="F38" s="804">
        <v>98.531167736</v>
      </c>
      <c r="G38" s="804">
        <v>98.264788883999998</v>
      </c>
      <c r="H38" s="804">
        <v>96.538676147999993</v>
      </c>
      <c r="I38" s="804">
        <v>96.811608168999996</v>
      </c>
      <c r="J38" s="804">
        <v>101.566716563</v>
      </c>
      <c r="K38" s="804">
        <v>101.566716563</v>
      </c>
      <c r="L38" s="804">
        <v>104.327838836</v>
      </c>
      <c r="M38" s="804">
        <v>108.613397484</v>
      </c>
      <c r="N38" s="804">
        <v>113.845710213</v>
      </c>
      <c r="O38" s="804">
        <v>8.5943334460000003</v>
      </c>
      <c r="P38" s="804">
        <v>8.7088500759999992</v>
      </c>
      <c r="Q38" s="804">
        <v>7.4355445170000003</v>
      </c>
      <c r="R38" s="804">
        <v>4.8149429000000001</v>
      </c>
      <c r="S38" s="804">
        <v>2.8389594749999998</v>
      </c>
      <c r="T38" s="805"/>
      <c r="U38" s="35"/>
      <c r="V38" s="1"/>
      <c r="W38" s="1"/>
    </row>
    <row r="39" spans="1:23" s="41" customFormat="1" ht="24.75" customHeight="1">
      <c r="A39" s="292" t="s">
        <v>23</v>
      </c>
      <c r="B39" s="1282" t="s">
        <v>667</v>
      </c>
      <c r="C39" s="670">
        <v>80628.418877988996</v>
      </c>
      <c r="D39" s="670">
        <v>73302.750763137999</v>
      </c>
      <c r="E39" s="808">
        <v>75355.208757247994</v>
      </c>
      <c r="F39" s="808">
        <v>85526.671967567003</v>
      </c>
      <c r="G39" s="808">
        <v>85494.173301959003</v>
      </c>
      <c r="H39" s="808">
        <v>86735.258668463008</v>
      </c>
      <c r="I39" s="808">
        <v>86385.589109577006</v>
      </c>
      <c r="J39" s="808">
        <v>88444.951696995005</v>
      </c>
      <c r="K39" s="808">
        <v>88849.816820687003</v>
      </c>
      <c r="L39" s="808">
        <v>89750.956493279009</v>
      </c>
      <c r="M39" s="808">
        <v>90878.797991746003</v>
      </c>
      <c r="N39" s="808">
        <v>91628.323247610999</v>
      </c>
      <c r="O39" s="808">
        <v>92930.481838160005</v>
      </c>
      <c r="P39" s="808">
        <v>94508.517020711995</v>
      </c>
      <c r="Q39" s="808">
        <v>95184.697429684995</v>
      </c>
      <c r="R39" s="808">
        <v>95251.449943532003</v>
      </c>
      <c r="S39" s="808">
        <v>95836.735861976005</v>
      </c>
      <c r="T39" s="809"/>
      <c r="U39" s="223"/>
    </row>
    <row r="40" spans="1:23" ht="24.75" customHeight="1" thickBot="1">
      <c r="A40" s="679"/>
      <c r="B40" s="680" t="s">
        <v>107</v>
      </c>
      <c r="C40" s="681">
        <v>2008.523861487</v>
      </c>
      <c r="D40" s="681">
        <v>2008.657172811</v>
      </c>
      <c r="E40" s="810">
        <v>1832.8195779130001</v>
      </c>
      <c r="F40" s="810">
        <v>1384.17706097</v>
      </c>
      <c r="G40" s="810">
        <v>1392.557197505</v>
      </c>
      <c r="H40" s="810">
        <v>1410.3321093489999</v>
      </c>
      <c r="I40" s="810">
        <v>1418.4954170820001</v>
      </c>
      <c r="J40" s="810">
        <v>1465.660515496</v>
      </c>
      <c r="K40" s="810">
        <v>1481.5328047089999</v>
      </c>
      <c r="L40" s="810">
        <v>1504.9542773409999</v>
      </c>
      <c r="M40" s="810">
        <v>1530.5872107599998</v>
      </c>
      <c r="N40" s="810">
        <v>1540.7950969660001</v>
      </c>
      <c r="O40" s="810">
        <v>1567.6994044179999</v>
      </c>
      <c r="P40" s="810">
        <v>1571.311313921</v>
      </c>
      <c r="Q40" s="810">
        <v>1611.6826869080001</v>
      </c>
      <c r="R40" s="810">
        <v>1649.686893217</v>
      </c>
      <c r="S40" s="810">
        <v>1693.7859760249999</v>
      </c>
      <c r="T40" s="811"/>
      <c r="U40" s="223"/>
      <c r="V40" s="41"/>
      <c r="W40" s="41"/>
    </row>
    <row r="41" spans="1:23" ht="20.100000000000001" hidden="1" customHeight="1" thickBot="1">
      <c r="A41" s="1385" t="s">
        <v>243</v>
      </c>
      <c r="B41" s="1558"/>
      <c r="C41" s="77"/>
      <c r="D41" s="77"/>
      <c r="E41" s="675"/>
      <c r="F41" s="675"/>
      <c r="G41" s="675"/>
      <c r="H41" s="675"/>
      <c r="I41" s="675"/>
      <c r="J41" s="675"/>
      <c r="K41" s="675"/>
      <c r="L41" s="675"/>
      <c r="M41" s="675"/>
      <c r="N41" s="675"/>
      <c r="O41" s="675"/>
      <c r="P41" s="675"/>
      <c r="Q41" s="675"/>
      <c r="R41" s="675"/>
      <c r="S41" s="675"/>
      <c r="T41" s="675"/>
      <c r="U41" s="223"/>
      <c r="V41" s="41"/>
      <c r="W41" s="41"/>
    </row>
    <row r="42" spans="1:23" ht="20.100000000000001" hidden="1" customHeight="1">
      <c r="A42" s="1385" t="s">
        <v>241</v>
      </c>
      <c r="B42" s="1385"/>
      <c r="C42" s="77"/>
      <c r="D42" s="77"/>
      <c r="E42" s="676"/>
      <c r="F42" s="676"/>
      <c r="G42" s="676"/>
      <c r="H42" s="676"/>
      <c r="I42" s="676"/>
      <c r="J42" s="676"/>
      <c r="K42" s="676"/>
      <c r="L42" s="676"/>
      <c r="M42" s="676"/>
      <c r="N42" s="676"/>
      <c r="O42" s="676"/>
      <c r="P42" s="676"/>
      <c r="Q42" s="676"/>
      <c r="R42" s="676"/>
      <c r="S42" s="676"/>
      <c r="T42" s="676"/>
      <c r="U42" s="223"/>
      <c r="V42" s="41"/>
      <c r="W42" s="41"/>
    </row>
    <row r="43" spans="1:23" ht="20.100000000000001" hidden="1" customHeight="1">
      <c r="A43" s="1385" t="s">
        <v>242</v>
      </c>
      <c r="B43" s="1385"/>
      <c r="C43" s="77"/>
      <c r="D43" s="77"/>
      <c r="E43" s="676"/>
      <c r="F43" s="676"/>
      <c r="G43" s="676"/>
      <c r="H43" s="676"/>
      <c r="I43" s="676"/>
      <c r="J43" s="676"/>
      <c r="K43" s="676"/>
      <c r="L43" s="676"/>
      <c r="M43" s="676"/>
      <c r="N43" s="676"/>
      <c r="O43" s="676"/>
      <c r="P43" s="676"/>
      <c r="Q43" s="676"/>
      <c r="R43" s="676"/>
      <c r="S43" s="676"/>
      <c r="T43" s="676"/>
      <c r="U43" s="223"/>
      <c r="V43" s="41"/>
      <c r="W43" s="41"/>
    </row>
    <row r="44" spans="1:23" ht="20.100000000000001" hidden="1" customHeight="1">
      <c r="A44" s="1385" t="s">
        <v>239</v>
      </c>
      <c r="B44" s="1385"/>
      <c r="C44" s="77"/>
      <c r="D44" s="77"/>
      <c r="E44" s="678"/>
      <c r="F44" s="678"/>
      <c r="G44" s="678"/>
      <c r="H44" s="678"/>
      <c r="I44" s="678"/>
      <c r="J44" s="678"/>
      <c r="K44" s="678"/>
      <c r="L44" s="678"/>
      <c r="M44" s="678"/>
      <c r="N44" s="678"/>
      <c r="O44" s="678"/>
      <c r="P44" s="678"/>
      <c r="Q44" s="678"/>
      <c r="R44" s="678"/>
      <c r="S44" s="678"/>
      <c r="T44" s="678"/>
    </row>
    <row r="45" spans="1:23" s="49" customFormat="1" ht="21" hidden="1" customHeight="1">
      <c r="A45" s="671" t="s">
        <v>253</v>
      </c>
      <c r="B45" s="671"/>
      <c r="C45" s="671"/>
      <c r="D45" s="671"/>
      <c r="E45" s="671"/>
      <c r="F45" s="671"/>
      <c r="G45" s="671"/>
      <c r="H45" s="671"/>
      <c r="I45" s="671"/>
      <c r="J45" s="671"/>
      <c r="K45" s="671"/>
      <c r="L45" s="671"/>
      <c r="M45" s="671"/>
      <c r="N45" s="671"/>
      <c r="O45" s="671"/>
      <c r="P45" s="671"/>
      <c r="Q45" s="671"/>
      <c r="R45" s="671"/>
      <c r="S45" s="671"/>
      <c r="T45" s="671"/>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2">
    <mergeCell ref="A18:B18"/>
    <mergeCell ref="A19:B19"/>
    <mergeCell ref="A23:B23"/>
    <mergeCell ref="G3:P3"/>
    <mergeCell ref="Q3:S3"/>
    <mergeCell ref="A24:B24"/>
    <mergeCell ref="A25:B25"/>
    <mergeCell ref="A44:B44"/>
    <mergeCell ref="A28:T28"/>
    <mergeCell ref="A29:B30"/>
    <mergeCell ref="A43:B43"/>
    <mergeCell ref="D29:D30"/>
    <mergeCell ref="A41:B41"/>
    <mergeCell ref="A42:B42"/>
    <mergeCell ref="G29:P29"/>
    <mergeCell ref="Q29:S29"/>
    <mergeCell ref="A2:T2"/>
    <mergeCell ref="A3:B4"/>
    <mergeCell ref="C3:C4"/>
    <mergeCell ref="C29:C30"/>
    <mergeCell ref="A20:B20"/>
    <mergeCell ref="A21:B21"/>
    <mergeCell ref="A22:B22"/>
    <mergeCell ref="D3:D4"/>
    <mergeCell ref="E3:E4"/>
    <mergeCell ref="E29:E30"/>
    <mergeCell ref="A5:B5"/>
    <mergeCell ref="A11:B11"/>
    <mergeCell ref="A26:B26"/>
    <mergeCell ref="A12:B12"/>
    <mergeCell ref="F3:F4"/>
    <mergeCell ref="F29:F30"/>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X114284"/>
  <sheetViews>
    <sheetView showGridLines="0" view="pageBreakPreview" zoomScale="90" zoomScaleNormal="100" zoomScaleSheetLayoutView="90" workbookViewId="0">
      <selection activeCell="L10" sqref="L10"/>
    </sheetView>
  </sheetViews>
  <sheetFormatPr defaultColWidth="8.88671875" defaultRowHeight="12"/>
  <cols>
    <col min="1" max="1" width="3.109375" style="1" customWidth="1"/>
    <col min="2" max="2" width="38.109375" style="117" customWidth="1"/>
    <col min="3" max="3" width="8.109375" style="134" hidden="1" customWidth="1"/>
    <col min="4" max="19" width="8.109375" style="134" customWidth="1"/>
    <col min="20" max="20" width="0.88671875" style="134" customWidth="1"/>
    <col min="21" max="21" width="8.88671875" style="27"/>
    <col min="22" max="16384" width="8.88671875" style="1"/>
  </cols>
  <sheetData>
    <row r="1" spans="1:21" ht="12.75" thickBot="1">
      <c r="B1" s="1"/>
      <c r="C1" s="130"/>
      <c r="D1" s="130"/>
      <c r="E1" s="130"/>
      <c r="F1" s="130"/>
      <c r="G1" s="130"/>
      <c r="H1" s="130"/>
      <c r="I1" s="130"/>
      <c r="J1" s="130"/>
      <c r="K1" s="130"/>
      <c r="L1" s="130"/>
      <c r="M1" s="130"/>
      <c r="N1" s="130"/>
      <c r="O1" s="130"/>
      <c r="P1" s="130"/>
      <c r="Q1" s="130"/>
      <c r="R1" s="130"/>
      <c r="S1" s="130"/>
      <c r="T1" s="130"/>
      <c r="U1" s="1"/>
    </row>
    <row r="2" spans="1:21" ht="75" customHeight="1">
      <c r="A2" s="1404" t="s">
        <v>850</v>
      </c>
      <c r="B2" s="1405"/>
      <c r="C2" s="1405"/>
      <c r="D2" s="1405"/>
      <c r="E2" s="1405"/>
      <c r="F2" s="1405"/>
      <c r="G2" s="1405"/>
      <c r="H2" s="1405"/>
      <c r="I2" s="1405"/>
      <c r="J2" s="1405"/>
      <c r="K2" s="1405"/>
      <c r="L2" s="1405"/>
      <c r="M2" s="1405"/>
      <c r="N2" s="1405"/>
      <c r="O2" s="1405"/>
      <c r="P2" s="1405"/>
      <c r="Q2" s="1405"/>
      <c r="R2" s="1405"/>
      <c r="S2" s="1405"/>
      <c r="T2" s="1406"/>
      <c r="U2" s="24"/>
    </row>
    <row r="3" spans="1:21" ht="25.35" customHeight="1">
      <c r="A3" s="1360" t="s">
        <v>572</v>
      </c>
      <c r="B3" s="1475"/>
      <c r="C3" s="1561" t="s">
        <v>277</v>
      </c>
      <c r="D3" s="1561" t="s">
        <v>849</v>
      </c>
      <c r="E3" s="1400">
        <v>2021</v>
      </c>
      <c r="F3" s="1400">
        <v>2022</v>
      </c>
      <c r="G3" s="1400">
        <v>2023</v>
      </c>
      <c r="H3" s="1400"/>
      <c r="I3" s="1400"/>
      <c r="J3" s="1400"/>
      <c r="K3" s="1400"/>
      <c r="L3" s="1400"/>
      <c r="M3" s="1400"/>
      <c r="N3" s="1400"/>
      <c r="O3" s="1400"/>
      <c r="P3" s="1400"/>
      <c r="Q3" s="1400">
        <v>2024</v>
      </c>
      <c r="R3" s="1400"/>
      <c r="S3" s="1400"/>
      <c r="T3" s="1113"/>
      <c r="U3" s="1"/>
    </row>
    <row r="4" spans="1:21" ht="25.35" customHeight="1">
      <c r="A4" s="1360"/>
      <c r="B4" s="1475"/>
      <c r="C4" s="1562"/>
      <c r="D4" s="1562"/>
      <c r="E4" s="1476"/>
      <c r="F4" s="1400"/>
      <c r="G4" s="911" t="s">
        <v>2</v>
      </c>
      <c r="H4" s="911" t="s">
        <v>3</v>
      </c>
      <c r="I4" s="911" t="s">
        <v>4</v>
      </c>
      <c r="J4" s="911" t="s">
        <v>5</v>
      </c>
      <c r="K4" s="911" t="s">
        <v>6</v>
      </c>
      <c r="L4" s="911" t="s">
        <v>267</v>
      </c>
      <c r="M4" s="911" t="s">
        <v>7</v>
      </c>
      <c r="N4" s="911" t="s">
        <v>13</v>
      </c>
      <c r="O4" s="911" t="s">
        <v>14</v>
      </c>
      <c r="P4" s="911" t="s">
        <v>15</v>
      </c>
      <c r="Q4" s="911" t="s">
        <v>0</v>
      </c>
      <c r="R4" s="911" t="s">
        <v>1</v>
      </c>
      <c r="S4" s="911" t="s">
        <v>2</v>
      </c>
      <c r="T4" s="961"/>
      <c r="U4" s="1"/>
    </row>
    <row r="5" spans="1:21" ht="24.75" customHeight="1">
      <c r="A5" s="198">
        <v>1</v>
      </c>
      <c r="B5" s="1251" t="s">
        <v>668</v>
      </c>
      <c r="C5" s="331">
        <v>5634.7153319999998</v>
      </c>
      <c r="D5" s="331">
        <v>6462.4092800229591</v>
      </c>
      <c r="E5" s="331">
        <v>7040.7090233819999</v>
      </c>
      <c r="F5" s="331">
        <v>8616.1597163139995</v>
      </c>
      <c r="G5" s="331">
        <v>9044.1980522920003</v>
      </c>
      <c r="H5" s="331">
        <v>9099.4768504959993</v>
      </c>
      <c r="I5" s="331">
        <v>8891.7386441719991</v>
      </c>
      <c r="J5" s="331">
        <v>8863.7541044890004</v>
      </c>
      <c r="K5" s="331">
        <v>8683.4238054100006</v>
      </c>
      <c r="L5" s="331">
        <v>8755.7164569699999</v>
      </c>
      <c r="M5" s="331">
        <v>8596.5050032950003</v>
      </c>
      <c r="N5" s="331">
        <v>8520.0115463469992</v>
      </c>
      <c r="O5" s="331">
        <v>9410.3917847209996</v>
      </c>
      <c r="P5" s="331">
        <v>9316.7105456339996</v>
      </c>
      <c r="Q5" s="331">
        <v>9370.556742707</v>
      </c>
      <c r="R5" s="331">
        <v>9510.1587507860004</v>
      </c>
      <c r="S5" s="331">
        <v>9653.5443516809992</v>
      </c>
      <c r="T5" s="375"/>
      <c r="U5" s="1"/>
    </row>
    <row r="6" spans="1:21" ht="25.35" customHeight="1">
      <c r="A6" s="198">
        <v>2</v>
      </c>
      <c r="B6" s="1251" t="s">
        <v>619</v>
      </c>
      <c r="C6" s="331">
        <v>426.15399400000001</v>
      </c>
      <c r="D6" s="331">
        <v>511.17108811499929</v>
      </c>
      <c r="E6" s="331">
        <v>504.15356990200002</v>
      </c>
      <c r="F6" s="331">
        <v>608.92377850499997</v>
      </c>
      <c r="G6" s="331">
        <v>614.44328133399995</v>
      </c>
      <c r="H6" s="331">
        <v>615.54738325599999</v>
      </c>
      <c r="I6" s="331">
        <v>623.83305156899996</v>
      </c>
      <c r="J6" s="331">
        <v>636.37853210499998</v>
      </c>
      <c r="K6" s="331">
        <v>642.56273177399999</v>
      </c>
      <c r="L6" s="331">
        <v>646.29990950000001</v>
      </c>
      <c r="M6" s="331">
        <v>629.21041641900001</v>
      </c>
      <c r="N6" s="331">
        <v>624.15462915800003</v>
      </c>
      <c r="O6" s="331">
        <v>626.44615871799999</v>
      </c>
      <c r="P6" s="331">
        <v>644.66269391599997</v>
      </c>
      <c r="Q6" s="331">
        <v>644.44812719100003</v>
      </c>
      <c r="R6" s="331">
        <v>642.74831882499996</v>
      </c>
      <c r="S6" s="331">
        <v>629.55590919400004</v>
      </c>
      <c r="T6" s="375"/>
      <c r="U6" s="1"/>
    </row>
    <row r="7" spans="1:21" ht="25.35" customHeight="1">
      <c r="A7" s="198">
        <v>3</v>
      </c>
      <c r="B7" s="1251" t="s">
        <v>620</v>
      </c>
      <c r="C7" s="331">
        <v>282.34640400000001</v>
      </c>
      <c r="D7" s="331">
        <v>666.9024901549983</v>
      </c>
      <c r="E7" s="331">
        <v>635.15856840900005</v>
      </c>
      <c r="F7" s="331">
        <v>941.18523521899999</v>
      </c>
      <c r="G7" s="331">
        <v>999.88244710599997</v>
      </c>
      <c r="H7" s="331">
        <v>997.69631142200001</v>
      </c>
      <c r="I7" s="331">
        <v>1001.111061429</v>
      </c>
      <c r="J7" s="331">
        <v>988.37036989000001</v>
      </c>
      <c r="K7" s="331">
        <v>1025.321808291</v>
      </c>
      <c r="L7" s="331">
        <v>1026.1770440719999</v>
      </c>
      <c r="M7" s="331">
        <v>1083.0940953510001</v>
      </c>
      <c r="N7" s="331">
        <v>1137.6955635449999</v>
      </c>
      <c r="O7" s="331">
        <v>1200.9270605290001</v>
      </c>
      <c r="P7" s="331">
        <v>1237.463241148</v>
      </c>
      <c r="Q7" s="331">
        <v>1224.418661145</v>
      </c>
      <c r="R7" s="331">
        <v>1231.3041654890001</v>
      </c>
      <c r="S7" s="331">
        <v>1213.0650842519999</v>
      </c>
      <c r="T7" s="375"/>
      <c r="U7" s="1"/>
    </row>
    <row r="8" spans="1:21" ht="25.35" customHeight="1">
      <c r="A8" s="198">
        <v>4</v>
      </c>
      <c r="B8" s="1251" t="s">
        <v>573</v>
      </c>
      <c r="C8" s="331">
        <v>1494.274283</v>
      </c>
      <c r="D8" s="331">
        <v>2394.5610053810046</v>
      </c>
      <c r="E8" s="331">
        <v>2783.5689688990001</v>
      </c>
      <c r="F8" s="331">
        <v>3985.7895302369998</v>
      </c>
      <c r="G8" s="331">
        <v>4206.6453987599998</v>
      </c>
      <c r="H8" s="331">
        <v>4178.7150347269999</v>
      </c>
      <c r="I8" s="331">
        <v>4443.6004966749997</v>
      </c>
      <c r="J8" s="331">
        <v>4545.5607212049999</v>
      </c>
      <c r="K8" s="331">
        <v>4713.1453518019998</v>
      </c>
      <c r="L8" s="331">
        <v>4743.9743983620001</v>
      </c>
      <c r="M8" s="331">
        <v>4768.4644468590004</v>
      </c>
      <c r="N8" s="331">
        <v>4758.6122999609997</v>
      </c>
      <c r="O8" s="331">
        <v>4840.3550046199998</v>
      </c>
      <c r="P8" s="331">
        <v>4777.7744170960004</v>
      </c>
      <c r="Q8" s="331">
        <v>4788.5893111100004</v>
      </c>
      <c r="R8" s="331">
        <v>4813.0592792699999</v>
      </c>
      <c r="S8" s="331">
        <v>5115.6717718170003</v>
      </c>
      <c r="T8" s="375"/>
      <c r="U8" s="1"/>
    </row>
    <row r="9" spans="1:21" ht="25.35" customHeight="1">
      <c r="A9" s="198">
        <v>5</v>
      </c>
      <c r="B9" s="1251" t="s">
        <v>669</v>
      </c>
      <c r="C9" s="331">
        <v>136.71985699999999</v>
      </c>
      <c r="D9" s="331">
        <v>154.82227087200008</v>
      </c>
      <c r="E9" s="331">
        <v>162.96688404</v>
      </c>
      <c r="F9" s="331">
        <v>158.68290448299999</v>
      </c>
      <c r="G9" s="331">
        <v>190.98185048400001</v>
      </c>
      <c r="H9" s="331">
        <v>173.03960790100001</v>
      </c>
      <c r="I9" s="331">
        <v>204.61759267900001</v>
      </c>
      <c r="J9" s="331">
        <v>249.025728638</v>
      </c>
      <c r="K9" s="331">
        <v>186.40345194</v>
      </c>
      <c r="L9" s="331">
        <v>216.28218058799999</v>
      </c>
      <c r="M9" s="331">
        <v>220.186767702</v>
      </c>
      <c r="N9" s="331">
        <v>215.774439632</v>
      </c>
      <c r="O9" s="331">
        <v>206.86885390099999</v>
      </c>
      <c r="P9" s="331">
        <v>211.11383207</v>
      </c>
      <c r="Q9" s="331">
        <v>181.843245814</v>
      </c>
      <c r="R9" s="331">
        <v>181.72823790699999</v>
      </c>
      <c r="S9" s="331">
        <v>188.95822782900001</v>
      </c>
      <c r="T9" s="375"/>
      <c r="U9" s="1"/>
    </row>
    <row r="10" spans="1:21" ht="25.35" customHeight="1">
      <c r="A10" s="198">
        <v>6</v>
      </c>
      <c r="B10" s="1251" t="s">
        <v>575</v>
      </c>
      <c r="C10" s="331">
        <v>3643.6094370000001</v>
      </c>
      <c r="D10" s="331">
        <v>4344.5857238499975</v>
      </c>
      <c r="E10" s="331">
        <v>4858.2324995549998</v>
      </c>
      <c r="F10" s="331">
        <v>6420.6179491800003</v>
      </c>
      <c r="G10" s="331">
        <v>6625.1882584530003</v>
      </c>
      <c r="H10" s="331">
        <v>6746.2015534129996</v>
      </c>
      <c r="I10" s="331">
        <v>7035.7977185500004</v>
      </c>
      <c r="J10" s="331">
        <v>7240.2344933659997</v>
      </c>
      <c r="K10" s="331">
        <v>7432.6846392220004</v>
      </c>
      <c r="L10" s="331">
        <v>7677.8035141640003</v>
      </c>
      <c r="M10" s="331">
        <v>7732.4978015839997</v>
      </c>
      <c r="N10" s="331">
        <v>7984.0325257180002</v>
      </c>
      <c r="O10" s="331">
        <v>8035.3091305830003</v>
      </c>
      <c r="P10" s="331">
        <v>8028.5689011129998</v>
      </c>
      <c r="Q10" s="331">
        <v>7831.5858466239997</v>
      </c>
      <c r="R10" s="331">
        <v>7939.520659021</v>
      </c>
      <c r="S10" s="331">
        <v>8094.559915201</v>
      </c>
      <c r="T10" s="375"/>
      <c r="U10" s="1"/>
    </row>
    <row r="11" spans="1:21" ht="25.35" customHeight="1">
      <c r="A11" s="198">
        <v>7</v>
      </c>
      <c r="B11" s="1251" t="s">
        <v>623</v>
      </c>
      <c r="C11" s="331">
        <v>24680.89673</v>
      </c>
      <c r="D11" s="331">
        <v>23264.105685531249</v>
      </c>
      <c r="E11" s="331">
        <v>24746.262334352999</v>
      </c>
      <c r="F11" s="331">
        <v>26560.149023350001</v>
      </c>
      <c r="G11" s="331">
        <v>27241.320532235</v>
      </c>
      <c r="H11" s="331">
        <v>27374.143325664001</v>
      </c>
      <c r="I11" s="331">
        <v>28122.817804441998</v>
      </c>
      <c r="J11" s="331">
        <v>28307.969303431</v>
      </c>
      <c r="K11" s="331">
        <v>28306.049205736999</v>
      </c>
      <c r="L11" s="331">
        <v>28322.069684254999</v>
      </c>
      <c r="M11" s="331">
        <v>28490.109987079999</v>
      </c>
      <c r="N11" s="331">
        <v>28431.805263879</v>
      </c>
      <c r="O11" s="331">
        <v>28598.187160374</v>
      </c>
      <c r="P11" s="331">
        <v>28738.252202709002</v>
      </c>
      <c r="Q11" s="331">
        <v>28537.724843944001</v>
      </c>
      <c r="R11" s="331">
        <v>28869.333543441</v>
      </c>
      <c r="S11" s="331">
        <v>29069.655661414999</v>
      </c>
      <c r="T11" s="375"/>
      <c r="U11" s="1"/>
    </row>
    <row r="12" spans="1:21" ht="36">
      <c r="A12" s="198">
        <v>8</v>
      </c>
      <c r="B12" s="1251" t="s">
        <v>670</v>
      </c>
      <c r="C12" s="331">
        <v>1088.925469</v>
      </c>
      <c r="D12" s="331">
        <v>1967.7653463330053</v>
      </c>
      <c r="E12" s="331">
        <v>2227.5400910869998</v>
      </c>
      <c r="F12" s="331">
        <v>2993.5259766129998</v>
      </c>
      <c r="G12" s="331">
        <v>3222.1745650130001</v>
      </c>
      <c r="H12" s="331">
        <v>3254.112336748</v>
      </c>
      <c r="I12" s="331">
        <v>3351.9364909730002</v>
      </c>
      <c r="J12" s="331">
        <v>3390.2997650030002</v>
      </c>
      <c r="K12" s="331">
        <v>3431.5119050520002</v>
      </c>
      <c r="L12" s="331">
        <v>3473.017177665</v>
      </c>
      <c r="M12" s="331">
        <v>3523.8530747760001</v>
      </c>
      <c r="N12" s="331">
        <v>3580.9606161739998</v>
      </c>
      <c r="O12" s="331">
        <v>3564.7804469369999</v>
      </c>
      <c r="P12" s="331">
        <v>3628.6340393370001</v>
      </c>
      <c r="Q12" s="331">
        <v>3662.9618215780001</v>
      </c>
      <c r="R12" s="331">
        <v>3701.3387037000002</v>
      </c>
      <c r="S12" s="331">
        <v>3745.856136803</v>
      </c>
      <c r="T12" s="375"/>
      <c r="U12" s="1"/>
    </row>
    <row r="13" spans="1:21" ht="25.35" customHeight="1">
      <c r="A13" s="198">
        <v>9</v>
      </c>
      <c r="B13" s="1251" t="s">
        <v>671</v>
      </c>
      <c r="C13" s="331">
        <v>2296.403331</v>
      </c>
      <c r="D13" s="331">
        <v>2860.2942733500008</v>
      </c>
      <c r="E13" s="331">
        <v>3104.018244372</v>
      </c>
      <c r="F13" s="331">
        <v>3788.6779423439998</v>
      </c>
      <c r="G13" s="331">
        <v>4075.0032605739998</v>
      </c>
      <c r="H13" s="331">
        <v>4364.5040178930003</v>
      </c>
      <c r="I13" s="331">
        <v>4515.0576261579999</v>
      </c>
      <c r="J13" s="331">
        <v>4655.6962415930002</v>
      </c>
      <c r="K13" s="331">
        <v>4678.8197842740001</v>
      </c>
      <c r="L13" s="331">
        <v>4714.1654629969998</v>
      </c>
      <c r="M13" s="331">
        <v>4814.3210851599997</v>
      </c>
      <c r="N13" s="331">
        <v>4943.3837479760004</v>
      </c>
      <c r="O13" s="331">
        <v>5016.2572758320002</v>
      </c>
      <c r="P13" s="331">
        <v>5089.2983679540002</v>
      </c>
      <c r="Q13" s="331">
        <v>5247.3439569410002</v>
      </c>
      <c r="R13" s="331">
        <v>5294.2301204189998</v>
      </c>
      <c r="S13" s="331">
        <v>5394.8770384879999</v>
      </c>
      <c r="T13" s="375"/>
      <c r="U13" s="1"/>
    </row>
    <row r="14" spans="1:21" ht="25.35" customHeight="1">
      <c r="A14" s="198">
        <v>10</v>
      </c>
      <c r="B14" s="1251" t="s">
        <v>672</v>
      </c>
      <c r="C14" s="331">
        <v>378.56532800000002</v>
      </c>
      <c r="D14" s="331">
        <v>735.68759695399979</v>
      </c>
      <c r="E14" s="331">
        <v>835.14336209800001</v>
      </c>
      <c r="F14" s="331">
        <v>1640.249220703</v>
      </c>
      <c r="G14" s="331">
        <v>1834.2180992599999</v>
      </c>
      <c r="H14" s="331">
        <v>1929.610988657</v>
      </c>
      <c r="I14" s="331">
        <v>2033.1827236910001</v>
      </c>
      <c r="J14" s="331">
        <v>2041.363919182</v>
      </c>
      <c r="K14" s="331">
        <v>2100.4187123629999</v>
      </c>
      <c r="L14" s="331">
        <v>2150.439264138</v>
      </c>
      <c r="M14" s="331">
        <v>2143.1012299230001</v>
      </c>
      <c r="N14" s="331">
        <v>2126.3184126850001</v>
      </c>
      <c r="O14" s="331">
        <v>2081.4229549520001</v>
      </c>
      <c r="P14" s="331">
        <v>1968.761638874</v>
      </c>
      <c r="Q14" s="331">
        <v>2005.4178093170001</v>
      </c>
      <c r="R14" s="331">
        <v>2119.8250495289999</v>
      </c>
      <c r="S14" s="331">
        <v>2273.3096626830002</v>
      </c>
      <c r="T14" s="375"/>
      <c r="U14" s="1"/>
    </row>
    <row r="15" spans="1:21" ht="24">
      <c r="A15" s="198">
        <v>11</v>
      </c>
      <c r="B15" s="1283" t="s">
        <v>627</v>
      </c>
      <c r="C15" s="331">
        <v>2693.1977069999998</v>
      </c>
      <c r="D15" s="331">
        <v>4336.6917139780044</v>
      </c>
      <c r="E15" s="331">
        <v>4373.9771822160001</v>
      </c>
      <c r="F15" s="331">
        <v>4905.8301788420004</v>
      </c>
      <c r="G15" s="331">
        <v>5028.9416866230004</v>
      </c>
      <c r="H15" s="331">
        <v>5031.046937479</v>
      </c>
      <c r="I15" s="331">
        <v>5142.5846339999998</v>
      </c>
      <c r="J15" s="331">
        <v>5201.2758273979998</v>
      </c>
      <c r="K15" s="331">
        <v>5319.2009801800004</v>
      </c>
      <c r="L15" s="331">
        <v>5399.7568358130002</v>
      </c>
      <c r="M15" s="331">
        <v>5402.32076521</v>
      </c>
      <c r="N15" s="331">
        <v>5377.9801908239997</v>
      </c>
      <c r="O15" s="331">
        <v>5492.2756446510002</v>
      </c>
      <c r="P15" s="331">
        <v>5709.2159385650002</v>
      </c>
      <c r="Q15" s="331">
        <v>5741.1796039620003</v>
      </c>
      <c r="R15" s="331">
        <v>5727.0578507370001</v>
      </c>
      <c r="S15" s="331">
        <v>5795.8188649780004</v>
      </c>
      <c r="T15" s="375"/>
      <c r="U15" s="1"/>
    </row>
    <row r="16" spans="1:21" ht="40.5" customHeight="1">
      <c r="A16" s="198">
        <v>12</v>
      </c>
      <c r="B16" s="1251" t="s">
        <v>673</v>
      </c>
      <c r="C16" s="331">
        <v>148.069759</v>
      </c>
      <c r="D16" s="331">
        <v>91.111530933999887</v>
      </c>
      <c r="E16" s="331">
        <v>101.714031097</v>
      </c>
      <c r="F16" s="331">
        <v>236.26497865100001</v>
      </c>
      <c r="G16" s="331">
        <v>225.164912816</v>
      </c>
      <c r="H16" s="331">
        <v>224.77989549200001</v>
      </c>
      <c r="I16" s="331">
        <v>230.43140220999999</v>
      </c>
      <c r="J16" s="331">
        <v>244.35745246799999</v>
      </c>
      <c r="K16" s="331">
        <v>241.192113124</v>
      </c>
      <c r="L16" s="331">
        <v>246.322947419</v>
      </c>
      <c r="M16" s="331">
        <v>248.90677464000001</v>
      </c>
      <c r="N16" s="331">
        <v>247.33712517500001</v>
      </c>
      <c r="O16" s="331">
        <v>241.64440036400001</v>
      </c>
      <c r="P16" s="331">
        <v>248.748992808</v>
      </c>
      <c r="Q16" s="331">
        <v>248.21372641100001</v>
      </c>
      <c r="R16" s="331">
        <v>240.7109858</v>
      </c>
      <c r="S16" s="331">
        <v>241.56318332699999</v>
      </c>
      <c r="T16" s="375"/>
      <c r="U16" s="1"/>
    </row>
    <row r="17" spans="1:24" ht="25.35" customHeight="1">
      <c r="A17" s="198">
        <v>13</v>
      </c>
      <c r="B17" s="1251" t="s">
        <v>582</v>
      </c>
      <c r="C17" s="331">
        <v>342.48825499999998</v>
      </c>
      <c r="D17" s="331">
        <v>362.71073440799921</v>
      </c>
      <c r="E17" s="331">
        <v>372.09341163699997</v>
      </c>
      <c r="F17" s="331">
        <v>425.54177868900001</v>
      </c>
      <c r="G17" s="331">
        <v>428.84378074400001</v>
      </c>
      <c r="H17" s="331">
        <v>434.34501473099999</v>
      </c>
      <c r="I17" s="331">
        <v>473.30491637900002</v>
      </c>
      <c r="J17" s="331">
        <v>462.40013831499999</v>
      </c>
      <c r="K17" s="331">
        <v>457.738627565</v>
      </c>
      <c r="L17" s="331">
        <v>463.785087992</v>
      </c>
      <c r="M17" s="331">
        <v>474.75840363499998</v>
      </c>
      <c r="N17" s="331">
        <v>468.46149501100001</v>
      </c>
      <c r="O17" s="331">
        <v>465.558644383</v>
      </c>
      <c r="P17" s="331">
        <v>508.286613923</v>
      </c>
      <c r="Q17" s="331">
        <v>503.04191154099999</v>
      </c>
      <c r="R17" s="331">
        <v>506.60808794299999</v>
      </c>
      <c r="S17" s="331">
        <v>514.77341979699997</v>
      </c>
      <c r="T17" s="375"/>
      <c r="U17" s="1"/>
      <c r="X17" s="49"/>
    </row>
    <row r="18" spans="1:24" ht="25.35" customHeight="1">
      <c r="A18" s="198">
        <v>14</v>
      </c>
      <c r="B18" s="1251" t="s">
        <v>630</v>
      </c>
      <c r="C18" s="331">
        <v>275.282779</v>
      </c>
      <c r="D18" s="331">
        <v>619.5669204910007</v>
      </c>
      <c r="E18" s="331">
        <v>636.24120373699998</v>
      </c>
      <c r="F18" s="331">
        <v>697.60666748200003</v>
      </c>
      <c r="G18" s="331">
        <v>672.59340913999995</v>
      </c>
      <c r="H18" s="331">
        <v>672.963758235</v>
      </c>
      <c r="I18" s="331">
        <v>678.17452679400003</v>
      </c>
      <c r="J18" s="331">
        <v>696.03051700100002</v>
      </c>
      <c r="K18" s="331">
        <v>699.55453825899997</v>
      </c>
      <c r="L18" s="331">
        <v>686.71104156599995</v>
      </c>
      <c r="M18" s="331">
        <v>680.50094245000003</v>
      </c>
      <c r="N18" s="331">
        <v>703.60358922900002</v>
      </c>
      <c r="O18" s="331">
        <v>720.20702809600004</v>
      </c>
      <c r="P18" s="331">
        <v>757.93634422699995</v>
      </c>
      <c r="Q18" s="331">
        <v>742.69322667599999</v>
      </c>
      <c r="R18" s="331">
        <v>742.43244146300003</v>
      </c>
      <c r="S18" s="331">
        <v>774.60740435399998</v>
      </c>
      <c r="T18" s="375"/>
      <c r="U18" s="1"/>
      <c r="X18" s="49"/>
    </row>
    <row r="19" spans="1:24" ht="38.450000000000003" customHeight="1">
      <c r="A19" s="198">
        <v>15</v>
      </c>
      <c r="B19" s="1251" t="s">
        <v>674</v>
      </c>
      <c r="C19" s="331">
        <v>2549.1316449999999</v>
      </c>
      <c r="D19" s="331">
        <v>6280.7949285399745</v>
      </c>
      <c r="E19" s="331">
        <v>6901.503482393</v>
      </c>
      <c r="F19" s="331">
        <v>9059.5532739099999</v>
      </c>
      <c r="G19" s="331">
        <v>9097.1251255110001</v>
      </c>
      <c r="H19" s="331">
        <v>9196.8472908450003</v>
      </c>
      <c r="I19" s="331">
        <v>9191.2169468669999</v>
      </c>
      <c r="J19" s="331">
        <v>9107.1040484610003</v>
      </c>
      <c r="K19" s="331">
        <v>9171.0447989719996</v>
      </c>
      <c r="L19" s="331">
        <v>9297.6513351499998</v>
      </c>
      <c r="M19" s="331">
        <v>9277.5050185020009</v>
      </c>
      <c r="N19" s="331">
        <v>9352.0868296139997</v>
      </c>
      <c r="O19" s="331">
        <v>9268.3099026210002</v>
      </c>
      <c r="P19" s="331">
        <v>9353.7627304550006</v>
      </c>
      <c r="Q19" s="331">
        <v>9310.9682397969991</v>
      </c>
      <c r="R19" s="331">
        <v>9004.0087611140007</v>
      </c>
      <c r="S19" s="331">
        <v>9033.5853360790006</v>
      </c>
      <c r="T19" s="375"/>
      <c r="U19" s="1"/>
      <c r="W19" s="49"/>
      <c r="X19" s="49"/>
    </row>
    <row r="20" spans="1:24" ht="25.35" customHeight="1">
      <c r="A20" s="198">
        <v>16</v>
      </c>
      <c r="B20" s="1251" t="s">
        <v>632</v>
      </c>
      <c r="C20" s="331">
        <v>1212.0232470000001</v>
      </c>
      <c r="D20" s="331">
        <v>752.50408804700032</v>
      </c>
      <c r="E20" s="331">
        <v>815.88116141199998</v>
      </c>
      <c r="F20" s="331">
        <v>259.24600560900001</v>
      </c>
      <c r="G20" s="331">
        <v>241.11183434399999</v>
      </c>
      <c r="H20" s="331">
        <v>243.92185029800001</v>
      </c>
      <c r="I20" s="331">
        <v>234.407049855</v>
      </c>
      <c r="J20" s="331">
        <v>227.936088574</v>
      </c>
      <c r="K20" s="331">
        <v>220.76830628799999</v>
      </c>
      <c r="L20" s="331">
        <v>211.90077600399999</v>
      </c>
      <c r="M20" s="331">
        <v>210.082099255</v>
      </c>
      <c r="N20" s="331">
        <v>206.792462003</v>
      </c>
      <c r="O20" s="331">
        <v>210.07265384600001</v>
      </c>
      <c r="P20" s="331">
        <v>199.804762334</v>
      </c>
      <c r="Q20" s="331">
        <v>193.87722020199999</v>
      </c>
      <c r="R20" s="331">
        <v>191.701074697</v>
      </c>
      <c r="S20" s="331">
        <v>190.22763815499999</v>
      </c>
      <c r="T20" s="375"/>
      <c r="U20" s="1"/>
      <c r="X20" s="49"/>
    </row>
    <row r="21" spans="1:24" ht="25.35" customHeight="1">
      <c r="A21" s="198">
        <v>17</v>
      </c>
      <c r="B21" s="1251" t="s">
        <v>675</v>
      </c>
      <c r="C21" s="331">
        <v>4381.6860699999997</v>
      </c>
      <c r="D21" s="331">
        <v>2774.4664591209948</v>
      </c>
      <c r="E21" s="331">
        <v>2627.912612522</v>
      </c>
      <c r="F21" s="331">
        <v>3.4840327069999999</v>
      </c>
      <c r="G21" s="331">
        <v>7.541858789</v>
      </c>
      <c r="H21" s="331">
        <v>10.235761408</v>
      </c>
      <c r="I21" s="331">
        <v>10.832114849</v>
      </c>
      <c r="J21" s="331">
        <v>12.035948715</v>
      </c>
      <c r="K21" s="331">
        <v>12.29210076</v>
      </c>
      <c r="L21" s="331">
        <v>12.808538953999999</v>
      </c>
      <c r="M21" s="331">
        <v>13.596716795000001</v>
      </c>
      <c r="N21" s="331">
        <v>12.494403329000001</v>
      </c>
      <c r="O21" s="331">
        <v>13.207865039</v>
      </c>
      <c r="P21" s="331">
        <v>13.079505159</v>
      </c>
      <c r="Q21" s="331">
        <v>14.691369134</v>
      </c>
      <c r="R21" s="331">
        <v>15.054944686000001</v>
      </c>
      <c r="S21" s="331">
        <v>15.419061852</v>
      </c>
      <c r="T21" s="375"/>
      <c r="U21" s="1"/>
      <c r="X21" s="49"/>
    </row>
    <row r="22" spans="1:24" ht="25.35" customHeight="1">
      <c r="A22" s="198">
        <v>18</v>
      </c>
      <c r="B22" s="1251" t="s">
        <v>678</v>
      </c>
      <c r="C22" s="331">
        <v>4369.1949260000001</v>
      </c>
      <c r="D22" s="331">
        <v>13106.275063530011</v>
      </c>
      <c r="E22" s="331">
        <v>15052.557806485</v>
      </c>
      <c r="F22" s="331">
        <v>17660.603953362999</v>
      </c>
      <c r="G22" s="331">
        <v>18362.024912556</v>
      </c>
      <c r="H22" s="331">
        <v>16791.409835577</v>
      </c>
      <c r="I22" s="331">
        <v>16953.795805587</v>
      </c>
      <c r="J22" s="331">
        <v>17508.956266836001</v>
      </c>
      <c r="K22" s="331">
        <v>17604.771542818002</v>
      </c>
      <c r="L22" s="331">
        <v>17947.758449662</v>
      </c>
      <c r="M22" s="331">
        <v>18182.191961562999</v>
      </c>
      <c r="N22" s="331">
        <v>18350.217781251002</v>
      </c>
      <c r="O22" s="331">
        <v>18476.673257012</v>
      </c>
      <c r="P22" s="331">
        <v>18570.342726327999</v>
      </c>
      <c r="Q22" s="331">
        <v>18748.933034875001</v>
      </c>
      <c r="R22" s="331">
        <v>18902.888613096002</v>
      </c>
      <c r="S22" s="331">
        <v>19154.883873047998</v>
      </c>
      <c r="T22" s="375"/>
      <c r="U22" s="1"/>
      <c r="X22" s="49"/>
    </row>
    <row r="23" spans="1:24" ht="25.35" customHeight="1">
      <c r="A23" s="198">
        <v>19</v>
      </c>
      <c r="B23" s="1251" t="s">
        <v>676</v>
      </c>
      <c r="C23" s="331">
        <v>42186.726459999998</v>
      </c>
      <c r="D23" s="331">
        <v>39083.927705497248</v>
      </c>
      <c r="E23" s="331">
        <v>38800.589210220001</v>
      </c>
      <c r="F23" s="331">
        <v>40332.652811266002</v>
      </c>
      <c r="G23" s="331">
        <v>40507.558067127</v>
      </c>
      <c r="H23" s="331">
        <v>41733.970019045002</v>
      </c>
      <c r="I23" s="331">
        <v>41682.533293817003</v>
      </c>
      <c r="J23" s="331">
        <v>41372.548565085002</v>
      </c>
      <c r="K23" s="331">
        <v>41561.642813997001</v>
      </c>
      <c r="L23" s="331">
        <v>41494.333836559003</v>
      </c>
      <c r="M23" s="331">
        <v>41478.706121017</v>
      </c>
      <c r="N23" s="331">
        <v>41651.853018310001</v>
      </c>
      <c r="O23" s="331">
        <v>41716.490147714001</v>
      </c>
      <c r="P23" s="331">
        <v>41788.109257794</v>
      </c>
      <c r="Q23" s="331">
        <v>42176.337283569999</v>
      </c>
      <c r="R23" s="331">
        <v>42558.303747462996</v>
      </c>
      <c r="S23" s="331">
        <v>43109.756839433998</v>
      </c>
      <c r="T23" s="375"/>
      <c r="U23" s="1"/>
      <c r="X23" s="49"/>
    </row>
    <row r="24" spans="1:24" ht="25.35" customHeight="1" thickBot="1">
      <c r="A24" s="685"/>
      <c r="B24" s="686" t="s">
        <v>72</v>
      </c>
      <c r="C24" s="616">
        <f>SUM(C5:C23)</f>
        <v>98220.411012999975</v>
      </c>
      <c r="D24" s="616">
        <v>110770.35390511045</v>
      </c>
      <c r="E24" s="616">
        <v>116580.223647816</v>
      </c>
      <c r="F24" s="616">
        <v>129294.744957467</v>
      </c>
      <c r="G24" s="616">
        <v>132624.96133316099</v>
      </c>
      <c r="H24" s="616">
        <v>133072.56777328701</v>
      </c>
      <c r="I24" s="616">
        <v>134820.973900696</v>
      </c>
      <c r="J24" s="616">
        <v>135751.298031755</v>
      </c>
      <c r="K24" s="616">
        <v>136488.54721782799</v>
      </c>
      <c r="L24" s="616">
        <v>137486.97394182999</v>
      </c>
      <c r="M24" s="616">
        <v>137969.91271121599</v>
      </c>
      <c r="N24" s="616">
        <v>138693.57593982099</v>
      </c>
      <c r="O24" s="616">
        <v>140185.385374893</v>
      </c>
      <c r="P24" s="616">
        <v>140790.52675144401</v>
      </c>
      <c r="Q24" s="616">
        <v>141174.82598253901</v>
      </c>
      <c r="R24" s="616">
        <v>142192.013335386</v>
      </c>
      <c r="S24" s="616">
        <v>144209.68938038699</v>
      </c>
      <c r="T24" s="617"/>
      <c r="U24" s="1"/>
      <c r="X24" s="49"/>
    </row>
    <row r="25" spans="1:24">
      <c r="A25" s="130"/>
      <c r="B25" s="2"/>
      <c r="C25" s="1"/>
      <c r="D25" s="1"/>
      <c r="E25" s="1"/>
      <c r="F25" s="1"/>
      <c r="G25" s="1"/>
      <c r="H25" s="1"/>
      <c r="I25" s="1"/>
      <c r="J25" s="1"/>
      <c r="K25" s="1"/>
      <c r="L25" s="1"/>
      <c r="M25" s="1"/>
      <c r="N25" s="1"/>
      <c r="O25" s="1"/>
      <c r="P25" s="1"/>
      <c r="Q25" s="1"/>
      <c r="R25" s="1"/>
      <c r="S25" s="1"/>
      <c r="T25" s="1"/>
      <c r="U25" s="1"/>
    </row>
    <row r="26" spans="1:24" ht="15">
      <c r="A26" s="130"/>
      <c r="B26"/>
      <c r="C26" s="1"/>
      <c r="D26" s="1"/>
      <c r="E26" s="1"/>
      <c r="F26" s="1"/>
      <c r="G26" s="1"/>
      <c r="H26" s="1"/>
      <c r="I26" s="1"/>
      <c r="J26" s="1"/>
      <c r="K26" s="1"/>
      <c r="L26" s="1"/>
      <c r="M26" s="1"/>
      <c r="N26" s="1"/>
      <c r="O26" s="1"/>
      <c r="P26" s="1"/>
      <c r="Q26" s="1"/>
      <c r="R26" s="1"/>
      <c r="S26" s="1"/>
      <c r="T26" s="1"/>
      <c r="U26" s="1"/>
    </row>
    <row r="27" spans="1:24" ht="15">
      <c r="A27" s="130"/>
      <c r="B27"/>
      <c r="C27" s="1"/>
      <c r="D27" s="1"/>
      <c r="E27" s="1"/>
      <c r="F27" s="1"/>
      <c r="G27" s="1"/>
      <c r="H27" s="1"/>
      <c r="I27" s="1"/>
      <c r="J27" s="1"/>
      <c r="K27" s="1"/>
      <c r="L27" s="1"/>
      <c r="M27" s="1"/>
      <c r="N27" s="1"/>
      <c r="O27" s="1"/>
      <c r="P27" s="1"/>
      <c r="Q27" s="1"/>
      <c r="R27" s="1"/>
      <c r="S27" s="1"/>
      <c r="T27" s="1"/>
      <c r="U27" s="1"/>
    </row>
    <row r="28" spans="1:24" ht="15">
      <c r="A28" s="130"/>
      <c r="B28"/>
      <c r="C28" s="1"/>
      <c r="D28" s="1"/>
      <c r="E28" s="1"/>
      <c r="F28" s="1"/>
      <c r="G28" s="1"/>
      <c r="H28" s="1"/>
      <c r="I28" s="1"/>
      <c r="J28" s="1"/>
      <c r="K28" s="1"/>
      <c r="L28" s="1"/>
      <c r="M28" s="1"/>
      <c r="N28" s="1"/>
      <c r="O28" s="1"/>
      <c r="P28" s="1"/>
      <c r="Q28" s="1"/>
      <c r="R28" s="1"/>
      <c r="S28" s="1"/>
      <c r="T28" s="1"/>
      <c r="U28" s="1"/>
    </row>
    <row r="29" spans="1:24" ht="15">
      <c r="A29" s="130"/>
      <c r="B29"/>
      <c r="C29" s="1"/>
      <c r="D29" s="1"/>
      <c r="E29" s="1"/>
      <c r="F29" s="1"/>
      <c r="G29" s="1"/>
      <c r="H29" s="1"/>
      <c r="I29" s="1"/>
      <c r="J29" s="1"/>
      <c r="K29" s="1"/>
      <c r="L29" s="1"/>
      <c r="M29" s="1"/>
      <c r="N29" s="1"/>
      <c r="O29" s="1"/>
      <c r="P29" s="1"/>
      <c r="Q29" s="1"/>
      <c r="R29" s="1"/>
      <c r="S29" s="1"/>
      <c r="T29" s="1"/>
      <c r="U29" s="1"/>
    </row>
    <row r="30" spans="1:24" ht="15">
      <c r="A30" s="130"/>
      <c r="B30"/>
      <c r="C30" s="1"/>
      <c r="D30" s="1"/>
      <c r="E30" s="1"/>
      <c r="F30" s="1"/>
      <c r="G30" s="1"/>
      <c r="H30" s="1"/>
      <c r="I30" s="1"/>
      <c r="J30" s="1"/>
      <c r="K30" s="1"/>
      <c r="L30" s="1"/>
      <c r="M30" s="1"/>
      <c r="N30" s="1"/>
      <c r="O30" s="1"/>
      <c r="P30" s="1"/>
      <c r="Q30" s="1"/>
      <c r="R30" s="1"/>
      <c r="S30" s="1"/>
      <c r="T30" s="1"/>
      <c r="U30" s="1"/>
    </row>
    <row r="31" spans="1:24" ht="15">
      <c r="A31" s="130"/>
      <c r="B31"/>
      <c r="C31" s="1"/>
      <c r="D31" s="1"/>
      <c r="E31" s="1"/>
      <c r="F31" s="1"/>
      <c r="G31" s="1"/>
      <c r="H31" s="1"/>
      <c r="I31" s="1"/>
      <c r="J31" s="1"/>
      <c r="K31" s="1"/>
      <c r="L31" s="1"/>
      <c r="M31" s="1"/>
      <c r="N31" s="1"/>
      <c r="O31" s="1"/>
      <c r="P31" s="1"/>
      <c r="Q31" s="1"/>
      <c r="R31" s="1"/>
      <c r="S31" s="1"/>
      <c r="T31" s="1"/>
      <c r="U31" s="1"/>
    </row>
    <row r="32" spans="1:24" ht="15">
      <c r="A32" s="130"/>
      <c r="B32"/>
      <c r="C32" s="1"/>
      <c r="D32" s="1"/>
      <c r="E32" s="1"/>
      <c r="F32" s="1"/>
      <c r="G32" s="1"/>
      <c r="H32" s="1"/>
      <c r="I32" s="1"/>
      <c r="J32" s="1"/>
      <c r="K32" s="1"/>
      <c r="L32" s="1"/>
      <c r="M32" s="1"/>
      <c r="N32" s="1"/>
      <c r="O32" s="1"/>
      <c r="P32" s="1"/>
      <c r="Q32" s="1"/>
      <c r="R32" s="1"/>
      <c r="S32" s="1"/>
      <c r="T32" s="1"/>
      <c r="U32" s="1"/>
    </row>
    <row r="33" spans="1:21" ht="15">
      <c r="A33" s="130"/>
      <c r="B33"/>
      <c r="C33" s="1"/>
      <c r="D33" s="1"/>
      <c r="E33" s="1"/>
      <c r="F33" s="1"/>
      <c r="G33" s="1"/>
      <c r="H33" s="1"/>
      <c r="I33" s="1"/>
      <c r="J33" s="1"/>
      <c r="K33" s="1"/>
      <c r="L33" s="1"/>
      <c r="M33" s="1"/>
      <c r="N33" s="1"/>
      <c r="O33" s="1"/>
      <c r="P33" s="1"/>
      <c r="Q33" s="1"/>
      <c r="R33" s="1"/>
      <c r="S33" s="1"/>
      <c r="T33" s="1"/>
      <c r="U33" s="1"/>
    </row>
    <row r="34" spans="1:21" ht="15">
      <c r="A34" s="130"/>
      <c r="B34"/>
      <c r="C34" s="1"/>
      <c r="D34" s="1"/>
      <c r="E34" s="1"/>
      <c r="F34" s="1"/>
      <c r="G34" s="1"/>
      <c r="H34" s="1"/>
      <c r="I34" s="1"/>
      <c r="J34" s="1"/>
      <c r="K34" s="1"/>
      <c r="L34" s="1"/>
      <c r="M34" s="1"/>
      <c r="N34" s="1"/>
      <c r="O34" s="1"/>
      <c r="P34" s="1"/>
      <c r="Q34" s="1"/>
      <c r="R34" s="1"/>
      <c r="S34" s="1"/>
      <c r="T34" s="1"/>
      <c r="U34" s="1"/>
    </row>
    <row r="35" spans="1:21" ht="15">
      <c r="A35" s="130"/>
      <c r="B35"/>
      <c r="C35" s="1"/>
      <c r="D35" s="1"/>
      <c r="E35" s="1"/>
      <c r="F35" s="1"/>
      <c r="G35" s="1"/>
      <c r="H35" s="1"/>
      <c r="I35" s="1"/>
      <c r="J35" s="1"/>
      <c r="K35" s="1"/>
      <c r="L35" s="1"/>
      <c r="M35" s="1"/>
      <c r="N35" s="1"/>
      <c r="O35" s="1"/>
      <c r="P35" s="1"/>
      <c r="Q35" s="1"/>
      <c r="R35" s="1"/>
      <c r="S35" s="1"/>
      <c r="T35" s="1"/>
      <c r="U35" s="1"/>
    </row>
    <row r="36" spans="1:21" ht="15">
      <c r="A36" s="130"/>
      <c r="B36"/>
      <c r="C36" s="1"/>
      <c r="D36" s="1"/>
      <c r="E36" s="1"/>
      <c r="F36" s="1"/>
      <c r="G36" s="1"/>
      <c r="H36" s="1"/>
      <c r="I36" s="1"/>
      <c r="J36" s="1"/>
      <c r="K36" s="1"/>
      <c r="L36" s="1"/>
      <c r="M36" s="1"/>
      <c r="N36" s="1"/>
      <c r="O36" s="1"/>
      <c r="P36" s="1"/>
      <c r="Q36" s="1"/>
      <c r="R36" s="1"/>
      <c r="S36" s="1"/>
      <c r="T36" s="1"/>
      <c r="U36" s="1"/>
    </row>
    <row r="37" spans="1:21" ht="15">
      <c r="A37" s="130"/>
      <c r="B37"/>
      <c r="C37" s="1"/>
      <c r="D37" s="1"/>
      <c r="E37" s="1"/>
      <c r="F37" s="1"/>
      <c r="G37" s="1"/>
      <c r="H37" s="1"/>
      <c r="I37" s="1"/>
      <c r="J37" s="1"/>
      <c r="K37" s="1"/>
      <c r="L37" s="1"/>
      <c r="M37" s="1"/>
      <c r="N37" s="1"/>
      <c r="O37" s="1"/>
      <c r="P37" s="1"/>
      <c r="Q37" s="1"/>
      <c r="R37" s="1"/>
      <c r="S37" s="1"/>
      <c r="T37" s="1"/>
      <c r="U37" s="1"/>
    </row>
    <row r="38" spans="1:21" ht="15">
      <c r="A38" s="130"/>
      <c r="B38"/>
      <c r="C38" s="1"/>
      <c r="D38" s="1"/>
      <c r="E38" s="1"/>
      <c r="F38" s="1"/>
      <c r="G38" s="1"/>
      <c r="H38" s="1"/>
      <c r="I38" s="1"/>
      <c r="J38" s="1"/>
      <c r="K38" s="1"/>
      <c r="L38" s="1"/>
      <c r="M38" s="1"/>
      <c r="N38" s="1"/>
      <c r="O38" s="1"/>
      <c r="P38" s="1"/>
      <c r="Q38" s="1"/>
      <c r="R38" s="1"/>
      <c r="S38" s="1"/>
      <c r="T38" s="1"/>
      <c r="U38" s="1"/>
    </row>
    <row r="39" spans="1:21" ht="15">
      <c r="A39" s="130"/>
      <c r="B39"/>
      <c r="C39" s="1"/>
      <c r="D39" s="1"/>
      <c r="E39" s="1"/>
      <c r="F39" s="1"/>
      <c r="G39" s="1"/>
      <c r="H39" s="1"/>
      <c r="I39" s="1"/>
      <c r="J39" s="1"/>
      <c r="K39" s="1"/>
      <c r="L39" s="1"/>
      <c r="M39" s="1"/>
      <c r="N39" s="1"/>
      <c r="O39" s="1"/>
      <c r="P39" s="1"/>
      <c r="Q39" s="1"/>
      <c r="R39" s="1"/>
      <c r="S39" s="1"/>
      <c r="T39" s="1"/>
      <c r="U39" s="1"/>
    </row>
    <row r="40" spans="1:21" ht="15">
      <c r="A40" s="130"/>
      <c r="B40"/>
      <c r="C40" s="1"/>
      <c r="D40" s="1"/>
      <c r="E40" s="1"/>
      <c r="F40" s="1"/>
      <c r="G40" s="1"/>
      <c r="H40" s="1"/>
      <c r="I40" s="1"/>
      <c r="J40" s="1"/>
      <c r="K40" s="1"/>
      <c r="L40" s="1"/>
      <c r="M40" s="1"/>
      <c r="N40" s="1"/>
      <c r="O40" s="1"/>
      <c r="P40" s="1"/>
      <c r="Q40" s="1"/>
      <c r="R40" s="1"/>
      <c r="S40" s="1"/>
      <c r="T40" s="1"/>
      <c r="U40" s="1"/>
    </row>
    <row r="41" spans="1:21" ht="15">
      <c r="A41" s="130"/>
      <c r="B41"/>
      <c r="C41" s="1"/>
      <c r="D41" s="1"/>
      <c r="E41" s="1"/>
      <c r="F41" s="1"/>
      <c r="G41" s="1"/>
      <c r="H41" s="1"/>
      <c r="I41" s="1"/>
      <c r="J41" s="1"/>
      <c r="K41" s="1"/>
      <c r="L41" s="1"/>
      <c r="M41" s="1"/>
      <c r="N41" s="1"/>
      <c r="O41" s="1"/>
      <c r="P41" s="1"/>
      <c r="Q41" s="1"/>
      <c r="R41" s="1"/>
      <c r="S41" s="1"/>
      <c r="T41" s="1"/>
      <c r="U41" s="1"/>
    </row>
    <row r="42" spans="1:21">
      <c r="A42" s="130"/>
      <c r="B42" s="2"/>
      <c r="C42" s="1"/>
      <c r="D42" s="1"/>
      <c r="E42" s="1"/>
      <c r="F42" s="1"/>
      <c r="G42" s="1"/>
      <c r="H42" s="1"/>
      <c r="I42" s="1"/>
      <c r="J42" s="1"/>
      <c r="K42" s="1"/>
      <c r="L42" s="1"/>
      <c r="M42" s="1"/>
      <c r="N42" s="1"/>
      <c r="O42" s="1"/>
      <c r="P42" s="1"/>
      <c r="Q42" s="1"/>
      <c r="R42" s="1"/>
      <c r="S42" s="1"/>
      <c r="T42" s="1"/>
      <c r="U42" s="1"/>
    </row>
    <row r="43" spans="1:21">
      <c r="A43" s="130"/>
      <c r="B43" s="2"/>
      <c r="C43" s="1"/>
      <c r="D43" s="1"/>
      <c r="E43" s="1"/>
      <c r="F43" s="1"/>
      <c r="G43" s="1"/>
      <c r="H43" s="1"/>
      <c r="I43" s="1"/>
      <c r="J43" s="1"/>
      <c r="K43" s="1"/>
      <c r="L43" s="1"/>
      <c r="M43" s="1"/>
      <c r="N43" s="1"/>
      <c r="O43" s="1"/>
      <c r="P43" s="1"/>
      <c r="Q43" s="1"/>
      <c r="R43" s="1"/>
      <c r="S43" s="1"/>
      <c r="T43" s="1"/>
      <c r="U43" s="1"/>
    </row>
    <row r="44" spans="1:21">
      <c r="A44" s="130"/>
      <c r="B44" s="2"/>
      <c r="C44" s="1"/>
      <c r="D44" s="1"/>
      <c r="E44" s="1"/>
      <c r="F44" s="1"/>
      <c r="G44" s="1"/>
      <c r="H44" s="1"/>
      <c r="I44" s="1"/>
      <c r="J44" s="1"/>
      <c r="K44" s="1"/>
      <c r="L44" s="1"/>
      <c r="M44" s="1"/>
      <c r="N44" s="1"/>
      <c r="O44" s="1"/>
      <c r="P44" s="1"/>
      <c r="Q44" s="1"/>
      <c r="R44" s="1"/>
      <c r="S44" s="1"/>
      <c r="T44" s="1"/>
      <c r="U44" s="1"/>
    </row>
    <row r="45" spans="1:21">
      <c r="A45" s="130"/>
      <c r="B45" s="2"/>
      <c r="C45" s="1"/>
      <c r="D45" s="1"/>
      <c r="E45" s="1"/>
      <c r="F45" s="1"/>
      <c r="G45" s="1"/>
      <c r="H45" s="1"/>
      <c r="I45" s="1"/>
      <c r="J45" s="1"/>
      <c r="K45" s="1"/>
      <c r="L45" s="1"/>
      <c r="M45" s="1"/>
      <c r="N45" s="1"/>
      <c r="O45" s="1"/>
      <c r="P45" s="1"/>
      <c r="Q45" s="1"/>
      <c r="R45" s="1"/>
      <c r="S45" s="1"/>
      <c r="T45" s="1"/>
      <c r="U45" s="1"/>
    </row>
    <row r="46" spans="1:21">
      <c r="A46" s="130"/>
      <c r="B46" s="2"/>
      <c r="C46" s="1"/>
      <c r="D46" s="1"/>
      <c r="E46" s="1"/>
      <c r="F46" s="1"/>
      <c r="G46" s="1"/>
      <c r="H46" s="1"/>
      <c r="I46" s="1"/>
      <c r="J46" s="1"/>
      <c r="K46" s="1"/>
      <c r="L46" s="1"/>
      <c r="M46" s="1"/>
      <c r="N46" s="1"/>
      <c r="O46" s="1"/>
      <c r="P46" s="1"/>
      <c r="Q46" s="1"/>
      <c r="R46" s="1"/>
      <c r="S46" s="1"/>
      <c r="T46" s="1"/>
      <c r="U46" s="1"/>
    </row>
    <row r="47" spans="1:21">
      <c r="A47" s="130"/>
      <c r="B47" s="2"/>
      <c r="C47" s="1"/>
      <c r="D47" s="1"/>
      <c r="E47" s="1"/>
      <c r="F47" s="1"/>
      <c r="G47" s="1"/>
      <c r="H47" s="1"/>
      <c r="I47" s="1"/>
      <c r="J47" s="1"/>
      <c r="K47" s="1"/>
      <c r="L47" s="1"/>
      <c r="M47" s="1"/>
      <c r="N47" s="1"/>
      <c r="O47" s="1"/>
      <c r="P47" s="1"/>
      <c r="Q47" s="1"/>
      <c r="R47" s="1"/>
      <c r="S47" s="1"/>
      <c r="T47" s="1"/>
      <c r="U47" s="1"/>
    </row>
    <row r="48" spans="1:21">
      <c r="A48" s="130"/>
      <c r="B48" s="2"/>
      <c r="C48" s="1"/>
      <c r="D48" s="1"/>
      <c r="E48" s="1"/>
      <c r="F48" s="1"/>
      <c r="G48" s="1"/>
      <c r="H48" s="1"/>
      <c r="I48" s="1"/>
      <c r="J48" s="1"/>
      <c r="K48" s="1"/>
      <c r="L48" s="1"/>
      <c r="M48" s="1"/>
      <c r="N48" s="1"/>
      <c r="O48" s="1"/>
      <c r="P48" s="1"/>
      <c r="Q48" s="1"/>
      <c r="R48" s="1"/>
      <c r="S48" s="1"/>
      <c r="T48" s="1"/>
      <c r="U48" s="1"/>
    </row>
    <row r="49" spans="1:21">
      <c r="A49" s="130"/>
      <c r="B49" s="2"/>
      <c r="C49" s="1"/>
      <c r="D49" s="1"/>
      <c r="E49" s="1"/>
      <c r="F49" s="1"/>
      <c r="G49" s="1"/>
      <c r="H49" s="1"/>
      <c r="I49" s="1"/>
      <c r="J49" s="1"/>
      <c r="K49" s="1"/>
      <c r="L49" s="1"/>
      <c r="M49" s="1"/>
      <c r="N49" s="1"/>
      <c r="O49" s="1"/>
      <c r="P49" s="1"/>
      <c r="Q49" s="1"/>
      <c r="R49" s="1"/>
      <c r="S49" s="1"/>
      <c r="T49" s="1"/>
      <c r="U49" s="1"/>
    </row>
    <row r="50" spans="1:21">
      <c r="A50" s="130"/>
      <c r="B50" s="2"/>
      <c r="C50" s="1"/>
      <c r="D50" s="1"/>
      <c r="E50" s="1"/>
      <c r="F50" s="1"/>
      <c r="G50" s="1"/>
      <c r="H50" s="1"/>
      <c r="I50" s="1"/>
      <c r="J50" s="1"/>
      <c r="K50" s="1"/>
      <c r="L50" s="1"/>
      <c r="M50" s="1"/>
      <c r="N50" s="1"/>
      <c r="O50" s="1"/>
      <c r="P50" s="1"/>
      <c r="Q50" s="1"/>
      <c r="R50" s="1"/>
      <c r="S50" s="1"/>
      <c r="T50" s="1"/>
      <c r="U50" s="1"/>
    </row>
    <row r="51" spans="1:21">
      <c r="A51" s="130"/>
      <c r="B51" s="2"/>
      <c r="C51" s="1"/>
      <c r="D51" s="1"/>
      <c r="E51" s="1"/>
      <c r="F51" s="1"/>
      <c r="G51" s="1"/>
      <c r="H51" s="1"/>
      <c r="I51" s="1"/>
      <c r="J51" s="1"/>
      <c r="K51" s="1"/>
      <c r="L51" s="1"/>
      <c r="M51" s="1"/>
      <c r="N51" s="1"/>
      <c r="O51" s="1"/>
      <c r="P51" s="1"/>
      <c r="Q51" s="1"/>
      <c r="R51" s="1"/>
      <c r="S51" s="1"/>
      <c r="T51" s="1"/>
      <c r="U51" s="1"/>
    </row>
    <row r="52" spans="1:21">
      <c r="A52" s="130"/>
      <c r="B52" s="2"/>
      <c r="C52" s="1"/>
      <c r="D52" s="1"/>
      <c r="E52" s="1"/>
      <c r="F52" s="1"/>
      <c r="G52" s="1"/>
      <c r="H52" s="1"/>
      <c r="I52" s="1"/>
      <c r="J52" s="1"/>
      <c r="K52" s="1"/>
      <c r="L52" s="1"/>
      <c r="M52" s="1"/>
      <c r="N52" s="1"/>
      <c r="O52" s="1"/>
      <c r="P52" s="1"/>
      <c r="Q52" s="1"/>
      <c r="R52" s="1"/>
      <c r="S52" s="1"/>
      <c r="T52" s="1"/>
      <c r="U52" s="1"/>
    </row>
    <row r="53" spans="1:21">
      <c r="A53" s="130"/>
      <c r="B53" s="2"/>
      <c r="C53" s="1"/>
      <c r="D53" s="1"/>
      <c r="E53" s="1"/>
      <c r="F53" s="1"/>
      <c r="G53" s="1"/>
      <c r="H53" s="1"/>
      <c r="I53" s="1"/>
      <c r="J53" s="1"/>
      <c r="K53" s="1"/>
      <c r="L53" s="1"/>
      <c r="M53" s="1"/>
      <c r="N53" s="1"/>
      <c r="O53" s="1"/>
      <c r="P53" s="1"/>
      <c r="Q53" s="1"/>
      <c r="R53" s="1"/>
      <c r="S53" s="1"/>
      <c r="T53" s="1"/>
      <c r="U53" s="1"/>
    </row>
    <row r="54" spans="1:21">
      <c r="A54" s="130"/>
      <c r="B54" s="2"/>
      <c r="C54" s="1"/>
      <c r="D54" s="1"/>
      <c r="E54" s="1"/>
      <c r="F54" s="1"/>
      <c r="G54" s="1"/>
      <c r="H54" s="1"/>
      <c r="I54" s="1"/>
      <c r="J54" s="1"/>
      <c r="K54" s="1"/>
      <c r="L54" s="1"/>
      <c r="M54" s="1"/>
      <c r="N54" s="1"/>
      <c r="O54" s="1"/>
      <c r="P54" s="1"/>
      <c r="Q54" s="1"/>
      <c r="R54" s="1"/>
      <c r="S54" s="1"/>
      <c r="T54" s="1"/>
      <c r="U54" s="1"/>
    </row>
    <row r="55" spans="1:21">
      <c r="A55" s="130"/>
      <c r="B55" s="2"/>
      <c r="C55" s="1"/>
      <c r="D55" s="1"/>
      <c r="E55" s="1"/>
      <c r="F55" s="1"/>
      <c r="G55" s="1"/>
      <c r="H55" s="1"/>
      <c r="I55" s="1"/>
      <c r="J55" s="1"/>
      <c r="K55" s="1"/>
      <c r="L55" s="1"/>
      <c r="M55" s="1"/>
      <c r="N55" s="1"/>
      <c r="O55" s="1"/>
      <c r="P55" s="1"/>
      <c r="Q55" s="1"/>
      <c r="R55" s="1"/>
      <c r="S55" s="1"/>
      <c r="T55" s="1"/>
      <c r="U55" s="1"/>
    </row>
    <row r="56" spans="1:21">
      <c r="A56" s="130"/>
      <c r="B56" s="2"/>
      <c r="C56" s="1"/>
      <c r="D56" s="1"/>
      <c r="E56" s="1"/>
      <c r="F56" s="1"/>
      <c r="G56" s="1"/>
      <c r="H56" s="1"/>
      <c r="I56" s="1"/>
      <c r="J56" s="1"/>
      <c r="K56" s="1"/>
      <c r="L56" s="1"/>
      <c r="M56" s="1"/>
      <c r="N56" s="1"/>
      <c r="O56" s="1"/>
      <c r="P56" s="1"/>
      <c r="Q56" s="1"/>
      <c r="R56" s="1"/>
      <c r="S56" s="1"/>
      <c r="T56" s="1"/>
      <c r="U56" s="1"/>
    </row>
    <row r="57" spans="1:21">
      <c r="A57" s="130"/>
      <c r="B57" s="2"/>
      <c r="C57" s="1"/>
      <c r="D57" s="1"/>
      <c r="E57" s="1"/>
      <c r="F57" s="1"/>
      <c r="G57" s="1"/>
      <c r="H57" s="1"/>
      <c r="I57" s="1"/>
      <c r="J57" s="1"/>
      <c r="K57" s="1"/>
      <c r="L57" s="1"/>
      <c r="M57" s="1"/>
      <c r="N57" s="1"/>
      <c r="O57" s="1"/>
      <c r="P57" s="1"/>
      <c r="Q57" s="1"/>
      <c r="R57" s="1"/>
      <c r="S57" s="1"/>
      <c r="T57" s="1"/>
      <c r="U57" s="1"/>
    </row>
    <row r="58" spans="1:21">
      <c r="A58" s="130"/>
      <c r="B58" s="2"/>
      <c r="C58" s="1"/>
      <c r="D58" s="1"/>
      <c r="E58" s="1"/>
      <c r="F58" s="1"/>
      <c r="G58" s="1"/>
      <c r="H58" s="1"/>
      <c r="I58" s="1"/>
      <c r="J58" s="1"/>
      <c r="K58" s="1"/>
      <c r="L58" s="1"/>
      <c r="M58" s="1"/>
      <c r="N58" s="1"/>
      <c r="O58" s="1"/>
      <c r="P58" s="1"/>
      <c r="Q58" s="1"/>
      <c r="R58" s="1"/>
      <c r="S58" s="1"/>
      <c r="T58" s="1"/>
      <c r="U58" s="1"/>
    </row>
    <row r="59" spans="1:21">
      <c r="A59" s="130"/>
      <c r="B59" s="2"/>
      <c r="C59" s="1"/>
      <c r="D59" s="1"/>
      <c r="E59" s="1"/>
      <c r="F59" s="1"/>
      <c r="G59" s="1"/>
      <c r="H59" s="1"/>
      <c r="I59" s="1"/>
      <c r="J59" s="1"/>
      <c r="K59" s="1"/>
      <c r="L59" s="1"/>
      <c r="M59" s="1"/>
      <c r="N59" s="1"/>
      <c r="O59" s="1"/>
      <c r="P59" s="1"/>
      <c r="Q59" s="1"/>
      <c r="R59" s="1"/>
      <c r="S59" s="1"/>
      <c r="T59" s="1"/>
      <c r="U59" s="1"/>
    </row>
    <row r="60" spans="1:21">
      <c r="A60" s="130"/>
      <c r="B60" s="2"/>
      <c r="C60" s="1"/>
      <c r="D60" s="1"/>
      <c r="E60" s="1"/>
      <c r="F60" s="1"/>
      <c r="G60" s="1"/>
      <c r="H60" s="1"/>
      <c r="I60" s="1"/>
      <c r="J60" s="1"/>
      <c r="K60" s="1"/>
      <c r="L60" s="1"/>
      <c r="M60" s="1"/>
      <c r="N60" s="1"/>
      <c r="O60" s="1"/>
      <c r="P60" s="1"/>
      <c r="Q60" s="1"/>
      <c r="R60" s="1"/>
      <c r="S60" s="1"/>
      <c r="T60" s="1"/>
      <c r="U60" s="1"/>
    </row>
    <row r="61" spans="1:21">
      <c r="A61" s="130"/>
      <c r="B61" s="2"/>
      <c r="C61" s="1"/>
      <c r="D61" s="1"/>
      <c r="E61" s="1"/>
      <c r="F61" s="1"/>
      <c r="G61" s="1"/>
      <c r="H61" s="1"/>
      <c r="I61" s="1"/>
      <c r="J61" s="1"/>
      <c r="K61" s="1"/>
      <c r="L61" s="1"/>
      <c r="M61" s="1"/>
      <c r="N61" s="1"/>
      <c r="O61" s="1"/>
      <c r="P61" s="1"/>
      <c r="Q61" s="1"/>
      <c r="R61" s="1"/>
      <c r="S61" s="1"/>
      <c r="T61" s="1"/>
      <c r="U61" s="1"/>
    </row>
    <row r="62" spans="1:21">
      <c r="A62" s="130"/>
      <c r="B62" s="2"/>
      <c r="C62" s="1"/>
      <c r="D62" s="1"/>
      <c r="E62" s="1"/>
      <c r="F62" s="1"/>
      <c r="G62" s="1"/>
      <c r="H62" s="1"/>
      <c r="I62" s="1"/>
      <c r="J62" s="1"/>
      <c r="K62" s="1"/>
      <c r="L62" s="1"/>
      <c r="M62" s="1"/>
      <c r="N62" s="1"/>
      <c r="O62" s="1"/>
      <c r="P62" s="1"/>
      <c r="Q62" s="1"/>
      <c r="R62" s="1"/>
      <c r="S62" s="1"/>
      <c r="T62" s="1"/>
      <c r="U62" s="1"/>
    </row>
    <row r="63" spans="1:21">
      <c r="A63" s="130"/>
      <c r="B63" s="2"/>
      <c r="C63" s="1"/>
      <c r="D63" s="1"/>
      <c r="E63" s="1"/>
      <c r="F63" s="1"/>
      <c r="G63" s="1"/>
      <c r="H63" s="1"/>
      <c r="I63" s="1"/>
      <c r="J63" s="1"/>
      <c r="K63" s="1"/>
      <c r="L63" s="1"/>
      <c r="M63" s="1"/>
      <c r="N63" s="1"/>
      <c r="O63" s="1"/>
      <c r="P63" s="1"/>
      <c r="Q63" s="1"/>
      <c r="R63" s="1"/>
      <c r="S63" s="1"/>
      <c r="T63" s="1"/>
      <c r="U63" s="1"/>
    </row>
    <row r="64" spans="1:21">
      <c r="A64" s="130"/>
      <c r="B64" s="2"/>
      <c r="C64" s="1"/>
      <c r="D64" s="1"/>
      <c r="E64" s="1"/>
      <c r="F64" s="1"/>
      <c r="G64" s="1"/>
      <c r="H64" s="1"/>
      <c r="I64" s="1"/>
      <c r="J64" s="1"/>
      <c r="K64" s="1"/>
      <c r="L64" s="1"/>
      <c r="M64" s="1"/>
      <c r="N64" s="1"/>
      <c r="O64" s="1"/>
      <c r="P64" s="1"/>
      <c r="Q64" s="1"/>
      <c r="R64" s="1"/>
      <c r="S64" s="1"/>
      <c r="T64" s="1"/>
      <c r="U64" s="1"/>
    </row>
    <row r="65" spans="1:21">
      <c r="A65" s="130"/>
      <c r="B65" s="2"/>
      <c r="C65" s="1"/>
      <c r="D65" s="1"/>
      <c r="E65" s="1"/>
      <c r="F65" s="1"/>
      <c r="G65" s="1"/>
      <c r="H65" s="1"/>
      <c r="I65" s="1"/>
      <c r="J65" s="1"/>
      <c r="K65" s="1"/>
      <c r="L65" s="1"/>
      <c r="M65" s="1"/>
      <c r="N65" s="1"/>
      <c r="O65" s="1"/>
      <c r="P65" s="1"/>
      <c r="Q65" s="1"/>
      <c r="R65" s="1"/>
      <c r="S65" s="1"/>
      <c r="T65" s="1"/>
      <c r="U65" s="1"/>
    </row>
    <row r="66" spans="1:21">
      <c r="A66" s="130"/>
      <c r="B66" s="2"/>
      <c r="C66" s="1"/>
      <c r="D66" s="1"/>
      <c r="E66" s="1"/>
      <c r="F66" s="1"/>
      <c r="G66" s="1"/>
      <c r="H66" s="1"/>
      <c r="I66" s="1"/>
      <c r="J66" s="1"/>
      <c r="K66" s="1"/>
      <c r="L66" s="1"/>
      <c r="M66" s="1"/>
      <c r="N66" s="1"/>
      <c r="O66" s="1"/>
      <c r="P66" s="1"/>
      <c r="Q66" s="1"/>
      <c r="R66" s="1"/>
      <c r="S66" s="1"/>
      <c r="T66" s="1"/>
      <c r="U66" s="1"/>
    </row>
    <row r="67" spans="1:21">
      <c r="A67" s="130"/>
      <c r="B67" s="2"/>
      <c r="C67" s="1"/>
      <c r="D67" s="1"/>
      <c r="E67" s="1"/>
      <c r="F67" s="1"/>
      <c r="G67" s="1"/>
      <c r="H67" s="1"/>
      <c r="I67" s="1"/>
      <c r="J67" s="1"/>
      <c r="K67" s="1"/>
      <c r="L67" s="1"/>
      <c r="M67" s="1"/>
      <c r="N67" s="1"/>
      <c r="O67" s="1"/>
      <c r="P67" s="1"/>
      <c r="Q67" s="1"/>
      <c r="R67" s="1"/>
      <c r="S67" s="1"/>
      <c r="T67" s="1"/>
      <c r="U67" s="1"/>
    </row>
    <row r="68" spans="1:21">
      <c r="A68" s="130"/>
      <c r="B68" s="2"/>
      <c r="C68" s="1"/>
      <c r="D68" s="1"/>
      <c r="E68" s="1"/>
      <c r="F68" s="1"/>
      <c r="G68" s="1"/>
      <c r="H68" s="1"/>
      <c r="I68" s="1"/>
      <c r="J68" s="1"/>
      <c r="K68" s="1"/>
      <c r="L68" s="1"/>
      <c r="M68" s="1"/>
      <c r="N68" s="1"/>
      <c r="O68" s="1"/>
      <c r="P68" s="1"/>
      <c r="Q68" s="1"/>
      <c r="R68" s="1"/>
      <c r="S68" s="1"/>
      <c r="T68" s="1"/>
      <c r="U68" s="1"/>
    </row>
    <row r="69" spans="1:21">
      <c r="A69" s="130"/>
      <c r="B69" s="2"/>
      <c r="C69" s="1"/>
      <c r="D69" s="1"/>
      <c r="E69" s="1"/>
      <c r="F69" s="1"/>
      <c r="G69" s="1"/>
      <c r="H69" s="1"/>
      <c r="I69" s="1"/>
      <c r="J69" s="1"/>
      <c r="K69" s="1"/>
      <c r="L69" s="1"/>
      <c r="M69" s="1"/>
      <c r="N69" s="1"/>
      <c r="O69" s="1"/>
      <c r="P69" s="1"/>
      <c r="Q69" s="1"/>
      <c r="R69" s="1"/>
      <c r="S69" s="1"/>
      <c r="T69" s="1"/>
      <c r="U69" s="1"/>
    </row>
    <row r="70" spans="1:21">
      <c r="A70" s="130"/>
      <c r="B70" s="2"/>
      <c r="C70" s="1"/>
      <c r="D70" s="1"/>
      <c r="E70" s="1"/>
      <c r="F70" s="1"/>
      <c r="G70" s="1"/>
      <c r="H70" s="1"/>
      <c r="I70" s="1"/>
      <c r="J70" s="1"/>
      <c r="K70" s="1"/>
      <c r="L70" s="1"/>
      <c r="M70" s="1"/>
      <c r="N70" s="1"/>
      <c r="O70" s="1"/>
      <c r="P70" s="1"/>
      <c r="Q70" s="1"/>
      <c r="R70" s="1"/>
      <c r="S70" s="1"/>
      <c r="T70" s="1"/>
      <c r="U70" s="1"/>
    </row>
    <row r="71" spans="1:21">
      <c r="A71" s="130"/>
      <c r="B71" s="2"/>
      <c r="C71" s="1"/>
      <c r="D71" s="1"/>
      <c r="E71" s="1"/>
      <c r="F71" s="1"/>
      <c r="G71" s="1"/>
      <c r="H71" s="1"/>
      <c r="I71" s="1"/>
      <c r="J71" s="1"/>
      <c r="K71" s="1"/>
      <c r="L71" s="1"/>
      <c r="M71" s="1"/>
      <c r="N71" s="1"/>
      <c r="O71" s="1"/>
      <c r="P71" s="1"/>
      <c r="Q71" s="1"/>
      <c r="R71" s="1"/>
      <c r="S71" s="1"/>
      <c r="T71" s="1"/>
      <c r="U71" s="1"/>
    </row>
    <row r="72" spans="1:21">
      <c r="A72" s="130"/>
      <c r="B72" s="2"/>
      <c r="C72" s="1"/>
      <c r="D72" s="1"/>
      <c r="E72" s="1"/>
      <c r="F72" s="1"/>
      <c r="G72" s="1"/>
      <c r="H72" s="1"/>
      <c r="I72" s="1"/>
      <c r="J72" s="1"/>
      <c r="K72" s="1"/>
      <c r="L72" s="1"/>
      <c r="M72" s="1"/>
      <c r="N72" s="1"/>
      <c r="O72" s="1"/>
      <c r="P72" s="1"/>
      <c r="Q72" s="1"/>
      <c r="R72" s="1"/>
      <c r="S72" s="1"/>
      <c r="T72" s="1"/>
      <c r="U72" s="1"/>
    </row>
    <row r="73" spans="1:21">
      <c r="A73" s="130"/>
      <c r="B73" s="2"/>
      <c r="C73" s="1"/>
      <c r="D73" s="1"/>
      <c r="E73" s="1"/>
      <c r="F73" s="1"/>
      <c r="G73" s="1"/>
      <c r="H73" s="1"/>
      <c r="I73" s="1"/>
      <c r="J73" s="1"/>
      <c r="K73" s="1"/>
      <c r="L73" s="1"/>
      <c r="M73" s="1"/>
      <c r="N73" s="1"/>
      <c r="O73" s="1"/>
      <c r="P73" s="1"/>
      <c r="Q73" s="1"/>
      <c r="R73" s="1"/>
      <c r="S73" s="1"/>
      <c r="T73" s="1"/>
      <c r="U73" s="1"/>
    </row>
    <row r="74" spans="1:21">
      <c r="A74" s="130"/>
      <c r="B74" s="2"/>
      <c r="C74" s="1"/>
      <c r="D74" s="1"/>
      <c r="E74" s="1"/>
      <c r="F74" s="1"/>
      <c r="G74" s="1"/>
      <c r="H74" s="1"/>
      <c r="I74" s="1"/>
      <c r="J74" s="1"/>
      <c r="K74" s="1"/>
      <c r="L74" s="1"/>
      <c r="M74" s="1"/>
      <c r="N74" s="1"/>
      <c r="O74" s="1"/>
      <c r="P74" s="1"/>
      <c r="Q74" s="1"/>
      <c r="R74" s="1"/>
      <c r="S74" s="1"/>
      <c r="T74" s="1"/>
      <c r="U74" s="1"/>
    </row>
    <row r="75" spans="1:21">
      <c r="A75" s="130"/>
      <c r="B75" s="53"/>
      <c r="C75" s="1"/>
      <c r="D75" s="1"/>
      <c r="E75" s="1"/>
      <c r="F75" s="1"/>
      <c r="G75" s="1"/>
      <c r="H75" s="1"/>
      <c r="I75" s="1"/>
      <c r="J75" s="1"/>
      <c r="K75" s="1"/>
      <c r="L75" s="1"/>
      <c r="M75" s="1"/>
      <c r="N75" s="1"/>
      <c r="O75" s="1"/>
      <c r="P75" s="1"/>
      <c r="Q75" s="1"/>
      <c r="R75" s="1"/>
      <c r="S75" s="1"/>
      <c r="T75" s="1"/>
      <c r="U75" s="1"/>
    </row>
    <row r="76" spans="1:21">
      <c r="A76" s="130"/>
      <c r="B76" s="53"/>
      <c r="C76" s="1"/>
      <c r="D76" s="1"/>
      <c r="E76" s="1"/>
      <c r="F76" s="1"/>
      <c r="G76" s="1"/>
      <c r="H76" s="1"/>
      <c r="I76" s="1"/>
      <c r="J76" s="1"/>
      <c r="K76" s="1"/>
      <c r="L76" s="1"/>
      <c r="M76" s="1"/>
      <c r="N76" s="1"/>
      <c r="O76" s="1"/>
      <c r="P76" s="1"/>
      <c r="Q76" s="1"/>
      <c r="R76" s="1"/>
      <c r="S76" s="1"/>
      <c r="T76" s="1"/>
      <c r="U76" s="1"/>
    </row>
    <row r="77" spans="1:21">
      <c r="A77" s="130"/>
      <c r="B77" s="53"/>
      <c r="C77" s="1"/>
      <c r="D77" s="1"/>
      <c r="E77" s="1"/>
      <c r="F77" s="1"/>
      <c r="G77" s="1"/>
      <c r="H77" s="1"/>
      <c r="I77" s="1"/>
      <c r="J77" s="1"/>
      <c r="K77" s="1"/>
      <c r="L77" s="1"/>
      <c r="M77" s="1"/>
      <c r="N77" s="1"/>
      <c r="O77" s="1"/>
      <c r="P77" s="1"/>
      <c r="Q77" s="1"/>
      <c r="R77" s="1"/>
      <c r="S77" s="1"/>
      <c r="T77" s="1"/>
      <c r="U77" s="1"/>
    </row>
    <row r="78" spans="1:21">
      <c r="A78" s="130"/>
      <c r="B78" s="53"/>
      <c r="C78" s="1"/>
      <c r="D78" s="1"/>
      <c r="E78" s="1"/>
      <c r="F78" s="1"/>
      <c r="G78" s="1"/>
      <c r="H78" s="1"/>
      <c r="I78" s="1"/>
      <c r="J78" s="1"/>
      <c r="K78" s="1"/>
      <c r="L78" s="1"/>
      <c r="M78" s="1"/>
      <c r="N78" s="1"/>
      <c r="O78" s="1"/>
      <c r="P78" s="1"/>
      <c r="Q78" s="1"/>
      <c r="R78" s="1"/>
      <c r="S78" s="1"/>
      <c r="T78" s="1"/>
      <c r="U78" s="1"/>
    </row>
    <row r="79" spans="1:21">
      <c r="A79" s="130"/>
      <c r="B79" s="53"/>
      <c r="C79" s="1"/>
      <c r="D79" s="1"/>
      <c r="E79" s="1"/>
      <c r="F79" s="1"/>
      <c r="G79" s="1"/>
      <c r="H79" s="1"/>
      <c r="I79" s="1"/>
      <c r="J79" s="1"/>
      <c r="K79" s="1"/>
      <c r="L79" s="1"/>
      <c r="M79" s="1"/>
      <c r="N79" s="1"/>
      <c r="O79" s="1"/>
      <c r="P79" s="1"/>
      <c r="Q79" s="1"/>
      <c r="R79" s="1"/>
      <c r="S79" s="1"/>
      <c r="T79" s="1"/>
      <c r="U79" s="1"/>
    </row>
    <row r="80" spans="1:21">
      <c r="A80" s="130"/>
      <c r="B80" s="53"/>
      <c r="C80" s="1"/>
      <c r="D80" s="1"/>
      <c r="E80" s="1"/>
      <c r="F80" s="1"/>
      <c r="G80" s="1"/>
      <c r="H80" s="1"/>
      <c r="I80" s="1"/>
      <c r="J80" s="1"/>
      <c r="K80" s="1"/>
      <c r="L80" s="1"/>
      <c r="M80" s="1"/>
      <c r="N80" s="1"/>
      <c r="O80" s="1"/>
      <c r="P80" s="1"/>
      <c r="Q80" s="1"/>
      <c r="R80" s="1"/>
      <c r="S80" s="1"/>
      <c r="T80" s="1"/>
      <c r="U80" s="1"/>
    </row>
    <row r="81" spans="1:21">
      <c r="A81" s="130"/>
      <c r="B81" s="53"/>
      <c r="C81" s="1"/>
      <c r="D81" s="1"/>
      <c r="E81" s="1"/>
      <c r="F81" s="1"/>
      <c r="G81" s="1"/>
      <c r="H81" s="1"/>
      <c r="I81" s="1"/>
      <c r="J81" s="1"/>
      <c r="K81" s="1"/>
      <c r="L81" s="1"/>
      <c r="M81" s="1"/>
      <c r="N81" s="1"/>
      <c r="O81" s="1"/>
      <c r="P81" s="1"/>
      <c r="Q81" s="1"/>
      <c r="R81" s="1"/>
      <c r="S81" s="1"/>
      <c r="T81" s="1"/>
      <c r="U81" s="1"/>
    </row>
    <row r="82" spans="1:21">
      <c r="A82" s="130"/>
      <c r="B82" s="53"/>
      <c r="C82" s="1"/>
      <c r="D82" s="1"/>
      <c r="E82" s="1"/>
      <c r="F82" s="1"/>
      <c r="G82" s="1"/>
      <c r="H82" s="1"/>
      <c r="I82" s="1"/>
      <c r="J82" s="1"/>
      <c r="K82" s="1"/>
      <c r="L82" s="1"/>
      <c r="M82" s="1"/>
      <c r="N82" s="1"/>
      <c r="O82" s="1"/>
      <c r="P82" s="1"/>
      <c r="Q82" s="1"/>
      <c r="R82" s="1"/>
      <c r="S82" s="1"/>
      <c r="T82" s="1"/>
      <c r="U82" s="1"/>
    </row>
    <row r="83" spans="1:21">
      <c r="A83" s="130"/>
      <c r="B83" s="53"/>
      <c r="C83" s="1"/>
      <c r="D83" s="1"/>
      <c r="E83" s="1"/>
      <c r="F83" s="1"/>
      <c r="G83" s="1"/>
      <c r="H83" s="1"/>
      <c r="I83" s="1"/>
      <c r="J83" s="1"/>
      <c r="K83" s="1"/>
      <c r="L83" s="1"/>
      <c r="M83" s="1"/>
      <c r="N83" s="1"/>
      <c r="O83" s="1"/>
      <c r="P83" s="1"/>
      <c r="Q83" s="1"/>
      <c r="R83" s="1"/>
      <c r="S83" s="1"/>
      <c r="T83" s="1"/>
      <c r="U83" s="1"/>
    </row>
    <row r="84" spans="1:21">
      <c r="A84" s="130"/>
      <c r="B84" s="53"/>
      <c r="C84" s="1"/>
      <c r="D84" s="1"/>
      <c r="E84" s="1"/>
      <c r="F84" s="1"/>
      <c r="G84" s="1"/>
      <c r="H84" s="1"/>
      <c r="I84" s="1"/>
      <c r="J84" s="1"/>
      <c r="K84" s="1"/>
      <c r="L84" s="1"/>
      <c r="M84" s="1"/>
      <c r="N84" s="1"/>
      <c r="O84" s="1"/>
      <c r="P84" s="1"/>
      <c r="Q84" s="1"/>
      <c r="R84" s="1"/>
      <c r="S84" s="1"/>
      <c r="T84" s="1"/>
      <c r="U84" s="1"/>
    </row>
    <row r="85" spans="1:21">
      <c r="A85" s="130"/>
      <c r="B85" s="53"/>
      <c r="C85" s="1"/>
      <c r="D85" s="1"/>
      <c r="E85" s="1"/>
      <c r="F85" s="1"/>
      <c r="G85" s="1"/>
      <c r="H85" s="1"/>
      <c r="I85" s="1"/>
      <c r="J85" s="1"/>
      <c r="K85" s="1"/>
      <c r="L85" s="1"/>
      <c r="M85" s="1"/>
      <c r="N85" s="1"/>
      <c r="O85" s="1"/>
      <c r="P85" s="1"/>
      <c r="Q85" s="1"/>
      <c r="R85" s="1"/>
      <c r="S85" s="1"/>
      <c r="T85" s="1"/>
      <c r="U85" s="1"/>
    </row>
    <row r="86" spans="1:21">
      <c r="A86" s="130"/>
      <c r="B86" s="53"/>
      <c r="C86" s="1"/>
      <c r="D86" s="1"/>
      <c r="E86" s="1"/>
      <c r="F86" s="1"/>
      <c r="G86" s="1"/>
      <c r="H86" s="1"/>
      <c r="I86" s="1"/>
      <c r="J86" s="1"/>
      <c r="K86" s="1"/>
      <c r="L86" s="1"/>
      <c r="M86" s="1"/>
      <c r="N86" s="1"/>
      <c r="O86" s="1"/>
      <c r="P86" s="1"/>
      <c r="Q86" s="1"/>
      <c r="R86" s="1"/>
      <c r="S86" s="1"/>
      <c r="T86" s="1"/>
      <c r="U86" s="1"/>
    </row>
    <row r="87" spans="1:21">
      <c r="A87" s="130"/>
      <c r="B87" s="53"/>
      <c r="C87" s="1"/>
      <c r="D87" s="1"/>
      <c r="E87" s="1"/>
      <c r="F87" s="1"/>
      <c r="G87" s="1"/>
      <c r="H87" s="1"/>
      <c r="I87" s="1"/>
      <c r="J87" s="1"/>
      <c r="K87" s="1"/>
      <c r="L87" s="1"/>
      <c r="M87" s="1"/>
      <c r="N87" s="1"/>
      <c r="O87" s="1"/>
      <c r="P87" s="1"/>
      <c r="Q87" s="1"/>
      <c r="R87" s="1"/>
      <c r="S87" s="1"/>
      <c r="T87" s="1"/>
      <c r="U87" s="1"/>
    </row>
    <row r="88" spans="1:21">
      <c r="A88" s="130"/>
      <c r="B88" s="53"/>
      <c r="C88" s="1"/>
      <c r="D88" s="1"/>
      <c r="E88" s="1"/>
      <c r="F88" s="1"/>
      <c r="G88" s="1"/>
      <c r="H88" s="1"/>
      <c r="I88" s="1"/>
      <c r="J88" s="1"/>
      <c r="K88" s="1"/>
      <c r="L88" s="1"/>
      <c r="M88" s="1"/>
      <c r="N88" s="1"/>
      <c r="O88" s="1"/>
      <c r="P88" s="1"/>
      <c r="Q88" s="1"/>
      <c r="R88" s="1"/>
      <c r="S88" s="1"/>
      <c r="T88" s="1"/>
      <c r="U88" s="1"/>
    </row>
    <row r="89" spans="1:21">
      <c r="A89" s="130"/>
      <c r="B89" s="53"/>
      <c r="C89" s="1"/>
      <c r="D89" s="1"/>
      <c r="E89" s="1"/>
      <c r="F89" s="1"/>
      <c r="G89" s="1"/>
      <c r="H89" s="1"/>
      <c r="I89" s="1"/>
      <c r="J89" s="1"/>
      <c r="K89" s="1"/>
      <c r="L89" s="1"/>
      <c r="M89" s="1"/>
      <c r="N89" s="1"/>
      <c r="O89" s="1"/>
      <c r="P89" s="1"/>
      <c r="Q89" s="1"/>
      <c r="R89" s="1"/>
      <c r="S89" s="1"/>
      <c r="T89" s="1"/>
      <c r="U89" s="1"/>
    </row>
    <row r="90" spans="1:21">
      <c r="A90" s="130"/>
      <c r="B90" s="53"/>
      <c r="C90" s="1"/>
      <c r="D90" s="1"/>
      <c r="E90" s="1"/>
      <c r="F90" s="1"/>
      <c r="G90" s="1"/>
      <c r="H90" s="1"/>
      <c r="I90" s="1"/>
      <c r="J90" s="1"/>
      <c r="K90" s="1"/>
      <c r="L90" s="1"/>
      <c r="M90" s="1"/>
      <c r="N90" s="1"/>
      <c r="O90" s="1"/>
      <c r="P90" s="1"/>
      <c r="Q90" s="1"/>
      <c r="R90" s="1"/>
      <c r="S90" s="1"/>
      <c r="T90" s="1"/>
      <c r="U90" s="1"/>
    </row>
    <row r="91" spans="1:21">
      <c r="A91" s="130"/>
      <c r="B91" s="53"/>
      <c r="C91" s="1"/>
      <c r="D91" s="1"/>
      <c r="E91" s="1"/>
      <c r="F91" s="1"/>
      <c r="G91" s="1"/>
      <c r="H91" s="1"/>
      <c r="I91" s="1"/>
      <c r="J91" s="1"/>
      <c r="K91" s="1"/>
      <c r="L91" s="1"/>
      <c r="M91" s="1"/>
      <c r="N91" s="1"/>
      <c r="O91" s="1"/>
      <c r="P91" s="1"/>
      <c r="Q91" s="1"/>
      <c r="R91" s="1"/>
      <c r="S91" s="1"/>
      <c r="T91" s="1"/>
      <c r="U91" s="1"/>
    </row>
    <row r="92" spans="1:21">
      <c r="A92" s="130"/>
      <c r="B92" s="53"/>
      <c r="C92" s="1"/>
      <c r="D92" s="1"/>
      <c r="E92" s="1"/>
      <c r="F92" s="1"/>
      <c r="G92" s="1"/>
      <c r="H92" s="1"/>
      <c r="I92" s="1"/>
      <c r="J92" s="1"/>
      <c r="K92" s="1"/>
      <c r="L92" s="1"/>
      <c r="M92" s="1"/>
      <c r="N92" s="1"/>
      <c r="O92" s="1"/>
      <c r="P92" s="1"/>
      <c r="Q92" s="1"/>
      <c r="R92" s="1"/>
      <c r="S92" s="1"/>
      <c r="T92" s="1"/>
      <c r="U92" s="1"/>
    </row>
    <row r="93" spans="1:21">
      <c r="A93" s="130"/>
      <c r="B93" s="53"/>
      <c r="C93" s="1"/>
      <c r="D93" s="1"/>
      <c r="E93" s="1"/>
      <c r="F93" s="1"/>
      <c r="G93" s="1"/>
      <c r="H93" s="1"/>
      <c r="I93" s="1"/>
      <c r="J93" s="1"/>
      <c r="K93" s="1"/>
      <c r="L93" s="1"/>
      <c r="M93" s="1"/>
      <c r="N93" s="1"/>
      <c r="O93" s="1"/>
      <c r="P93" s="1"/>
      <c r="Q93" s="1"/>
      <c r="R93" s="1"/>
      <c r="S93" s="1"/>
      <c r="T93" s="1"/>
      <c r="U93" s="1"/>
    </row>
    <row r="94" spans="1:21">
      <c r="A94" s="130"/>
      <c r="B94" s="53"/>
      <c r="C94" s="1"/>
      <c r="D94" s="1"/>
      <c r="E94" s="1"/>
      <c r="F94" s="1"/>
      <c r="G94" s="1"/>
      <c r="H94" s="1"/>
      <c r="I94" s="1"/>
      <c r="J94" s="1"/>
      <c r="K94" s="1"/>
      <c r="L94" s="1"/>
      <c r="M94" s="1"/>
      <c r="N94" s="1"/>
      <c r="O94" s="1"/>
      <c r="P94" s="1"/>
      <c r="Q94" s="1"/>
      <c r="R94" s="1"/>
      <c r="S94" s="1"/>
      <c r="T94" s="1"/>
      <c r="U94" s="1"/>
    </row>
    <row r="95" spans="1:21">
      <c r="A95" s="130"/>
      <c r="B95" s="53"/>
      <c r="C95" s="1"/>
      <c r="D95" s="1"/>
      <c r="E95" s="1"/>
      <c r="F95" s="1"/>
      <c r="G95" s="1"/>
      <c r="H95" s="1"/>
      <c r="I95" s="1"/>
      <c r="J95" s="1"/>
      <c r="K95" s="1"/>
      <c r="L95" s="1"/>
      <c r="M95" s="1"/>
      <c r="N95" s="1"/>
      <c r="O95" s="1"/>
      <c r="P95" s="1"/>
      <c r="Q95" s="1"/>
      <c r="R95" s="1"/>
      <c r="S95" s="1"/>
      <c r="T95" s="1"/>
      <c r="U95" s="1"/>
    </row>
    <row r="96" spans="1:21">
      <c r="A96" s="130"/>
      <c r="B96" s="53"/>
      <c r="C96" s="1"/>
      <c r="D96" s="1"/>
      <c r="E96" s="1"/>
      <c r="F96" s="1"/>
      <c r="G96" s="1"/>
      <c r="H96" s="1"/>
      <c r="I96" s="1"/>
      <c r="J96" s="1"/>
      <c r="K96" s="1"/>
      <c r="L96" s="1"/>
      <c r="M96" s="1"/>
      <c r="N96" s="1"/>
      <c r="O96" s="1"/>
      <c r="P96" s="1"/>
      <c r="Q96" s="1"/>
      <c r="R96" s="1"/>
      <c r="S96" s="1"/>
      <c r="T96" s="1"/>
      <c r="U96" s="1"/>
    </row>
    <row r="97" spans="1:21">
      <c r="A97" s="130"/>
      <c r="B97" s="53"/>
      <c r="C97" s="1"/>
      <c r="D97" s="1"/>
      <c r="E97" s="1"/>
      <c r="F97" s="1"/>
      <c r="G97" s="1"/>
      <c r="H97" s="1"/>
      <c r="I97" s="1"/>
      <c r="J97" s="1"/>
      <c r="K97" s="1"/>
      <c r="L97" s="1"/>
      <c r="M97" s="1"/>
      <c r="N97" s="1"/>
      <c r="O97" s="1"/>
      <c r="P97" s="1"/>
      <c r="Q97" s="1"/>
      <c r="R97" s="1"/>
      <c r="S97" s="1"/>
      <c r="T97" s="1"/>
      <c r="U97" s="1"/>
    </row>
    <row r="98" spans="1:21">
      <c r="A98" s="130"/>
      <c r="B98" s="53"/>
      <c r="C98" s="1"/>
      <c r="D98" s="1"/>
      <c r="E98" s="1"/>
      <c r="F98" s="1"/>
      <c r="G98" s="1"/>
      <c r="H98" s="1"/>
      <c r="I98" s="1"/>
      <c r="J98" s="1"/>
      <c r="K98" s="1"/>
      <c r="L98" s="1"/>
      <c r="M98" s="1"/>
      <c r="N98" s="1"/>
      <c r="O98" s="1"/>
      <c r="P98" s="1"/>
      <c r="Q98" s="1"/>
      <c r="R98" s="1"/>
      <c r="S98" s="1"/>
      <c r="T98" s="1"/>
      <c r="U98" s="1"/>
    </row>
    <row r="99" spans="1:21">
      <c r="A99" s="130"/>
      <c r="B99" s="53"/>
      <c r="C99" s="1"/>
      <c r="D99" s="1"/>
      <c r="E99" s="1"/>
      <c r="F99" s="1"/>
      <c r="G99" s="1"/>
      <c r="H99" s="1"/>
      <c r="I99" s="1"/>
      <c r="J99" s="1"/>
      <c r="K99" s="1"/>
      <c r="L99" s="1"/>
      <c r="M99" s="1"/>
      <c r="N99" s="1"/>
      <c r="O99" s="1"/>
      <c r="P99" s="1"/>
      <c r="Q99" s="1"/>
      <c r="R99" s="1"/>
      <c r="S99" s="1"/>
      <c r="T99" s="1"/>
      <c r="U99" s="1"/>
    </row>
    <row r="100" spans="1:21">
      <c r="A100" s="130"/>
      <c r="B100" s="53"/>
      <c r="C100" s="1"/>
      <c r="D100" s="1"/>
      <c r="E100" s="1"/>
      <c r="F100" s="1"/>
      <c r="G100" s="1"/>
      <c r="H100" s="1"/>
      <c r="I100" s="1"/>
      <c r="J100" s="1"/>
      <c r="K100" s="1"/>
      <c r="L100" s="1"/>
      <c r="M100" s="1"/>
      <c r="N100" s="1"/>
      <c r="O100" s="1"/>
      <c r="P100" s="1"/>
      <c r="Q100" s="1"/>
      <c r="R100" s="1"/>
      <c r="S100" s="1"/>
      <c r="T100" s="1"/>
      <c r="U100" s="1"/>
    </row>
    <row r="101" spans="1:21">
      <c r="A101" s="130"/>
      <c r="B101" s="53"/>
      <c r="C101" s="1"/>
      <c r="D101" s="1"/>
      <c r="E101" s="1"/>
      <c r="F101" s="1"/>
      <c r="G101" s="1"/>
      <c r="H101" s="1"/>
      <c r="I101" s="1"/>
      <c r="J101" s="1"/>
      <c r="K101" s="1"/>
      <c r="L101" s="1"/>
      <c r="M101" s="1"/>
      <c r="N101" s="1"/>
      <c r="O101" s="1"/>
      <c r="P101" s="1"/>
      <c r="Q101" s="1"/>
      <c r="R101" s="1"/>
      <c r="S101" s="1"/>
      <c r="T101" s="1"/>
      <c r="U101" s="1"/>
    </row>
    <row r="102" spans="1:21">
      <c r="A102" s="130"/>
      <c r="B102" s="53"/>
      <c r="C102" s="1"/>
      <c r="D102" s="1"/>
      <c r="E102" s="1"/>
      <c r="F102" s="1"/>
      <c r="G102" s="1"/>
      <c r="H102" s="1"/>
      <c r="I102" s="1"/>
      <c r="J102" s="1"/>
      <c r="K102" s="1"/>
      <c r="L102" s="1"/>
      <c r="M102" s="1"/>
      <c r="N102" s="1"/>
      <c r="O102" s="1"/>
      <c r="P102" s="1"/>
      <c r="Q102" s="1"/>
      <c r="R102" s="1"/>
      <c r="S102" s="1"/>
      <c r="T102" s="1"/>
      <c r="U102" s="1"/>
    </row>
    <row r="103" spans="1:21">
      <c r="A103" s="130"/>
      <c r="B103" s="53"/>
      <c r="C103" s="1"/>
      <c r="D103" s="1"/>
      <c r="E103" s="1"/>
      <c r="F103" s="1"/>
      <c r="G103" s="1"/>
      <c r="H103" s="1"/>
      <c r="I103" s="1"/>
      <c r="J103" s="1"/>
      <c r="K103" s="1"/>
      <c r="L103" s="1"/>
      <c r="M103" s="1"/>
      <c r="N103" s="1"/>
      <c r="O103" s="1"/>
      <c r="P103" s="1"/>
      <c r="Q103" s="1"/>
      <c r="R103" s="1"/>
      <c r="S103" s="1"/>
      <c r="T103" s="1"/>
      <c r="U103" s="1"/>
    </row>
    <row r="104" spans="1:21">
      <c r="A104" s="130"/>
      <c r="B104" s="53"/>
      <c r="C104" s="1"/>
      <c r="D104" s="1"/>
      <c r="E104" s="1"/>
      <c r="F104" s="1"/>
      <c r="G104" s="1"/>
      <c r="H104" s="1"/>
      <c r="I104" s="1"/>
      <c r="J104" s="1"/>
      <c r="K104" s="1"/>
      <c r="L104" s="1"/>
      <c r="M104" s="1"/>
      <c r="N104" s="1"/>
      <c r="O104" s="1"/>
      <c r="P104" s="1"/>
      <c r="Q104" s="1"/>
      <c r="R104" s="1"/>
      <c r="S104" s="1"/>
      <c r="T104" s="1"/>
      <c r="U104" s="1"/>
    </row>
    <row r="105" spans="1:21">
      <c r="A105" s="130"/>
      <c r="B105" s="53"/>
      <c r="C105" s="1"/>
      <c r="D105" s="1"/>
      <c r="E105" s="1"/>
      <c r="F105" s="1"/>
      <c r="G105" s="1"/>
      <c r="H105" s="1"/>
      <c r="I105" s="1"/>
      <c r="J105" s="1"/>
      <c r="K105" s="1"/>
      <c r="L105" s="1"/>
      <c r="M105" s="1"/>
      <c r="N105" s="1"/>
      <c r="O105" s="1"/>
      <c r="P105" s="1"/>
      <c r="Q105" s="1"/>
      <c r="R105" s="1"/>
      <c r="S105" s="1"/>
      <c r="T105" s="1"/>
      <c r="U105" s="1"/>
    </row>
    <row r="106" spans="1:21">
      <c r="A106" s="130"/>
      <c r="B106" s="53"/>
      <c r="C106" s="1"/>
      <c r="D106" s="1"/>
      <c r="E106" s="1"/>
      <c r="F106" s="1"/>
      <c r="G106" s="1"/>
      <c r="H106" s="1"/>
      <c r="I106" s="1"/>
      <c r="J106" s="1"/>
      <c r="K106" s="1"/>
      <c r="L106" s="1"/>
      <c r="M106" s="1"/>
      <c r="N106" s="1"/>
      <c r="O106" s="1"/>
      <c r="P106" s="1"/>
      <c r="Q106" s="1"/>
      <c r="R106" s="1"/>
      <c r="S106" s="1"/>
      <c r="T106" s="1"/>
      <c r="U106" s="1"/>
    </row>
    <row r="107" spans="1:21">
      <c r="A107" s="130"/>
      <c r="B107" s="53"/>
      <c r="C107" s="1"/>
      <c r="D107" s="1"/>
      <c r="E107" s="1"/>
      <c r="F107" s="1"/>
      <c r="G107" s="1"/>
      <c r="H107" s="1"/>
      <c r="I107" s="1"/>
      <c r="J107" s="1"/>
      <c r="K107" s="1"/>
      <c r="L107" s="1"/>
      <c r="M107" s="1"/>
      <c r="N107" s="1"/>
      <c r="O107" s="1"/>
      <c r="P107" s="1"/>
      <c r="Q107" s="1"/>
      <c r="R107" s="1"/>
      <c r="S107" s="1"/>
      <c r="T107" s="1"/>
      <c r="U107" s="1"/>
    </row>
    <row r="108" spans="1:21">
      <c r="A108" s="130"/>
      <c r="B108" s="53"/>
      <c r="C108" s="1"/>
      <c r="D108" s="1"/>
      <c r="E108" s="1"/>
      <c r="F108" s="1"/>
      <c r="G108" s="1"/>
      <c r="H108" s="1"/>
      <c r="I108" s="1"/>
      <c r="J108" s="1"/>
      <c r="K108" s="1"/>
      <c r="L108" s="1"/>
      <c r="M108" s="1"/>
      <c r="N108" s="1"/>
      <c r="O108" s="1"/>
      <c r="P108" s="1"/>
      <c r="Q108" s="1"/>
      <c r="R108" s="1"/>
      <c r="S108" s="1"/>
      <c r="T108" s="1"/>
      <c r="U108" s="1"/>
    </row>
    <row r="109" spans="1:21">
      <c r="A109" s="130"/>
      <c r="B109" s="53"/>
      <c r="C109" s="1"/>
      <c r="D109" s="1"/>
      <c r="E109" s="1"/>
      <c r="F109" s="1"/>
      <c r="G109" s="1"/>
      <c r="H109" s="1"/>
      <c r="I109" s="1"/>
      <c r="J109" s="1"/>
      <c r="K109" s="1"/>
      <c r="L109" s="1"/>
      <c r="M109" s="1"/>
      <c r="N109" s="1"/>
      <c r="O109" s="1"/>
      <c r="P109" s="1"/>
      <c r="Q109" s="1"/>
      <c r="R109" s="1"/>
      <c r="S109" s="1"/>
      <c r="T109" s="1"/>
      <c r="U109" s="1"/>
    </row>
    <row r="110" spans="1:21">
      <c r="A110" s="130"/>
      <c r="B110" s="2"/>
      <c r="C110" s="1"/>
      <c r="D110" s="1"/>
      <c r="E110" s="1"/>
      <c r="F110" s="1"/>
      <c r="G110" s="1"/>
      <c r="H110" s="1"/>
      <c r="I110" s="1"/>
      <c r="J110" s="1"/>
      <c r="K110" s="1"/>
      <c r="L110" s="1"/>
      <c r="M110" s="1"/>
      <c r="N110" s="1"/>
      <c r="O110" s="1"/>
      <c r="P110" s="1"/>
      <c r="Q110" s="1"/>
      <c r="R110" s="1"/>
      <c r="S110" s="1"/>
      <c r="T110" s="1"/>
      <c r="U110" s="1"/>
    </row>
    <row r="111" spans="1:21">
      <c r="A111" s="130"/>
      <c r="B111" s="2"/>
      <c r="C111" s="1"/>
      <c r="D111" s="1"/>
      <c r="E111" s="1"/>
      <c r="F111" s="1"/>
      <c r="G111" s="1"/>
      <c r="H111" s="1"/>
      <c r="I111" s="1"/>
      <c r="J111" s="1"/>
      <c r="K111" s="1"/>
      <c r="L111" s="1"/>
      <c r="M111" s="1"/>
      <c r="N111" s="1"/>
      <c r="O111" s="1"/>
      <c r="P111" s="1"/>
      <c r="Q111" s="1"/>
      <c r="R111" s="1"/>
      <c r="S111" s="1"/>
      <c r="T111" s="1"/>
      <c r="U111" s="1"/>
    </row>
    <row r="112" spans="1:21">
      <c r="A112" s="130"/>
      <c r="B112" s="2"/>
      <c r="C112" s="1"/>
      <c r="D112" s="1"/>
      <c r="E112" s="1"/>
      <c r="F112" s="1"/>
      <c r="G112" s="1"/>
      <c r="H112" s="1"/>
      <c r="I112" s="1"/>
      <c r="J112" s="1"/>
      <c r="K112" s="1"/>
      <c r="L112" s="1"/>
      <c r="M112" s="1"/>
      <c r="N112" s="1"/>
      <c r="O112" s="1"/>
      <c r="P112" s="1"/>
      <c r="Q112" s="1"/>
      <c r="R112" s="1"/>
      <c r="S112" s="1"/>
      <c r="T112" s="1"/>
      <c r="U112" s="1"/>
    </row>
    <row r="113" spans="1:21">
      <c r="A113" s="130"/>
      <c r="B113" s="2"/>
      <c r="C113" s="1"/>
      <c r="D113" s="1"/>
      <c r="E113" s="1"/>
      <c r="F113" s="1"/>
      <c r="G113" s="1"/>
      <c r="H113" s="1"/>
      <c r="I113" s="1"/>
      <c r="J113" s="1"/>
      <c r="K113" s="1"/>
      <c r="L113" s="1"/>
      <c r="M113" s="1"/>
      <c r="N113" s="1"/>
      <c r="O113" s="1"/>
      <c r="P113" s="1"/>
      <c r="Q113" s="1"/>
      <c r="R113" s="1"/>
      <c r="S113" s="1"/>
      <c r="T113" s="1"/>
      <c r="U113" s="1"/>
    </row>
    <row r="114" spans="1:21">
      <c r="A114" s="130"/>
      <c r="B114" s="2"/>
      <c r="C114" s="1"/>
      <c r="D114" s="1"/>
      <c r="E114" s="1"/>
      <c r="F114" s="1"/>
      <c r="G114" s="1"/>
      <c r="H114" s="1"/>
      <c r="I114" s="1"/>
      <c r="J114" s="1"/>
      <c r="K114" s="1"/>
      <c r="L114" s="1"/>
      <c r="M114" s="1"/>
      <c r="N114" s="1"/>
      <c r="O114" s="1"/>
      <c r="P114" s="1"/>
      <c r="Q114" s="1"/>
      <c r="R114" s="1"/>
      <c r="S114" s="1"/>
      <c r="T114" s="1"/>
      <c r="U114" s="1"/>
    </row>
    <row r="115" spans="1:21">
      <c r="A115" s="130"/>
      <c r="B115" s="2"/>
      <c r="C115" s="1"/>
      <c r="D115" s="1"/>
      <c r="E115" s="1"/>
      <c r="F115" s="1"/>
      <c r="G115" s="1"/>
      <c r="H115" s="1"/>
      <c r="I115" s="1"/>
      <c r="J115" s="1"/>
      <c r="K115" s="1"/>
      <c r="L115" s="1"/>
      <c r="M115" s="1"/>
      <c r="N115" s="1"/>
      <c r="O115" s="1"/>
      <c r="P115" s="1"/>
      <c r="Q115" s="1"/>
      <c r="R115" s="1"/>
      <c r="S115" s="1"/>
      <c r="T115" s="1"/>
      <c r="U115" s="1"/>
    </row>
    <row r="116" spans="1:21">
      <c r="A116" s="130"/>
      <c r="B116" s="2"/>
      <c r="C116" s="1"/>
      <c r="D116" s="1"/>
      <c r="E116" s="1"/>
      <c r="F116" s="1"/>
      <c r="G116" s="1"/>
      <c r="H116" s="1"/>
      <c r="I116" s="1"/>
      <c r="J116" s="1"/>
      <c r="K116" s="1"/>
      <c r="L116" s="1"/>
      <c r="M116" s="1"/>
      <c r="N116" s="1"/>
      <c r="O116" s="1"/>
      <c r="P116" s="1"/>
      <c r="Q116" s="1"/>
      <c r="R116" s="1"/>
      <c r="S116" s="1"/>
      <c r="T116" s="1"/>
      <c r="U116" s="1"/>
    </row>
    <row r="117" spans="1:21">
      <c r="A117" s="130"/>
      <c r="B117" s="53"/>
      <c r="C117" s="1"/>
      <c r="D117" s="1"/>
      <c r="E117" s="1"/>
      <c r="F117" s="1"/>
      <c r="G117" s="1"/>
      <c r="H117" s="1"/>
      <c r="I117" s="1"/>
      <c r="J117" s="1"/>
      <c r="K117" s="1"/>
      <c r="L117" s="1"/>
      <c r="M117" s="1"/>
      <c r="N117" s="1"/>
      <c r="O117" s="1"/>
      <c r="P117" s="1"/>
      <c r="Q117" s="1"/>
      <c r="R117" s="1"/>
      <c r="S117" s="1"/>
      <c r="T117" s="1"/>
      <c r="U117" s="1"/>
    </row>
    <row r="118" spans="1:21">
      <c r="A118" s="130"/>
      <c r="B118" s="53"/>
      <c r="C118" s="1"/>
      <c r="D118" s="1"/>
      <c r="E118" s="1"/>
      <c r="F118" s="1"/>
      <c r="G118" s="1"/>
      <c r="H118" s="1"/>
      <c r="I118" s="1"/>
      <c r="J118" s="1"/>
      <c r="K118" s="1"/>
      <c r="L118" s="1"/>
      <c r="M118" s="1"/>
      <c r="N118" s="1"/>
      <c r="O118" s="1"/>
      <c r="P118" s="1"/>
      <c r="Q118" s="1"/>
      <c r="R118" s="1"/>
      <c r="S118" s="1"/>
      <c r="T118" s="1"/>
      <c r="U118" s="1"/>
    </row>
    <row r="119" spans="1:21">
      <c r="A119" s="130"/>
      <c r="B119" s="53"/>
      <c r="C119" s="1"/>
      <c r="D119" s="1"/>
      <c r="E119" s="1"/>
      <c r="F119" s="1"/>
      <c r="G119" s="1"/>
      <c r="H119" s="1"/>
      <c r="I119" s="1"/>
      <c r="J119" s="1"/>
      <c r="K119" s="1"/>
      <c r="L119" s="1"/>
      <c r="M119" s="1"/>
      <c r="N119" s="1"/>
      <c r="O119" s="1"/>
      <c r="P119" s="1"/>
      <c r="Q119" s="1"/>
      <c r="R119" s="1"/>
      <c r="S119" s="1"/>
      <c r="T119" s="1"/>
      <c r="U119" s="1"/>
    </row>
    <row r="120" spans="1:21">
      <c r="A120" s="130"/>
      <c r="B120" s="53"/>
      <c r="C120" s="1"/>
      <c r="D120" s="1"/>
      <c r="E120" s="1"/>
      <c r="F120" s="1"/>
      <c r="G120" s="1"/>
      <c r="H120" s="1"/>
      <c r="I120" s="1"/>
      <c r="J120" s="1"/>
      <c r="K120" s="1"/>
      <c r="L120" s="1"/>
      <c r="M120" s="1"/>
      <c r="N120" s="1"/>
      <c r="O120" s="1"/>
      <c r="P120" s="1"/>
      <c r="Q120" s="1"/>
      <c r="R120" s="1"/>
      <c r="S120" s="1"/>
      <c r="T120" s="1"/>
      <c r="U120" s="1"/>
    </row>
    <row r="121" spans="1:21">
      <c r="A121" s="130"/>
      <c r="B121" s="53"/>
      <c r="C121" s="1"/>
      <c r="D121" s="1"/>
      <c r="E121" s="1"/>
      <c r="F121" s="1"/>
      <c r="G121" s="1"/>
      <c r="H121" s="1"/>
      <c r="I121" s="1"/>
      <c r="J121" s="1"/>
      <c r="K121" s="1"/>
      <c r="L121" s="1"/>
      <c r="M121" s="1"/>
      <c r="N121" s="1"/>
      <c r="O121" s="1"/>
      <c r="P121" s="1"/>
      <c r="Q121" s="1"/>
      <c r="R121" s="1"/>
      <c r="S121" s="1"/>
      <c r="T121" s="1"/>
      <c r="U121" s="1"/>
    </row>
    <row r="122" spans="1:21">
      <c r="A122" s="130"/>
      <c r="B122" s="53"/>
      <c r="C122" s="1"/>
      <c r="D122" s="1"/>
      <c r="E122" s="1"/>
      <c r="F122" s="1"/>
      <c r="G122" s="1"/>
      <c r="H122" s="1"/>
      <c r="I122" s="1"/>
      <c r="J122" s="1"/>
      <c r="K122" s="1"/>
      <c r="L122" s="1"/>
      <c r="M122" s="1"/>
      <c r="N122" s="1"/>
      <c r="O122" s="1"/>
      <c r="P122" s="1"/>
      <c r="Q122" s="1"/>
      <c r="R122" s="1"/>
      <c r="S122" s="1"/>
      <c r="T122" s="1"/>
      <c r="U122" s="1"/>
    </row>
    <row r="123" spans="1:21">
      <c r="A123" s="130"/>
      <c r="B123" s="53"/>
      <c r="C123" s="1"/>
      <c r="D123" s="1"/>
      <c r="E123" s="1"/>
      <c r="F123" s="1"/>
      <c r="G123" s="1"/>
      <c r="H123" s="1"/>
      <c r="I123" s="1"/>
      <c r="J123" s="1"/>
      <c r="K123" s="1"/>
      <c r="L123" s="1"/>
      <c r="M123" s="1"/>
      <c r="N123" s="1"/>
      <c r="O123" s="1"/>
      <c r="P123" s="1"/>
      <c r="Q123" s="1"/>
      <c r="R123" s="1"/>
      <c r="S123" s="1"/>
      <c r="T123" s="1"/>
      <c r="U123" s="1"/>
    </row>
    <row r="124" spans="1:21">
      <c r="A124" s="130"/>
      <c r="B124" s="53"/>
      <c r="C124" s="1"/>
      <c r="D124" s="1"/>
      <c r="E124" s="1"/>
      <c r="F124" s="1"/>
      <c r="G124" s="1"/>
      <c r="H124" s="1"/>
      <c r="I124" s="1"/>
      <c r="J124" s="1"/>
      <c r="K124" s="1"/>
      <c r="L124" s="1"/>
      <c r="M124" s="1"/>
      <c r="N124" s="1"/>
      <c r="O124" s="1"/>
      <c r="P124" s="1"/>
      <c r="Q124" s="1"/>
      <c r="R124" s="1"/>
      <c r="S124" s="1"/>
      <c r="T124" s="1"/>
      <c r="U124" s="1"/>
    </row>
    <row r="125" spans="1:21">
      <c r="B125" s="1"/>
      <c r="C125" s="130"/>
      <c r="D125" s="130"/>
      <c r="E125" s="130"/>
      <c r="F125" s="130"/>
      <c r="G125" s="130"/>
      <c r="H125" s="130"/>
      <c r="I125" s="130"/>
      <c r="J125" s="130"/>
      <c r="K125" s="130"/>
      <c r="L125" s="130"/>
      <c r="M125" s="130"/>
      <c r="N125" s="130"/>
      <c r="O125" s="130"/>
      <c r="P125" s="130"/>
      <c r="Q125" s="130"/>
      <c r="R125" s="130"/>
      <c r="S125" s="130"/>
      <c r="T125" s="130"/>
      <c r="U125" s="1"/>
    </row>
    <row r="126" spans="1:21">
      <c r="B126" s="1"/>
      <c r="C126" s="130"/>
      <c r="D126" s="130"/>
      <c r="E126" s="130"/>
      <c r="F126" s="130"/>
      <c r="G126" s="130"/>
      <c r="H126" s="130"/>
      <c r="I126" s="130"/>
      <c r="J126" s="130"/>
      <c r="K126" s="130"/>
      <c r="L126" s="130"/>
      <c r="M126" s="130"/>
      <c r="N126" s="130"/>
      <c r="O126" s="130"/>
      <c r="P126" s="130"/>
      <c r="Q126" s="130"/>
      <c r="R126" s="130"/>
      <c r="S126" s="130"/>
      <c r="T126" s="130"/>
      <c r="U126" s="1"/>
    </row>
    <row r="127" spans="1:21">
      <c r="B127" s="1"/>
      <c r="C127" s="130"/>
      <c r="D127" s="130"/>
      <c r="E127" s="130"/>
      <c r="F127" s="130"/>
      <c r="G127" s="130"/>
      <c r="H127" s="130"/>
      <c r="I127" s="130"/>
      <c r="J127" s="130"/>
      <c r="K127" s="130"/>
      <c r="L127" s="130"/>
      <c r="M127" s="130"/>
      <c r="N127" s="130"/>
      <c r="O127" s="130"/>
      <c r="P127" s="130"/>
      <c r="Q127" s="130"/>
      <c r="R127" s="130"/>
      <c r="S127" s="130"/>
      <c r="T127" s="130"/>
      <c r="U127" s="1"/>
    </row>
    <row r="128" spans="1:21">
      <c r="B128" s="1"/>
      <c r="C128" s="130"/>
      <c r="D128" s="130"/>
      <c r="E128" s="130"/>
      <c r="F128" s="130"/>
      <c r="G128" s="130"/>
      <c r="H128" s="130"/>
      <c r="I128" s="130"/>
      <c r="J128" s="130"/>
      <c r="K128" s="130"/>
      <c r="L128" s="130"/>
      <c r="M128" s="130"/>
      <c r="N128" s="130"/>
      <c r="O128" s="130"/>
      <c r="P128" s="130"/>
      <c r="Q128" s="130"/>
      <c r="R128" s="130"/>
      <c r="S128" s="130"/>
      <c r="T128" s="130"/>
      <c r="U128" s="1"/>
    </row>
    <row r="129" spans="3:20" s="1" customFormat="1">
      <c r="C129" s="130"/>
      <c r="D129" s="130"/>
      <c r="E129" s="130"/>
      <c r="F129" s="130"/>
      <c r="G129" s="130"/>
      <c r="H129" s="130"/>
      <c r="I129" s="130"/>
      <c r="J129" s="130"/>
      <c r="K129" s="130"/>
      <c r="L129" s="130"/>
      <c r="M129" s="130"/>
      <c r="N129" s="130"/>
      <c r="O129" s="130"/>
      <c r="P129" s="130"/>
      <c r="Q129" s="130"/>
      <c r="R129" s="130"/>
      <c r="S129" s="130"/>
      <c r="T129" s="130"/>
    </row>
    <row r="130" spans="3:20" s="1" customFormat="1">
      <c r="C130" s="130"/>
      <c r="D130" s="130"/>
      <c r="E130" s="130"/>
      <c r="F130" s="130"/>
      <c r="G130" s="130"/>
      <c r="H130" s="130"/>
      <c r="I130" s="130"/>
      <c r="J130" s="130"/>
      <c r="K130" s="130"/>
      <c r="L130" s="130"/>
      <c r="M130" s="130"/>
      <c r="N130" s="130"/>
      <c r="O130" s="130"/>
      <c r="P130" s="130"/>
      <c r="Q130" s="130"/>
      <c r="R130" s="130"/>
      <c r="S130" s="130"/>
      <c r="T130" s="130"/>
    </row>
    <row r="131" spans="3:20" s="1" customFormat="1">
      <c r="C131" s="130"/>
      <c r="D131" s="130"/>
      <c r="E131" s="130"/>
      <c r="F131" s="130"/>
      <c r="G131" s="130"/>
      <c r="H131" s="130"/>
      <c r="I131" s="130"/>
      <c r="J131" s="130"/>
      <c r="K131" s="130"/>
      <c r="L131" s="130"/>
      <c r="M131" s="130"/>
      <c r="N131" s="130"/>
      <c r="O131" s="130"/>
      <c r="P131" s="130"/>
      <c r="Q131" s="130"/>
      <c r="R131" s="130"/>
      <c r="S131" s="130"/>
      <c r="T131" s="130"/>
    </row>
    <row r="132" spans="3:20" s="1" customFormat="1">
      <c r="C132" s="130"/>
      <c r="D132" s="130"/>
      <c r="E132" s="130"/>
      <c r="F132" s="130"/>
      <c r="G132" s="130"/>
      <c r="H132" s="130"/>
      <c r="I132" s="130"/>
      <c r="J132" s="130"/>
      <c r="K132" s="130"/>
      <c r="L132" s="130"/>
      <c r="M132" s="130"/>
      <c r="N132" s="130"/>
      <c r="O132" s="130"/>
      <c r="P132" s="130"/>
      <c r="Q132" s="130"/>
      <c r="R132" s="130"/>
      <c r="S132" s="130"/>
      <c r="T132" s="130"/>
    </row>
    <row r="133" spans="3:20" s="1" customFormat="1">
      <c r="C133" s="130"/>
      <c r="D133" s="130"/>
      <c r="E133" s="130"/>
      <c r="F133" s="130"/>
      <c r="G133" s="130"/>
      <c r="H133" s="130"/>
      <c r="I133" s="130"/>
      <c r="J133" s="130"/>
      <c r="K133" s="130"/>
      <c r="L133" s="130"/>
      <c r="M133" s="130"/>
      <c r="N133" s="130"/>
      <c r="O133" s="130"/>
      <c r="P133" s="130"/>
      <c r="Q133" s="130"/>
      <c r="R133" s="130"/>
      <c r="S133" s="130"/>
      <c r="T133" s="130"/>
    </row>
    <row r="134" spans="3:20" s="1" customFormat="1">
      <c r="C134" s="130"/>
      <c r="D134" s="130"/>
      <c r="E134" s="130"/>
      <c r="F134" s="130"/>
      <c r="G134" s="130"/>
      <c r="H134" s="130"/>
      <c r="I134" s="130"/>
      <c r="J134" s="130"/>
      <c r="K134" s="130"/>
      <c r="L134" s="130"/>
      <c r="M134" s="130"/>
      <c r="N134" s="130"/>
      <c r="O134" s="130"/>
      <c r="P134" s="130"/>
      <c r="Q134" s="130"/>
      <c r="R134" s="130"/>
      <c r="S134" s="130"/>
      <c r="T134" s="130"/>
    </row>
    <row r="135" spans="3:20" s="1" customFormat="1">
      <c r="C135" s="130"/>
      <c r="D135" s="130"/>
      <c r="E135" s="130"/>
      <c r="F135" s="130"/>
      <c r="G135" s="130"/>
      <c r="H135" s="130"/>
      <c r="I135" s="130"/>
      <c r="J135" s="130"/>
      <c r="K135" s="130"/>
      <c r="L135" s="130"/>
      <c r="M135" s="130"/>
      <c r="N135" s="130"/>
      <c r="O135" s="130"/>
      <c r="P135" s="130"/>
      <c r="Q135" s="130"/>
      <c r="R135" s="130"/>
      <c r="S135" s="130"/>
      <c r="T135" s="130"/>
    </row>
    <row r="136" spans="3:20" s="1" customFormat="1">
      <c r="C136" s="130"/>
      <c r="D136" s="130"/>
      <c r="E136" s="130"/>
      <c r="F136" s="130"/>
      <c r="G136" s="130"/>
      <c r="H136" s="130"/>
      <c r="I136" s="130"/>
      <c r="J136" s="130"/>
      <c r="K136" s="130"/>
      <c r="L136" s="130"/>
      <c r="M136" s="130"/>
      <c r="N136" s="130"/>
      <c r="O136" s="130"/>
      <c r="P136" s="130"/>
      <c r="Q136" s="130"/>
      <c r="R136" s="130"/>
      <c r="S136" s="130"/>
      <c r="T136" s="130"/>
    </row>
    <row r="137" spans="3:20" s="1" customFormat="1">
      <c r="C137" s="130"/>
      <c r="D137" s="130"/>
      <c r="E137" s="130"/>
      <c r="F137" s="130"/>
      <c r="G137" s="130"/>
      <c r="H137" s="130"/>
      <c r="I137" s="130"/>
      <c r="J137" s="130"/>
      <c r="K137" s="130"/>
      <c r="L137" s="130"/>
      <c r="M137" s="130"/>
      <c r="N137" s="130"/>
      <c r="O137" s="130"/>
      <c r="P137" s="130"/>
      <c r="Q137" s="130"/>
      <c r="R137" s="130"/>
      <c r="S137" s="130"/>
      <c r="T137" s="130"/>
    </row>
    <row r="138" spans="3:20" s="1" customFormat="1">
      <c r="C138" s="130"/>
      <c r="D138" s="130"/>
      <c r="E138" s="130"/>
      <c r="F138" s="130"/>
      <c r="G138" s="130"/>
      <c r="H138" s="130"/>
      <c r="I138" s="130"/>
      <c r="J138" s="130"/>
      <c r="K138" s="130"/>
      <c r="L138" s="130"/>
      <c r="M138" s="130"/>
      <c r="N138" s="130"/>
      <c r="O138" s="130"/>
      <c r="P138" s="130"/>
      <c r="Q138" s="130"/>
      <c r="R138" s="130"/>
      <c r="S138" s="130"/>
      <c r="T138" s="130"/>
    </row>
    <row r="139" spans="3:20" s="1" customFormat="1">
      <c r="C139" s="130"/>
      <c r="D139" s="130"/>
      <c r="E139" s="130"/>
      <c r="F139" s="130"/>
      <c r="G139" s="130"/>
      <c r="H139" s="130"/>
      <c r="I139" s="130"/>
      <c r="J139" s="130"/>
      <c r="K139" s="130"/>
      <c r="L139" s="130"/>
      <c r="M139" s="130"/>
      <c r="N139" s="130"/>
      <c r="O139" s="130"/>
      <c r="P139" s="130"/>
      <c r="Q139" s="130"/>
      <c r="R139" s="130"/>
      <c r="S139" s="130"/>
      <c r="T139" s="130"/>
    </row>
    <row r="140" spans="3:20" s="1" customFormat="1">
      <c r="C140" s="130"/>
      <c r="D140" s="130"/>
      <c r="E140" s="130"/>
      <c r="F140" s="130"/>
      <c r="G140" s="130"/>
      <c r="H140" s="130"/>
      <c r="I140" s="130"/>
      <c r="J140" s="130"/>
      <c r="K140" s="130"/>
      <c r="L140" s="130"/>
      <c r="M140" s="130"/>
      <c r="N140" s="130"/>
      <c r="O140" s="130"/>
      <c r="P140" s="130"/>
      <c r="Q140" s="130"/>
      <c r="R140" s="130"/>
      <c r="S140" s="130"/>
      <c r="T140" s="130"/>
    </row>
    <row r="141" spans="3:20" s="1" customFormat="1">
      <c r="C141" s="130"/>
      <c r="D141" s="130"/>
      <c r="E141" s="130"/>
      <c r="F141" s="130"/>
      <c r="G141" s="130"/>
      <c r="H141" s="130"/>
      <c r="I141" s="130"/>
      <c r="J141" s="130"/>
      <c r="K141" s="130"/>
      <c r="L141" s="130"/>
      <c r="M141" s="130"/>
      <c r="N141" s="130"/>
      <c r="O141" s="130"/>
      <c r="P141" s="130"/>
      <c r="Q141" s="130"/>
      <c r="R141" s="130"/>
      <c r="S141" s="130"/>
      <c r="T141" s="130"/>
    </row>
    <row r="142" spans="3:20" s="1" customFormat="1">
      <c r="C142" s="130"/>
      <c r="D142" s="130"/>
      <c r="E142" s="130"/>
      <c r="F142" s="130"/>
      <c r="G142" s="130"/>
      <c r="H142" s="130"/>
      <c r="I142" s="130"/>
      <c r="J142" s="130"/>
      <c r="K142" s="130"/>
      <c r="L142" s="130"/>
      <c r="M142" s="130"/>
      <c r="N142" s="130"/>
      <c r="O142" s="130"/>
      <c r="P142" s="130"/>
      <c r="Q142" s="130"/>
      <c r="R142" s="130"/>
      <c r="S142" s="130"/>
      <c r="T142" s="130"/>
    </row>
    <row r="143" spans="3:20" s="1" customFormat="1">
      <c r="C143" s="130"/>
      <c r="D143" s="130"/>
      <c r="E143" s="130"/>
      <c r="F143" s="130"/>
      <c r="G143" s="130"/>
      <c r="H143" s="130"/>
      <c r="I143" s="130"/>
      <c r="J143" s="130"/>
      <c r="K143" s="130"/>
      <c r="L143" s="130"/>
      <c r="M143" s="130"/>
      <c r="N143" s="130"/>
      <c r="O143" s="130"/>
      <c r="P143" s="130"/>
      <c r="Q143" s="130"/>
      <c r="R143" s="130"/>
      <c r="S143" s="130"/>
      <c r="T143" s="130"/>
    </row>
    <row r="144" spans="3:20" s="1" customFormat="1">
      <c r="C144" s="130"/>
      <c r="D144" s="130"/>
      <c r="E144" s="130"/>
      <c r="F144" s="130"/>
      <c r="G144" s="130"/>
      <c r="H144" s="130"/>
      <c r="I144" s="130"/>
      <c r="J144" s="130"/>
      <c r="K144" s="130"/>
      <c r="L144" s="130"/>
      <c r="M144" s="130"/>
      <c r="N144" s="130"/>
      <c r="O144" s="130"/>
      <c r="P144" s="130"/>
      <c r="Q144" s="130"/>
      <c r="R144" s="130"/>
      <c r="S144" s="130"/>
      <c r="T144" s="130"/>
    </row>
    <row r="145" spans="3:20" s="1" customFormat="1">
      <c r="C145" s="130"/>
      <c r="D145" s="130"/>
      <c r="E145" s="130"/>
      <c r="F145" s="130"/>
      <c r="G145" s="130"/>
      <c r="H145" s="130"/>
      <c r="I145" s="130"/>
      <c r="J145" s="130"/>
      <c r="K145" s="130"/>
      <c r="L145" s="130"/>
      <c r="M145" s="130"/>
      <c r="N145" s="130"/>
      <c r="O145" s="130"/>
      <c r="P145" s="130"/>
      <c r="Q145" s="130"/>
      <c r="R145" s="130"/>
      <c r="S145" s="130"/>
      <c r="T145" s="130"/>
    </row>
    <row r="146" spans="3:20" s="1" customFormat="1">
      <c r="C146" s="130"/>
      <c r="D146" s="130"/>
      <c r="E146" s="130"/>
      <c r="F146" s="130"/>
      <c r="G146" s="130"/>
      <c r="H146" s="130"/>
      <c r="I146" s="130"/>
      <c r="J146" s="130"/>
      <c r="K146" s="130"/>
      <c r="L146" s="130"/>
      <c r="M146" s="130"/>
      <c r="N146" s="130"/>
      <c r="O146" s="130"/>
      <c r="P146" s="130"/>
      <c r="Q146" s="130"/>
      <c r="R146" s="130"/>
      <c r="S146" s="130"/>
      <c r="T146" s="130"/>
    </row>
    <row r="147" spans="3:20" s="1" customFormat="1">
      <c r="C147" s="130"/>
      <c r="D147" s="130"/>
      <c r="E147" s="130"/>
      <c r="F147" s="130"/>
      <c r="G147" s="130"/>
      <c r="H147" s="130"/>
      <c r="I147" s="130"/>
      <c r="J147" s="130"/>
      <c r="K147" s="130"/>
      <c r="L147" s="130"/>
      <c r="M147" s="130"/>
      <c r="N147" s="130"/>
      <c r="O147" s="130"/>
      <c r="P147" s="130"/>
      <c r="Q147" s="130"/>
      <c r="R147" s="130"/>
      <c r="S147" s="130"/>
      <c r="T147" s="130"/>
    </row>
    <row r="148" spans="3:20" s="1" customFormat="1">
      <c r="C148" s="130"/>
      <c r="D148" s="130"/>
      <c r="E148" s="130"/>
      <c r="F148" s="130"/>
      <c r="G148" s="130"/>
      <c r="H148" s="130"/>
      <c r="I148" s="130"/>
      <c r="J148" s="130"/>
      <c r="K148" s="130"/>
      <c r="L148" s="130"/>
      <c r="M148" s="130"/>
      <c r="N148" s="130"/>
      <c r="O148" s="130"/>
      <c r="P148" s="130"/>
      <c r="Q148" s="130"/>
      <c r="R148" s="130"/>
      <c r="S148" s="130"/>
      <c r="T148" s="130"/>
    </row>
    <row r="149" spans="3:20" s="1" customFormat="1">
      <c r="C149" s="130"/>
      <c r="D149" s="130"/>
      <c r="E149" s="130"/>
      <c r="F149" s="130"/>
      <c r="G149" s="130"/>
      <c r="H149" s="130"/>
      <c r="I149" s="130"/>
      <c r="J149" s="130"/>
      <c r="K149" s="130"/>
      <c r="L149" s="130"/>
      <c r="M149" s="130"/>
      <c r="N149" s="130"/>
      <c r="O149" s="130"/>
      <c r="P149" s="130"/>
      <c r="Q149" s="130"/>
      <c r="R149" s="130"/>
      <c r="S149" s="130"/>
      <c r="T149" s="130"/>
    </row>
    <row r="150" spans="3:20" s="1" customFormat="1">
      <c r="C150" s="130"/>
      <c r="D150" s="130"/>
      <c r="E150" s="130"/>
      <c r="F150" s="130"/>
      <c r="G150" s="130"/>
      <c r="H150" s="130"/>
      <c r="I150" s="130"/>
      <c r="J150" s="130"/>
      <c r="K150" s="130"/>
      <c r="L150" s="130"/>
      <c r="M150" s="130"/>
      <c r="N150" s="130"/>
      <c r="O150" s="130"/>
      <c r="P150" s="130"/>
      <c r="Q150" s="130"/>
      <c r="R150" s="130"/>
      <c r="S150" s="130"/>
      <c r="T150" s="130"/>
    </row>
    <row r="151" spans="3:20" s="1" customFormat="1">
      <c r="C151" s="130"/>
      <c r="D151" s="130"/>
      <c r="E151" s="130"/>
      <c r="F151" s="130"/>
      <c r="G151" s="130"/>
      <c r="H151" s="130"/>
      <c r="I151" s="130"/>
      <c r="J151" s="130"/>
      <c r="K151" s="130"/>
      <c r="L151" s="130"/>
      <c r="M151" s="130"/>
      <c r="N151" s="130"/>
      <c r="O151" s="130"/>
      <c r="P151" s="130"/>
      <c r="Q151" s="130"/>
      <c r="R151" s="130"/>
      <c r="S151" s="130"/>
      <c r="T151" s="130"/>
    </row>
    <row r="152" spans="3:20" s="1" customFormat="1">
      <c r="C152" s="130"/>
      <c r="D152" s="130"/>
      <c r="E152" s="130"/>
      <c r="F152" s="130"/>
      <c r="G152" s="130"/>
      <c r="H152" s="130"/>
      <c r="I152" s="130"/>
      <c r="J152" s="130"/>
      <c r="K152" s="130"/>
      <c r="L152" s="130"/>
      <c r="M152" s="130"/>
      <c r="N152" s="130"/>
      <c r="O152" s="130"/>
      <c r="P152" s="130"/>
      <c r="Q152" s="130"/>
      <c r="R152" s="130"/>
      <c r="S152" s="130"/>
      <c r="T152" s="130"/>
    </row>
    <row r="153" spans="3:20" s="1" customFormat="1">
      <c r="C153" s="130"/>
      <c r="D153" s="130"/>
      <c r="E153" s="130"/>
      <c r="F153" s="130"/>
      <c r="G153" s="130"/>
      <c r="H153" s="130"/>
      <c r="I153" s="130"/>
      <c r="J153" s="130"/>
      <c r="K153" s="130"/>
      <c r="L153" s="130"/>
      <c r="M153" s="130"/>
      <c r="N153" s="130"/>
      <c r="O153" s="130"/>
      <c r="P153" s="130"/>
      <c r="Q153" s="130"/>
      <c r="R153" s="130"/>
      <c r="S153" s="130"/>
      <c r="T153" s="130"/>
    </row>
    <row r="154" spans="3:20" s="1" customFormat="1">
      <c r="C154" s="130"/>
      <c r="D154" s="130"/>
      <c r="E154" s="130"/>
      <c r="F154" s="130"/>
      <c r="G154" s="130"/>
      <c r="H154" s="130"/>
      <c r="I154" s="130"/>
      <c r="J154" s="130"/>
      <c r="K154" s="130"/>
      <c r="L154" s="130"/>
      <c r="M154" s="130"/>
      <c r="N154" s="130"/>
      <c r="O154" s="130"/>
      <c r="P154" s="130"/>
      <c r="Q154" s="130"/>
      <c r="R154" s="130"/>
      <c r="S154" s="130"/>
      <c r="T154" s="130"/>
    </row>
    <row r="155" spans="3:20" s="1" customFormat="1">
      <c r="C155" s="130"/>
      <c r="D155" s="130"/>
      <c r="E155" s="130"/>
      <c r="F155" s="130"/>
      <c r="G155" s="130"/>
      <c r="H155" s="130"/>
      <c r="I155" s="130"/>
      <c r="J155" s="130"/>
      <c r="K155" s="130"/>
      <c r="L155" s="130"/>
      <c r="M155" s="130"/>
      <c r="N155" s="130"/>
      <c r="O155" s="130"/>
      <c r="P155" s="130"/>
      <c r="Q155" s="130"/>
      <c r="R155" s="130"/>
      <c r="S155" s="130"/>
      <c r="T155" s="130"/>
    </row>
    <row r="156" spans="3:20" s="1" customFormat="1">
      <c r="C156" s="130"/>
      <c r="D156" s="130"/>
      <c r="E156" s="130"/>
      <c r="F156" s="130"/>
      <c r="G156" s="130"/>
      <c r="H156" s="130"/>
      <c r="I156" s="130"/>
      <c r="J156" s="130"/>
      <c r="K156" s="130"/>
      <c r="L156" s="130"/>
      <c r="M156" s="130"/>
      <c r="N156" s="130"/>
      <c r="O156" s="130"/>
      <c r="P156" s="130"/>
      <c r="Q156" s="130"/>
      <c r="R156" s="130"/>
      <c r="S156" s="130"/>
      <c r="T156" s="130"/>
    </row>
    <row r="157" spans="3:20" s="1" customFormat="1">
      <c r="C157" s="130"/>
      <c r="D157" s="130"/>
      <c r="E157" s="130"/>
      <c r="F157" s="130"/>
      <c r="G157" s="130"/>
      <c r="H157" s="130"/>
      <c r="I157" s="130"/>
      <c r="J157" s="130"/>
      <c r="K157" s="130"/>
      <c r="L157" s="130"/>
      <c r="M157" s="130"/>
      <c r="N157" s="130"/>
      <c r="O157" s="130"/>
      <c r="P157" s="130"/>
      <c r="Q157" s="130"/>
      <c r="R157" s="130"/>
      <c r="S157" s="130"/>
      <c r="T157" s="130"/>
    </row>
    <row r="158" spans="3:20" s="1" customFormat="1">
      <c r="C158" s="130"/>
      <c r="D158" s="130"/>
      <c r="E158" s="130"/>
      <c r="F158" s="130"/>
      <c r="G158" s="130"/>
      <c r="H158" s="130"/>
      <c r="I158" s="130"/>
      <c r="J158" s="130"/>
      <c r="K158" s="130"/>
      <c r="L158" s="130"/>
      <c r="M158" s="130"/>
      <c r="N158" s="130"/>
      <c r="O158" s="130"/>
      <c r="P158" s="130"/>
      <c r="Q158" s="130"/>
      <c r="R158" s="130"/>
      <c r="S158" s="130"/>
      <c r="T158" s="130"/>
    </row>
    <row r="159" spans="3:20" s="1" customFormat="1">
      <c r="C159" s="130"/>
      <c r="D159" s="130"/>
      <c r="E159" s="130"/>
      <c r="F159" s="130"/>
      <c r="G159" s="130"/>
      <c r="H159" s="130"/>
      <c r="I159" s="130"/>
      <c r="J159" s="130"/>
      <c r="K159" s="130"/>
      <c r="L159" s="130"/>
      <c r="M159" s="130"/>
      <c r="N159" s="130"/>
      <c r="O159" s="130"/>
      <c r="P159" s="130"/>
      <c r="Q159" s="130"/>
      <c r="R159" s="130"/>
      <c r="S159" s="130"/>
      <c r="T159" s="130"/>
    </row>
    <row r="160" spans="3:20" s="1" customFormat="1">
      <c r="C160" s="130"/>
      <c r="D160" s="130"/>
      <c r="E160" s="130"/>
      <c r="F160" s="130"/>
      <c r="G160" s="130"/>
      <c r="H160" s="130"/>
      <c r="I160" s="130"/>
      <c r="J160" s="130"/>
      <c r="K160" s="130"/>
      <c r="L160" s="130"/>
      <c r="M160" s="130"/>
      <c r="N160" s="130"/>
      <c r="O160" s="130"/>
      <c r="P160" s="130"/>
      <c r="Q160" s="130"/>
      <c r="R160" s="130"/>
      <c r="S160" s="130"/>
      <c r="T160" s="130"/>
    </row>
    <row r="161" spans="3:20" s="1" customFormat="1">
      <c r="C161" s="130"/>
      <c r="D161" s="130"/>
      <c r="E161" s="130"/>
      <c r="F161" s="130"/>
      <c r="G161" s="130"/>
      <c r="H161" s="130"/>
      <c r="I161" s="130"/>
      <c r="J161" s="130"/>
      <c r="K161" s="130"/>
      <c r="L161" s="130"/>
      <c r="M161" s="130"/>
      <c r="N161" s="130"/>
      <c r="O161" s="130"/>
      <c r="P161" s="130"/>
      <c r="Q161" s="130"/>
      <c r="R161" s="130"/>
      <c r="S161" s="130"/>
      <c r="T161" s="130"/>
    </row>
    <row r="162" spans="3:20" s="1" customFormat="1">
      <c r="C162" s="130"/>
      <c r="D162" s="130"/>
      <c r="E162" s="130"/>
      <c r="F162" s="130"/>
      <c r="G162" s="130"/>
      <c r="H162" s="130"/>
      <c r="I162" s="130"/>
      <c r="J162" s="130"/>
      <c r="K162" s="130"/>
      <c r="L162" s="130"/>
      <c r="M162" s="130"/>
      <c r="N162" s="130"/>
      <c r="O162" s="130"/>
      <c r="P162" s="130"/>
      <c r="Q162" s="130"/>
      <c r="R162" s="130"/>
      <c r="S162" s="130"/>
      <c r="T162" s="130"/>
    </row>
    <row r="163" spans="3:20" s="1" customFormat="1">
      <c r="C163" s="130"/>
      <c r="D163" s="130"/>
      <c r="E163" s="130"/>
      <c r="F163" s="130"/>
      <c r="G163" s="130"/>
      <c r="H163" s="130"/>
      <c r="I163" s="130"/>
      <c r="J163" s="130"/>
      <c r="K163" s="130"/>
      <c r="L163" s="130"/>
      <c r="M163" s="130"/>
      <c r="N163" s="130"/>
      <c r="O163" s="130"/>
      <c r="P163" s="130"/>
      <c r="Q163" s="130"/>
      <c r="R163" s="130"/>
      <c r="S163" s="130"/>
      <c r="T163" s="130"/>
    </row>
    <row r="164" spans="3:20" s="1" customFormat="1">
      <c r="C164" s="130"/>
      <c r="D164" s="130"/>
      <c r="E164" s="130"/>
      <c r="F164" s="130"/>
      <c r="G164" s="130"/>
      <c r="H164" s="130"/>
      <c r="I164" s="130"/>
      <c r="J164" s="130"/>
      <c r="K164" s="130"/>
      <c r="L164" s="130"/>
      <c r="M164" s="130"/>
      <c r="N164" s="130"/>
      <c r="O164" s="130"/>
      <c r="P164" s="130"/>
      <c r="Q164" s="130"/>
      <c r="R164" s="130"/>
      <c r="S164" s="130"/>
      <c r="T164" s="130"/>
    </row>
    <row r="165" spans="3:20" s="1" customFormat="1">
      <c r="C165" s="130"/>
      <c r="D165" s="130"/>
      <c r="E165" s="130"/>
      <c r="F165" s="130"/>
      <c r="G165" s="130"/>
      <c r="H165" s="130"/>
      <c r="I165" s="130"/>
      <c r="J165" s="130"/>
      <c r="K165" s="130"/>
      <c r="L165" s="130"/>
      <c r="M165" s="130"/>
      <c r="N165" s="130"/>
      <c r="O165" s="130"/>
      <c r="P165" s="130"/>
      <c r="Q165" s="130"/>
      <c r="R165" s="130"/>
      <c r="S165" s="130"/>
      <c r="T165" s="130"/>
    </row>
    <row r="166" spans="3:20" s="1" customFormat="1">
      <c r="C166" s="130"/>
      <c r="D166" s="130"/>
      <c r="E166" s="130"/>
      <c r="F166" s="130"/>
      <c r="G166" s="130"/>
      <c r="H166" s="130"/>
      <c r="I166" s="130"/>
      <c r="J166" s="130"/>
      <c r="K166" s="130"/>
      <c r="L166" s="130"/>
      <c r="M166" s="130"/>
      <c r="N166" s="130"/>
      <c r="O166" s="130"/>
      <c r="P166" s="130"/>
      <c r="Q166" s="130"/>
      <c r="R166" s="130"/>
      <c r="S166" s="130"/>
      <c r="T166" s="130"/>
    </row>
    <row r="167" spans="3:20" s="1" customFormat="1">
      <c r="C167" s="130"/>
      <c r="D167" s="130"/>
      <c r="E167" s="130"/>
      <c r="F167" s="130"/>
      <c r="G167" s="130"/>
      <c r="H167" s="130"/>
      <c r="I167" s="130"/>
      <c r="J167" s="130"/>
      <c r="K167" s="130"/>
      <c r="L167" s="130"/>
      <c r="M167" s="130"/>
      <c r="N167" s="130"/>
      <c r="O167" s="130"/>
      <c r="P167" s="130"/>
      <c r="Q167" s="130"/>
      <c r="R167" s="130"/>
      <c r="S167" s="130"/>
      <c r="T167" s="130"/>
    </row>
    <row r="168" spans="3:20" s="1" customFormat="1">
      <c r="C168" s="130"/>
      <c r="D168" s="130"/>
      <c r="E168" s="130"/>
      <c r="F168" s="130"/>
      <c r="G168" s="130"/>
      <c r="H168" s="130"/>
      <c r="I168" s="130"/>
      <c r="J168" s="130"/>
      <c r="K168" s="130"/>
      <c r="L168" s="130"/>
      <c r="M168" s="130"/>
      <c r="N168" s="130"/>
      <c r="O168" s="130"/>
      <c r="P168" s="130"/>
      <c r="Q168" s="130"/>
      <c r="R168" s="130"/>
      <c r="S168" s="130"/>
      <c r="T168" s="130"/>
    </row>
    <row r="169" spans="3:20" s="1" customFormat="1">
      <c r="C169" s="130"/>
      <c r="D169" s="130"/>
      <c r="E169" s="130"/>
      <c r="F169" s="130"/>
      <c r="G169" s="130"/>
      <c r="H169" s="130"/>
      <c r="I169" s="130"/>
      <c r="J169" s="130"/>
      <c r="K169" s="130"/>
      <c r="L169" s="130"/>
      <c r="M169" s="130"/>
      <c r="N169" s="130"/>
      <c r="O169" s="130"/>
      <c r="P169" s="130"/>
      <c r="Q169" s="130"/>
      <c r="R169" s="130"/>
      <c r="S169" s="130"/>
      <c r="T169" s="130"/>
    </row>
    <row r="170" spans="3:20" s="1" customFormat="1">
      <c r="C170" s="130"/>
      <c r="D170" s="130"/>
      <c r="E170" s="130"/>
      <c r="F170" s="130"/>
      <c r="G170" s="130"/>
      <c r="H170" s="130"/>
      <c r="I170" s="130"/>
      <c r="J170" s="130"/>
      <c r="K170" s="130"/>
      <c r="L170" s="130"/>
      <c r="M170" s="130"/>
      <c r="N170" s="130"/>
      <c r="O170" s="130"/>
      <c r="P170" s="130"/>
      <c r="Q170" s="130"/>
      <c r="R170" s="130"/>
      <c r="S170" s="130"/>
      <c r="T170" s="130"/>
    </row>
    <row r="171" spans="3:20" s="1" customFormat="1">
      <c r="C171" s="130"/>
      <c r="D171" s="130"/>
      <c r="E171" s="130"/>
      <c r="F171" s="130"/>
      <c r="G171" s="130"/>
      <c r="H171" s="130"/>
      <c r="I171" s="130"/>
      <c r="J171" s="130"/>
      <c r="K171" s="130"/>
      <c r="L171" s="130"/>
      <c r="M171" s="130"/>
      <c r="N171" s="130"/>
      <c r="O171" s="130"/>
      <c r="P171" s="130"/>
      <c r="Q171" s="130"/>
      <c r="R171" s="130"/>
      <c r="S171" s="130"/>
      <c r="T171" s="130"/>
    </row>
    <row r="172" spans="3:20" s="1" customFormat="1">
      <c r="C172" s="130"/>
      <c r="D172" s="130"/>
      <c r="E172" s="130"/>
      <c r="F172" s="130"/>
      <c r="G172" s="130"/>
      <c r="H172" s="130"/>
      <c r="I172" s="130"/>
      <c r="J172" s="130"/>
      <c r="K172" s="130"/>
      <c r="L172" s="130"/>
      <c r="M172" s="130"/>
      <c r="N172" s="130"/>
      <c r="O172" s="130"/>
      <c r="P172" s="130"/>
      <c r="Q172" s="130"/>
      <c r="R172" s="130"/>
      <c r="S172" s="130"/>
      <c r="T172" s="130"/>
    </row>
    <row r="173" spans="3:20" s="1" customFormat="1">
      <c r="C173" s="130"/>
      <c r="D173" s="130"/>
      <c r="E173" s="130"/>
      <c r="F173" s="130"/>
      <c r="G173" s="130"/>
      <c r="H173" s="130"/>
      <c r="I173" s="130"/>
      <c r="J173" s="130"/>
      <c r="K173" s="130"/>
      <c r="L173" s="130"/>
      <c r="M173" s="130"/>
      <c r="N173" s="130"/>
      <c r="O173" s="130"/>
      <c r="P173" s="130"/>
      <c r="Q173" s="130"/>
      <c r="R173" s="130"/>
      <c r="S173" s="130"/>
      <c r="T173" s="130"/>
    </row>
    <row r="174" spans="3:20" s="1" customFormat="1">
      <c r="C174" s="130"/>
      <c r="D174" s="130"/>
      <c r="E174" s="130"/>
      <c r="F174" s="130"/>
      <c r="G174" s="130"/>
      <c r="H174" s="130"/>
      <c r="I174" s="130"/>
      <c r="J174" s="130"/>
      <c r="K174" s="130"/>
      <c r="L174" s="130"/>
      <c r="M174" s="130"/>
      <c r="N174" s="130"/>
      <c r="O174" s="130"/>
      <c r="P174" s="130"/>
      <c r="Q174" s="130"/>
      <c r="R174" s="130"/>
      <c r="S174" s="130"/>
      <c r="T174" s="130"/>
    </row>
    <row r="175" spans="3:20" s="1" customFormat="1">
      <c r="C175" s="130"/>
      <c r="D175" s="130"/>
      <c r="E175" s="130"/>
      <c r="F175" s="130"/>
      <c r="G175" s="130"/>
      <c r="H175" s="130"/>
      <c r="I175" s="130"/>
      <c r="J175" s="130"/>
      <c r="K175" s="130"/>
      <c r="L175" s="130"/>
      <c r="M175" s="130"/>
      <c r="N175" s="130"/>
      <c r="O175" s="130"/>
      <c r="P175" s="130"/>
      <c r="Q175" s="130"/>
      <c r="R175" s="130"/>
      <c r="S175" s="130"/>
      <c r="T175" s="130"/>
    </row>
    <row r="176" spans="3:20" s="1" customFormat="1">
      <c r="C176" s="130"/>
      <c r="D176" s="130"/>
      <c r="E176" s="130"/>
      <c r="F176" s="130"/>
      <c r="G176" s="130"/>
      <c r="H176" s="130"/>
      <c r="I176" s="130"/>
      <c r="J176" s="130"/>
      <c r="K176" s="130"/>
      <c r="L176" s="130"/>
      <c r="M176" s="130"/>
      <c r="N176" s="130"/>
      <c r="O176" s="130"/>
      <c r="P176" s="130"/>
      <c r="Q176" s="130"/>
      <c r="R176" s="130"/>
      <c r="S176" s="130"/>
      <c r="T176" s="130"/>
    </row>
    <row r="177" spans="3:20" s="1" customFormat="1">
      <c r="C177" s="130"/>
      <c r="D177" s="130"/>
      <c r="E177" s="130"/>
      <c r="F177" s="130"/>
      <c r="G177" s="130"/>
      <c r="H177" s="130"/>
      <c r="I177" s="130"/>
      <c r="J177" s="130"/>
      <c r="K177" s="130"/>
      <c r="L177" s="130"/>
      <c r="M177" s="130"/>
      <c r="N177" s="130"/>
      <c r="O177" s="130"/>
      <c r="P177" s="130"/>
      <c r="Q177" s="130"/>
      <c r="R177" s="130"/>
      <c r="S177" s="130"/>
      <c r="T177" s="130"/>
    </row>
    <row r="178" spans="3:20" s="1" customFormat="1">
      <c r="C178" s="130"/>
      <c r="D178" s="130"/>
      <c r="E178" s="130"/>
      <c r="F178" s="130"/>
      <c r="G178" s="130"/>
      <c r="H178" s="130"/>
      <c r="I178" s="130"/>
      <c r="J178" s="130"/>
      <c r="K178" s="130"/>
      <c r="L178" s="130"/>
      <c r="M178" s="130"/>
      <c r="N178" s="130"/>
      <c r="O178" s="130"/>
      <c r="P178" s="130"/>
      <c r="Q178" s="130"/>
      <c r="R178" s="130"/>
      <c r="S178" s="130"/>
      <c r="T178" s="130"/>
    </row>
    <row r="179" spans="3:20" s="1" customFormat="1">
      <c r="C179" s="130"/>
      <c r="D179" s="130"/>
      <c r="E179" s="130"/>
      <c r="F179" s="130"/>
      <c r="G179" s="130"/>
      <c r="H179" s="130"/>
      <c r="I179" s="130"/>
      <c r="J179" s="130"/>
      <c r="K179" s="130"/>
      <c r="L179" s="130"/>
      <c r="M179" s="130"/>
      <c r="N179" s="130"/>
      <c r="O179" s="130"/>
      <c r="P179" s="130"/>
      <c r="Q179" s="130"/>
      <c r="R179" s="130"/>
      <c r="S179" s="130"/>
      <c r="T179" s="130"/>
    </row>
    <row r="180" spans="3:20" s="1" customFormat="1">
      <c r="C180" s="130"/>
      <c r="D180" s="130"/>
      <c r="E180" s="130"/>
      <c r="F180" s="130"/>
      <c r="G180" s="130"/>
      <c r="H180" s="130"/>
      <c r="I180" s="130"/>
      <c r="J180" s="130"/>
      <c r="K180" s="130"/>
      <c r="L180" s="130"/>
      <c r="M180" s="130"/>
      <c r="N180" s="130"/>
      <c r="O180" s="130"/>
      <c r="P180" s="130"/>
      <c r="Q180" s="130"/>
      <c r="R180" s="130"/>
      <c r="S180" s="130"/>
      <c r="T180" s="130"/>
    </row>
    <row r="181" spans="3:20" s="1" customFormat="1">
      <c r="C181" s="130"/>
      <c r="D181" s="130"/>
      <c r="E181" s="130"/>
      <c r="F181" s="130"/>
      <c r="G181" s="130"/>
      <c r="H181" s="130"/>
      <c r="I181" s="130"/>
      <c r="J181" s="130"/>
      <c r="K181" s="130"/>
      <c r="L181" s="130"/>
      <c r="M181" s="130"/>
      <c r="N181" s="130"/>
      <c r="O181" s="130"/>
      <c r="P181" s="130"/>
      <c r="Q181" s="130"/>
      <c r="R181" s="130"/>
      <c r="S181" s="130"/>
      <c r="T181" s="130"/>
    </row>
    <row r="182" spans="3:20" s="1" customFormat="1">
      <c r="C182" s="130"/>
      <c r="D182" s="130"/>
      <c r="E182" s="130"/>
      <c r="F182" s="130"/>
      <c r="G182" s="130"/>
      <c r="H182" s="130"/>
      <c r="I182" s="130"/>
      <c r="J182" s="130"/>
      <c r="K182" s="130"/>
      <c r="L182" s="130"/>
      <c r="M182" s="130"/>
      <c r="N182" s="130"/>
      <c r="O182" s="130"/>
      <c r="P182" s="130"/>
      <c r="Q182" s="130"/>
      <c r="R182" s="130"/>
      <c r="S182" s="130"/>
      <c r="T182" s="130"/>
    </row>
    <row r="183" spans="3:20" s="1" customFormat="1">
      <c r="C183" s="130"/>
      <c r="D183" s="130"/>
      <c r="E183" s="130"/>
      <c r="F183" s="130"/>
      <c r="G183" s="130"/>
      <c r="H183" s="130"/>
      <c r="I183" s="130"/>
      <c r="J183" s="130"/>
      <c r="K183" s="130"/>
      <c r="L183" s="130"/>
      <c r="M183" s="130"/>
      <c r="N183" s="130"/>
      <c r="O183" s="130"/>
      <c r="P183" s="130"/>
      <c r="Q183" s="130"/>
      <c r="R183" s="130"/>
      <c r="S183" s="130"/>
      <c r="T183" s="130"/>
    </row>
    <row r="184" spans="3:20" s="1" customFormat="1">
      <c r="C184" s="130"/>
      <c r="D184" s="130"/>
      <c r="E184" s="130"/>
      <c r="F184" s="130"/>
      <c r="G184" s="130"/>
      <c r="H184" s="130"/>
      <c r="I184" s="130"/>
      <c r="J184" s="130"/>
      <c r="K184" s="130"/>
      <c r="L184" s="130"/>
      <c r="M184" s="130"/>
      <c r="N184" s="130"/>
      <c r="O184" s="130"/>
      <c r="P184" s="130"/>
      <c r="Q184" s="130"/>
      <c r="R184" s="130"/>
      <c r="S184" s="130"/>
      <c r="T184" s="130"/>
    </row>
    <row r="185" spans="3:20" s="1" customFormat="1">
      <c r="C185" s="130"/>
      <c r="D185" s="130"/>
      <c r="E185" s="130"/>
      <c r="F185" s="130"/>
      <c r="G185" s="130"/>
      <c r="H185" s="130"/>
      <c r="I185" s="130"/>
      <c r="J185" s="130"/>
      <c r="K185" s="130"/>
      <c r="L185" s="130"/>
      <c r="M185" s="130"/>
      <c r="N185" s="130"/>
      <c r="O185" s="130"/>
      <c r="P185" s="130"/>
      <c r="Q185" s="130"/>
      <c r="R185" s="130"/>
      <c r="S185" s="130"/>
      <c r="T185" s="130"/>
    </row>
    <row r="186" spans="3:20" s="1" customFormat="1">
      <c r="C186" s="130"/>
      <c r="D186" s="130"/>
      <c r="E186" s="130"/>
      <c r="F186" s="130"/>
      <c r="G186" s="130"/>
      <c r="H186" s="130"/>
      <c r="I186" s="130"/>
      <c r="J186" s="130"/>
      <c r="K186" s="130"/>
      <c r="L186" s="130"/>
      <c r="M186" s="130"/>
      <c r="N186" s="130"/>
      <c r="O186" s="130"/>
      <c r="P186" s="130"/>
      <c r="Q186" s="130"/>
      <c r="R186" s="130"/>
      <c r="S186" s="130"/>
      <c r="T186" s="130"/>
    </row>
    <row r="187" spans="3:20" s="1" customFormat="1">
      <c r="C187" s="130"/>
      <c r="D187" s="130"/>
      <c r="E187" s="130"/>
      <c r="F187" s="130"/>
      <c r="G187" s="130"/>
      <c r="H187" s="130"/>
      <c r="I187" s="130"/>
      <c r="J187" s="130"/>
      <c r="K187" s="130"/>
      <c r="L187" s="130"/>
      <c r="M187" s="130"/>
      <c r="N187" s="130"/>
      <c r="O187" s="130"/>
      <c r="P187" s="130"/>
      <c r="Q187" s="130"/>
      <c r="R187" s="130"/>
      <c r="S187" s="130"/>
      <c r="T187" s="130"/>
    </row>
    <row r="188" spans="3:20" s="1" customFormat="1">
      <c r="C188" s="130"/>
      <c r="D188" s="130"/>
      <c r="E188" s="130"/>
      <c r="F188" s="130"/>
      <c r="G188" s="130"/>
      <c r="H188" s="130"/>
      <c r="I188" s="130"/>
      <c r="J188" s="130"/>
      <c r="K188" s="130"/>
      <c r="L188" s="130"/>
      <c r="M188" s="130"/>
      <c r="N188" s="130"/>
      <c r="O188" s="130"/>
      <c r="P188" s="130"/>
      <c r="Q188" s="130"/>
      <c r="R188" s="130"/>
      <c r="S188" s="130"/>
      <c r="T188" s="130"/>
    </row>
    <row r="189" spans="3:20" s="1" customFormat="1">
      <c r="C189" s="130"/>
      <c r="D189" s="130"/>
      <c r="E189" s="130"/>
      <c r="F189" s="130"/>
      <c r="G189" s="130"/>
      <c r="H189" s="130"/>
      <c r="I189" s="130"/>
      <c r="J189" s="130"/>
      <c r="K189" s="130"/>
      <c r="L189" s="130"/>
      <c r="M189" s="130"/>
      <c r="N189" s="130"/>
      <c r="O189" s="130"/>
      <c r="P189" s="130"/>
      <c r="Q189" s="130"/>
      <c r="R189" s="130"/>
      <c r="S189" s="130"/>
      <c r="T189" s="130"/>
    </row>
    <row r="190" spans="3:20" s="1" customFormat="1">
      <c r="C190" s="130"/>
      <c r="D190" s="130"/>
      <c r="E190" s="130"/>
      <c r="F190" s="130"/>
      <c r="G190" s="130"/>
      <c r="H190" s="130"/>
      <c r="I190" s="130"/>
      <c r="J190" s="130"/>
      <c r="K190" s="130"/>
      <c r="L190" s="130"/>
      <c r="M190" s="130"/>
      <c r="N190" s="130"/>
      <c r="O190" s="130"/>
      <c r="P190" s="130"/>
      <c r="Q190" s="130"/>
      <c r="R190" s="130"/>
      <c r="S190" s="130"/>
      <c r="T190" s="130"/>
    </row>
    <row r="191" spans="3:20" s="1" customFormat="1">
      <c r="C191" s="130"/>
      <c r="D191" s="130"/>
      <c r="E191" s="130"/>
      <c r="F191" s="130"/>
      <c r="G191" s="130"/>
      <c r="H191" s="130"/>
      <c r="I191" s="130"/>
      <c r="J191" s="130"/>
      <c r="K191" s="130"/>
      <c r="L191" s="130"/>
      <c r="M191" s="130"/>
      <c r="N191" s="130"/>
      <c r="O191" s="130"/>
      <c r="P191" s="130"/>
      <c r="Q191" s="130"/>
      <c r="R191" s="130"/>
      <c r="S191" s="130"/>
      <c r="T191" s="130"/>
    </row>
    <row r="192" spans="3:20" s="1" customFormat="1">
      <c r="C192" s="130"/>
      <c r="D192" s="130"/>
      <c r="E192" s="130"/>
      <c r="F192" s="130"/>
      <c r="G192" s="130"/>
      <c r="H192" s="130"/>
      <c r="I192" s="130"/>
      <c r="J192" s="130"/>
      <c r="K192" s="130"/>
      <c r="L192" s="130"/>
      <c r="M192" s="130"/>
      <c r="N192" s="130"/>
      <c r="O192" s="130"/>
      <c r="P192" s="130"/>
      <c r="Q192" s="130"/>
      <c r="R192" s="130"/>
      <c r="S192" s="130"/>
      <c r="T192" s="130"/>
    </row>
    <row r="193" spans="3:20" s="1" customFormat="1">
      <c r="C193" s="130"/>
      <c r="D193" s="130"/>
      <c r="E193" s="130"/>
      <c r="F193" s="130"/>
      <c r="G193" s="130"/>
      <c r="H193" s="130"/>
      <c r="I193" s="130"/>
      <c r="J193" s="130"/>
      <c r="K193" s="130"/>
      <c r="L193" s="130"/>
      <c r="M193" s="130"/>
      <c r="N193" s="130"/>
      <c r="O193" s="130"/>
      <c r="P193" s="130"/>
      <c r="Q193" s="130"/>
      <c r="R193" s="130"/>
      <c r="S193" s="130"/>
      <c r="T193" s="130"/>
    </row>
    <row r="194" spans="3:20" s="1" customFormat="1">
      <c r="C194" s="130"/>
      <c r="D194" s="130"/>
      <c r="E194" s="130"/>
      <c r="F194" s="130"/>
      <c r="G194" s="130"/>
      <c r="H194" s="130"/>
      <c r="I194" s="130"/>
      <c r="J194" s="130"/>
      <c r="K194" s="130"/>
      <c r="L194" s="130"/>
      <c r="M194" s="130"/>
      <c r="N194" s="130"/>
      <c r="O194" s="130"/>
      <c r="P194" s="130"/>
      <c r="Q194" s="130"/>
      <c r="R194" s="130"/>
      <c r="S194" s="130"/>
      <c r="T194" s="130"/>
    </row>
    <row r="195" spans="3:20" s="1" customFormat="1">
      <c r="C195" s="130"/>
      <c r="D195" s="130"/>
      <c r="E195" s="130"/>
      <c r="F195" s="130"/>
      <c r="G195" s="130"/>
      <c r="H195" s="130"/>
      <c r="I195" s="130"/>
      <c r="J195" s="130"/>
      <c r="K195" s="130"/>
      <c r="L195" s="130"/>
      <c r="M195" s="130"/>
      <c r="N195" s="130"/>
      <c r="O195" s="130"/>
      <c r="P195" s="130"/>
      <c r="Q195" s="130"/>
      <c r="R195" s="130"/>
      <c r="S195" s="130"/>
      <c r="T195" s="130"/>
    </row>
    <row r="196" spans="3:20" s="1" customFormat="1">
      <c r="C196" s="130"/>
      <c r="D196" s="130"/>
      <c r="E196" s="130"/>
      <c r="F196" s="130"/>
      <c r="G196" s="130"/>
      <c r="H196" s="130"/>
      <c r="I196" s="130"/>
      <c r="J196" s="130"/>
      <c r="K196" s="130"/>
      <c r="L196" s="130"/>
      <c r="M196" s="130"/>
      <c r="N196" s="130"/>
      <c r="O196" s="130"/>
      <c r="P196" s="130"/>
      <c r="Q196" s="130"/>
      <c r="R196" s="130"/>
      <c r="S196" s="130"/>
      <c r="T196" s="130"/>
    </row>
    <row r="197" spans="3:20" s="1" customFormat="1">
      <c r="C197" s="130"/>
      <c r="D197" s="130"/>
      <c r="E197" s="130"/>
      <c r="F197" s="130"/>
      <c r="G197" s="130"/>
      <c r="H197" s="130"/>
      <c r="I197" s="130"/>
      <c r="J197" s="130"/>
      <c r="K197" s="130"/>
      <c r="L197" s="130"/>
      <c r="M197" s="130"/>
      <c r="N197" s="130"/>
      <c r="O197" s="130"/>
      <c r="P197" s="130"/>
      <c r="Q197" s="130"/>
      <c r="R197" s="130"/>
      <c r="S197" s="130"/>
      <c r="T197" s="130"/>
    </row>
    <row r="198" spans="3:20" s="1" customFormat="1">
      <c r="C198" s="130"/>
      <c r="D198" s="130"/>
      <c r="E198" s="130"/>
      <c r="F198" s="130"/>
      <c r="G198" s="130"/>
      <c r="H198" s="130"/>
      <c r="I198" s="130"/>
      <c r="J198" s="130"/>
      <c r="K198" s="130"/>
      <c r="L198" s="130"/>
      <c r="M198" s="130"/>
      <c r="N198" s="130"/>
      <c r="O198" s="130"/>
      <c r="P198" s="130"/>
      <c r="Q198" s="130"/>
      <c r="R198" s="130"/>
      <c r="S198" s="130"/>
      <c r="T198" s="130"/>
    </row>
    <row r="199" spans="3:20" s="1" customFormat="1">
      <c r="C199" s="130"/>
      <c r="D199" s="130"/>
      <c r="E199" s="130"/>
      <c r="F199" s="130"/>
      <c r="G199" s="130"/>
      <c r="H199" s="130"/>
      <c r="I199" s="130"/>
      <c r="J199" s="130"/>
      <c r="K199" s="130"/>
      <c r="L199" s="130"/>
      <c r="M199" s="130"/>
      <c r="N199" s="130"/>
      <c r="O199" s="130"/>
      <c r="P199" s="130"/>
      <c r="Q199" s="130"/>
      <c r="R199" s="130"/>
      <c r="S199" s="130"/>
      <c r="T199" s="130"/>
    </row>
    <row r="200" spans="3:20" s="1" customFormat="1">
      <c r="C200" s="130"/>
      <c r="D200" s="130"/>
      <c r="E200" s="130"/>
      <c r="F200" s="130"/>
      <c r="G200" s="130"/>
      <c r="H200" s="130"/>
      <c r="I200" s="130"/>
      <c r="J200" s="130"/>
      <c r="K200" s="130"/>
      <c r="L200" s="130"/>
      <c r="M200" s="130"/>
      <c r="N200" s="130"/>
      <c r="O200" s="130"/>
      <c r="P200" s="130"/>
      <c r="Q200" s="130"/>
      <c r="R200" s="130"/>
      <c r="S200" s="130"/>
      <c r="T200" s="130"/>
    </row>
    <row r="201" spans="3:20" s="1" customFormat="1">
      <c r="C201" s="130"/>
      <c r="D201" s="130"/>
      <c r="E201" s="130"/>
      <c r="F201" s="130"/>
      <c r="G201" s="130"/>
      <c r="H201" s="130"/>
      <c r="I201" s="130"/>
      <c r="J201" s="130"/>
      <c r="K201" s="130"/>
      <c r="L201" s="130"/>
      <c r="M201" s="130"/>
      <c r="N201" s="130"/>
      <c r="O201" s="130"/>
      <c r="P201" s="130"/>
      <c r="Q201" s="130"/>
      <c r="R201" s="130"/>
      <c r="S201" s="130"/>
      <c r="T201" s="130"/>
    </row>
    <row r="202" spans="3:20" s="1" customFormat="1">
      <c r="C202" s="130"/>
      <c r="D202" s="130"/>
      <c r="E202" s="130"/>
      <c r="F202" s="130"/>
      <c r="G202" s="130"/>
      <c r="H202" s="130"/>
      <c r="I202" s="130"/>
      <c r="J202" s="130"/>
      <c r="K202" s="130"/>
      <c r="L202" s="130"/>
      <c r="M202" s="130"/>
      <c r="N202" s="130"/>
      <c r="O202" s="130"/>
      <c r="P202" s="130"/>
      <c r="Q202" s="130"/>
      <c r="R202" s="130"/>
      <c r="S202" s="130"/>
      <c r="T202" s="130"/>
    </row>
    <row r="203" spans="3:20" s="1" customFormat="1">
      <c r="C203" s="130"/>
      <c r="D203" s="130"/>
      <c r="E203" s="130"/>
      <c r="F203" s="130"/>
      <c r="G203" s="130"/>
      <c r="H203" s="130"/>
      <c r="I203" s="130"/>
      <c r="J203" s="130"/>
      <c r="K203" s="130"/>
      <c r="L203" s="130"/>
      <c r="M203" s="130"/>
      <c r="N203" s="130"/>
      <c r="O203" s="130"/>
      <c r="P203" s="130"/>
      <c r="Q203" s="130"/>
      <c r="R203" s="130"/>
      <c r="S203" s="130"/>
      <c r="T203" s="130"/>
    </row>
    <row r="204" spans="3:20" s="1" customFormat="1">
      <c r="C204" s="130"/>
      <c r="D204" s="130"/>
      <c r="E204" s="130"/>
      <c r="F204" s="130"/>
      <c r="G204" s="130"/>
      <c r="H204" s="130"/>
      <c r="I204" s="130"/>
      <c r="J204" s="130"/>
      <c r="K204" s="130"/>
      <c r="L204" s="130"/>
      <c r="M204" s="130"/>
      <c r="N204" s="130"/>
      <c r="O204" s="130"/>
      <c r="P204" s="130"/>
      <c r="Q204" s="130"/>
      <c r="R204" s="130"/>
      <c r="S204" s="130"/>
      <c r="T204" s="130"/>
    </row>
    <row r="205" spans="3:20" s="1" customFormat="1">
      <c r="C205" s="130"/>
      <c r="D205" s="130"/>
      <c r="E205" s="130"/>
      <c r="F205" s="130"/>
      <c r="G205" s="130"/>
      <c r="H205" s="130"/>
      <c r="I205" s="130"/>
      <c r="J205" s="130"/>
      <c r="K205" s="130"/>
      <c r="L205" s="130"/>
      <c r="M205" s="130"/>
      <c r="N205" s="130"/>
      <c r="O205" s="130"/>
      <c r="P205" s="130"/>
      <c r="Q205" s="130"/>
      <c r="R205" s="130"/>
      <c r="S205" s="130"/>
      <c r="T205" s="130"/>
    </row>
    <row r="206" spans="3:20" s="1" customFormat="1">
      <c r="C206" s="130"/>
      <c r="D206" s="130"/>
      <c r="E206" s="130"/>
      <c r="F206" s="130"/>
      <c r="G206" s="130"/>
      <c r="H206" s="130"/>
      <c r="I206" s="130"/>
      <c r="J206" s="130"/>
      <c r="K206" s="130"/>
      <c r="L206" s="130"/>
      <c r="M206" s="130"/>
      <c r="N206" s="130"/>
      <c r="O206" s="130"/>
      <c r="P206" s="130"/>
      <c r="Q206" s="130"/>
      <c r="R206" s="130"/>
      <c r="S206" s="130"/>
      <c r="T206" s="130"/>
    </row>
    <row r="207" spans="3:20" s="1" customFormat="1">
      <c r="C207" s="130"/>
      <c r="D207" s="130"/>
      <c r="E207" s="130"/>
      <c r="F207" s="130"/>
      <c r="G207" s="130"/>
      <c r="H207" s="130"/>
      <c r="I207" s="130"/>
      <c r="J207" s="130"/>
      <c r="K207" s="130"/>
      <c r="L207" s="130"/>
      <c r="M207" s="130"/>
      <c r="N207" s="130"/>
      <c r="O207" s="130"/>
      <c r="P207" s="130"/>
      <c r="Q207" s="130"/>
      <c r="R207" s="130"/>
      <c r="S207" s="130"/>
      <c r="T207" s="130"/>
    </row>
    <row r="208" spans="3:20" s="1" customFormat="1">
      <c r="C208" s="130"/>
      <c r="D208" s="130"/>
      <c r="E208" s="130"/>
      <c r="F208" s="130"/>
      <c r="G208" s="130"/>
      <c r="H208" s="130"/>
      <c r="I208" s="130"/>
      <c r="J208" s="130"/>
      <c r="K208" s="130"/>
      <c r="L208" s="130"/>
      <c r="M208" s="130"/>
      <c r="N208" s="130"/>
      <c r="O208" s="130"/>
      <c r="P208" s="130"/>
      <c r="Q208" s="130"/>
      <c r="R208" s="130"/>
      <c r="S208" s="130"/>
      <c r="T208" s="130"/>
    </row>
    <row r="209" spans="3:20" s="1" customFormat="1">
      <c r="C209" s="130"/>
      <c r="D209" s="130"/>
      <c r="E209" s="130"/>
      <c r="F209" s="130"/>
      <c r="G209" s="130"/>
      <c r="H209" s="130"/>
      <c r="I209" s="130"/>
      <c r="J209" s="130"/>
      <c r="K209" s="130"/>
      <c r="L209" s="130"/>
      <c r="M209" s="130"/>
      <c r="N209" s="130"/>
      <c r="O209" s="130"/>
      <c r="P209" s="130"/>
      <c r="Q209" s="130"/>
      <c r="R209" s="130"/>
      <c r="S209" s="130"/>
      <c r="T209" s="130"/>
    </row>
    <row r="210" spans="3:20" s="1" customFormat="1">
      <c r="C210" s="130"/>
      <c r="D210" s="130"/>
      <c r="E210" s="130"/>
      <c r="F210" s="130"/>
      <c r="G210" s="130"/>
      <c r="H210" s="130"/>
      <c r="I210" s="130"/>
      <c r="J210" s="130"/>
      <c r="K210" s="130"/>
      <c r="L210" s="130"/>
      <c r="M210" s="130"/>
      <c r="N210" s="130"/>
      <c r="O210" s="130"/>
      <c r="P210" s="130"/>
      <c r="Q210" s="130"/>
      <c r="R210" s="130"/>
      <c r="S210" s="130"/>
      <c r="T210" s="130"/>
    </row>
    <row r="211" spans="3:20" s="1" customFormat="1">
      <c r="C211" s="130"/>
      <c r="D211" s="130"/>
      <c r="E211" s="130"/>
      <c r="F211" s="130"/>
      <c r="G211" s="130"/>
      <c r="H211" s="130"/>
      <c r="I211" s="130"/>
      <c r="J211" s="130"/>
      <c r="K211" s="130"/>
      <c r="L211" s="130"/>
      <c r="M211" s="130"/>
      <c r="N211" s="130"/>
      <c r="O211" s="130"/>
      <c r="P211" s="130"/>
      <c r="Q211" s="130"/>
      <c r="R211" s="130"/>
      <c r="S211" s="130"/>
      <c r="T211" s="130"/>
    </row>
    <row r="212" spans="3:20" s="1" customFormat="1">
      <c r="C212" s="130"/>
      <c r="D212" s="130"/>
      <c r="E212" s="130"/>
      <c r="F212" s="130"/>
      <c r="G212" s="130"/>
      <c r="H212" s="130"/>
      <c r="I212" s="130"/>
      <c r="J212" s="130"/>
      <c r="K212" s="130"/>
      <c r="L212" s="130"/>
      <c r="M212" s="130"/>
      <c r="N212" s="130"/>
      <c r="O212" s="130"/>
      <c r="P212" s="130"/>
      <c r="Q212" s="130"/>
      <c r="R212" s="130"/>
      <c r="S212" s="130"/>
      <c r="T212" s="130"/>
    </row>
    <row r="213" spans="3:20" s="1" customFormat="1">
      <c r="C213" s="130"/>
      <c r="D213" s="130"/>
      <c r="E213" s="130"/>
      <c r="F213" s="130"/>
      <c r="G213" s="130"/>
      <c r="H213" s="130"/>
      <c r="I213" s="130"/>
      <c r="J213" s="130"/>
      <c r="K213" s="130"/>
      <c r="L213" s="130"/>
      <c r="M213" s="130"/>
      <c r="N213" s="130"/>
      <c r="O213" s="130"/>
      <c r="P213" s="130"/>
      <c r="Q213" s="130"/>
      <c r="R213" s="130"/>
      <c r="S213" s="130"/>
      <c r="T213" s="130"/>
    </row>
    <row r="214" spans="3:20" s="1" customFormat="1">
      <c r="C214" s="130"/>
      <c r="D214" s="130"/>
      <c r="E214" s="130"/>
      <c r="F214" s="130"/>
      <c r="G214" s="130"/>
      <c r="H214" s="130"/>
      <c r="I214" s="130"/>
      <c r="J214" s="130"/>
      <c r="K214" s="130"/>
      <c r="L214" s="130"/>
      <c r="M214" s="130"/>
      <c r="N214" s="130"/>
      <c r="O214" s="130"/>
      <c r="P214" s="130"/>
      <c r="Q214" s="130"/>
      <c r="R214" s="130"/>
      <c r="S214" s="130"/>
      <c r="T214" s="130"/>
    </row>
    <row r="215" spans="3:20" s="1" customFormat="1">
      <c r="C215" s="130"/>
      <c r="D215" s="130"/>
      <c r="E215" s="130"/>
      <c r="F215" s="130"/>
      <c r="G215" s="130"/>
      <c r="H215" s="130"/>
      <c r="I215" s="130"/>
      <c r="J215" s="130"/>
      <c r="K215" s="130"/>
      <c r="L215" s="130"/>
      <c r="M215" s="130"/>
      <c r="N215" s="130"/>
      <c r="O215" s="130"/>
      <c r="P215" s="130"/>
      <c r="Q215" s="130"/>
      <c r="R215" s="130"/>
      <c r="S215" s="130"/>
      <c r="T215" s="130"/>
    </row>
    <row r="216" spans="3:20" s="1" customFormat="1">
      <c r="C216" s="130"/>
      <c r="D216" s="130"/>
      <c r="E216" s="130"/>
      <c r="F216" s="130"/>
      <c r="G216" s="130"/>
      <c r="H216" s="130"/>
      <c r="I216" s="130"/>
      <c r="J216" s="130"/>
      <c r="K216" s="130"/>
      <c r="L216" s="130"/>
      <c r="M216" s="130"/>
      <c r="N216" s="130"/>
      <c r="O216" s="130"/>
      <c r="P216" s="130"/>
      <c r="Q216" s="130"/>
      <c r="R216" s="130"/>
      <c r="S216" s="130"/>
      <c r="T216" s="130"/>
    </row>
    <row r="217" spans="3:20" s="1" customFormat="1">
      <c r="C217" s="130"/>
      <c r="D217" s="130"/>
      <c r="E217" s="130"/>
      <c r="F217" s="130"/>
      <c r="G217" s="130"/>
      <c r="H217" s="130"/>
      <c r="I217" s="130"/>
      <c r="J217" s="130"/>
      <c r="K217" s="130"/>
      <c r="L217" s="130"/>
      <c r="M217" s="130"/>
      <c r="N217" s="130"/>
      <c r="O217" s="130"/>
      <c r="P217" s="130"/>
      <c r="Q217" s="130"/>
      <c r="R217" s="130"/>
      <c r="S217" s="130"/>
      <c r="T217" s="130"/>
    </row>
    <row r="218" spans="3:20" s="1" customFormat="1">
      <c r="C218" s="130"/>
      <c r="D218" s="130"/>
      <c r="E218" s="130"/>
      <c r="F218" s="130"/>
      <c r="G218" s="130"/>
      <c r="H218" s="130"/>
      <c r="I218" s="130"/>
      <c r="J218" s="130"/>
      <c r="K218" s="130"/>
      <c r="L218" s="130"/>
      <c r="M218" s="130"/>
      <c r="N218" s="130"/>
      <c r="O218" s="130"/>
      <c r="P218" s="130"/>
      <c r="Q218" s="130"/>
      <c r="R218" s="130"/>
      <c r="S218" s="130"/>
      <c r="T218" s="130"/>
    </row>
    <row r="219" spans="3:20" s="1" customFormat="1">
      <c r="C219" s="130"/>
      <c r="D219" s="130"/>
      <c r="E219" s="130"/>
      <c r="F219" s="130"/>
      <c r="G219" s="130"/>
      <c r="H219" s="130"/>
      <c r="I219" s="130"/>
      <c r="J219" s="130"/>
      <c r="K219" s="130"/>
      <c r="L219" s="130"/>
      <c r="M219" s="130"/>
      <c r="N219" s="130"/>
      <c r="O219" s="130"/>
      <c r="P219" s="130"/>
      <c r="Q219" s="130"/>
      <c r="R219" s="130"/>
      <c r="S219" s="130"/>
      <c r="T219" s="130"/>
    </row>
    <row r="220" spans="3:20" s="1" customFormat="1">
      <c r="C220" s="130"/>
      <c r="D220" s="130"/>
      <c r="E220" s="130"/>
      <c r="F220" s="130"/>
      <c r="G220" s="130"/>
      <c r="H220" s="130"/>
      <c r="I220" s="130"/>
      <c r="J220" s="130"/>
      <c r="K220" s="130"/>
      <c r="L220" s="130"/>
      <c r="M220" s="130"/>
      <c r="N220" s="130"/>
      <c r="O220" s="130"/>
      <c r="P220" s="130"/>
      <c r="Q220" s="130"/>
      <c r="R220" s="130"/>
      <c r="S220" s="130"/>
      <c r="T220" s="130"/>
    </row>
    <row r="221" spans="3:20" s="1" customFormat="1">
      <c r="C221" s="130"/>
      <c r="D221" s="130"/>
      <c r="E221" s="130"/>
      <c r="F221" s="130"/>
      <c r="G221" s="130"/>
      <c r="H221" s="130"/>
      <c r="I221" s="130"/>
      <c r="J221" s="130"/>
      <c r="K221" s="130"/>
      <c r="L221" s="130"/>
      <c r="M221" s="130"/>
      <c r="N221" s="130"/>
      <c r="O221" s="130"/>
      <c r="P221" s="130"/>
      <c r="Q221" s="130"/>
      <c r="R221" s="130"/>
      <c r="S221" s="130"/>
      <c r="T221" s="130"/>
    </row>
    <row r="222" spans="3:20" s="1" customFormat="1">
      <c r="C222" s="130"/>
      <c r="D222" s="130"/>
      <c r="E222" s="130"/>
      <c r="F222" s="130"/>
      <c r="G222" s="130"/>
      <c r="H222" s="130"/>
      <c r="I222" s="130"/>
      <c r="J222" s="130"/>
      <c r="K222" s="130"/>
      <c r="L222" s="130"/>
      <c r="M222" s="130"/>
      <c r="N222" s="130"/>
      <c r="O222" s="130"/>
      <c r="P222" s="130"/>
      <c r="Q222" s="130"/>
      <c r="R222" s="130"/>
      <c r="S222" s="130"/>
      <c r="T222" s="130"/>
    </row>
    <row r="223" spans="3:20" s="1" customFormat="1">
      <c r="C223" s="130"/>
      <c r="D223" s="130"/>
      <c r="E223" s="130"/>
      <c r="F223" s="130"/>
      <c r="G223" s="130"/>
      <c r="H223" s="130"/>
      <c r="I223" s="130"/>
      <c r="J223" s="130"/>
      <c r="K223" s="130"/>
      <c r="L223" s="130"/>
      <c r="M223" s="130"/>
      <c r="N223" s="130"/>
      <c r="O223" s="130"/>
      <c r="P223" s="130"/>
      <c r="Q223" s="130"/>
      <c r="R223" s="130"/>
      <c r="S223" s="130"/>
      <c r="T223" s="130"/>
    </row>
    <row r="224" spans="3:20" s="1" customFormat="1">
      <c r="C224" s="130"/>
      <c r="D224" s="130"/>
      <c r="E224" s="130"/>
      <c r="F224" s="130"/>
      <c r="G224" s="130"/>
      <c r="H224" s="130"/>
      <c r="I224" s="130"/>
      <c r="J224" s="130"/>
      <c r="K224" s="130"/>
      <c r="L224" s="130"/>
      <c r="M224" s="130"/>
      <c r="N224" s="130"/>
      <c r="O224" s="130"/>
      <c r="P224" s="130"/>
      <c r="Q224" s="130"/>
      <c r="R224" s="130"/>
      <c r="S224" s="130"/>
      <c r="T224" s="130"/>
    </row>
    <row r="225" spans="3:20" s="1" customFormat="1">
      <c r="C225" s="130"/>
      <c r="D225" s="130"/>
      <c r="E225" s="130"/>
      <c r="F225" s="130"/>
      <c r="G225" s="130"/>
      <c r="H225" s="130"/>
      <c r="I225" s="130"/>
      <c r="J225" s="130"/>
      <c r="K225" s="130"/>
      <c r="L225" s="130"/>
      <c r="M225" s="130"/>
      <c r="N225" s="130"/>
      <c r="O225" s="130"/>
      <c r="P225" s="130"/>
      <c r="Q225" s="130"/>
      <c r="R225" s="130"/>
      <c r="S225" s="130"/>
      <c r="T225" s="130"/>
    </row>
    <row r="226" spans="3:20" s="1" customFormat="1">
      <c r="C226" s="130"/>
      <c r="D226" s="130"/>
      <c r="E226" s="130"/>
      <c r="F226" s="130"/>
      <c r="G226" s="130"/>
      <c r="H226" s="130"/>
      <c r="I226" s="130"/>
      <c r="J226" s="130"/>
      <c r="K226" s="130"/>
      <c r="L226" s="130"/>
      <c r="M226" s="130"/>
      <c r="N226" s="130"/>
      <c r="O226" s="130"/>
      <c r="P226" s="130"/>
      <c r="Q226" s="130"/>
      <c r="R226" s="130"/>
      <c r="S226" s="130"/>
      <c r="T226" s="130"/>
    </row>
    <row r="227" spans="3:20" s="1" customFormat="1">
      <c r="C227" s="130"/>
      <c r="D227" s="130"/>
      <c r="E227" s="130"/>
      <c r="F227" s="130"/>
      <c r="G227" s="130"/>
      <c r="H227" s="130"/>
      <c r="I227" s="130"/>
      <c r="J227" s="130"/>
      <c r="K227" s="130"/>
      <c r="L227" s="130"/>
      <c r="M227" s="130"/>
      <c r="N227" s="130"/>
      <c r="O227" s="130"/>
      <c r="P227" s="130"/>
      <c r="Q227" s="130"/>
      <c r="R227" s="130"/>
      <c r="S227" s="130"/>
      <c r="T227" s="130"/>
    </row>
    <row r="228" spans="3:20" s="1" customFormat="1">
      <c r="C228" s="130"/>
      <c r="D228" s="130"/>
      <c r="E228" s="130"/>
      <c r="F228" s="130"/>
      <c r="G228" s="130"/>
      <c r="H228" s="130"/>
      <c r="I228" s="130"/>
      <c r="J228" s="130"/>
      <c r="K228" s="130"/>
      <c r="L228" s="130"/>
      <c r="M228" s="130"/>
      <c r="N228" s="130"/>
      <c r="O228" s="130"/>
      <c r="P228" s="130"/>
      <c r="Q228" s="130"/>
      <c r="R228" s="130"/>
      <c r="S228" s="130"/>
      <c r="T228" s="130"/>
    </row>
    <row r="229" spans="3:20" s="1" customFormat="1">
      <c r="C229" s="130"/>
      <c r="D229" s="130"/>
      <c r="E229" s="130"/>
      <c r="F229" s="130"/>
      <c r="G229" s="130"/>
      <c r="H229" s="130"/>
      <c r="I229" s="130"/>
      <c r="J229" s="130"/>
      <c r="K229" s="130"/>
      <c r="L229" s="130"/>
      <c r="M229" s="130"/>
      <c r="N229" s="130"/>
      <c r="O229" s="130"/>
      <c r="P229" s="130"/>
      <c r="Q229" s="130"/>
      <c r="R229" s="130"/>
      <c r="S229" s="130"/>
      <c r="T229" s="130"/>
    </row>
    <row r="230" spans="3:20" s="1" customFormat="1">
      <c r="C230" s="130"/>
      <c r="D230" s="130"/>
      <c r="E230" s="130"/>
      <c r="F230" s="130"/>
      <c r="G230" s="130"/>
      <c r="H230" s="130"/>
      <c r="I230" s="130"/>
      <c r="J230" s="130"/>
      <c r="K230" s="130"/>
      <c r="L230" s="130"/>
      <c r="M230" s="130"/>
      <c r="N230" s="130"/>
      <c r="O230" s="130"/>
      <c r="P230" s="130"/>
      <c r="Q230" s="130"/>
      <c r="R230" s="130"/>
      <c r="S230" s="130"/>
      <c r="T230" s="130"/>
    </row>
    <row r="231" spans="3:20" s="1" customFormat="1">
      <c r="C231" s="130"/>
      <c r="D231" s="130"/>
      <c r="E231" s="130"/>
      <c r="F231" s="130"/>
      <c r="G231" s="130"/>
      <c r="H231" s="130"/>
      <c r="I231" s="130"/>
      <c r="J231" s="130"/>
      <c r="K231" s="130"/>
      <c r="L231" s="130"/>
      <c r="M231" s="130"/>
      <c r="N231" s="130"/>
      <c r="O231" s="130"/>
      <c r="P231" s="130"/>
      <c r="Q231" s="130"/>
      <c r="R231" s="130"/>
      <c r="S231" s="130"/>
      <c r="T231" s="130"/>
    </row>
    <row r="232" spans="3:20" s="1" customFormat="1">
      <c r="C232" s="130"/>
      <c r="D232" s="130"/>
      <c r="E232" s="130"/>
      <c r="F232" s="130"/>
      <c r="G232" s="130"/>
      <c r="H232" s="130"/>
      <c r="I232" s="130"/>
      <c r="J232" s="130"/>
      <c r="K232" s="130"/>
      <c r="L232" s="130"/>
      <c r="M232" s="130"/>
      <c r="N232" s="130"/>
      <c r="O232" s="130"/>
      <c r="P232" s="130"/>
      <c r="Q232" s="130"/>
      <c r="R232" s="130"/>
      <c r="S232" s="130"/>
      <c r="T232" s="130"/>
    </row>
    <row r="233" spans="3:20" s="1" customFormat="1">
      <c r="C233" s="130"/>
      <c r="D233" s="130"/>
      <c r="E233" s="130"/>
      <c r="F233" s="130"/>
      <c r="G233" s="130"/>
      <c r="H233" s="130"/>
      <c r="I233" s="130"/>
      <c r="J233" s="130"/>
      <c r="K233" s="130"/>
      <c r="L233" s="130"/>
      <c r="M233" s="130"/>
      <c r="N233" s="130"/>
      <c r="O233" s="130"/>
      <c r="P233" s="130"/>
      <c r="Q233" s="130"/>
      <c r="R233" s="130"/>
      <c r="S233" s="130"/>
      <c r="T233" s="130"/>
    </row>
    <row r="234" spans="3:20" s="1" customFormat="1">
      <c r="C234" s="130"/>
      <c r="D234" s="130"/>
      <c r="E234" s="130"/>
      <c r="F234" s="130"/>
      <c r="G234" s="130"/>
      <c r="H234" s="130"/>
      <c r="I234" s="130"/>
      <c r="J234" s="130"/>
      <c r="K234" s="130"/>
      <c r="L234" s="130"/>
      <c r="M234" s="130"/>
      <c r="N234" s="130"/>
      <c r="O234" s="130"/>
      <c r="P234" s="130"/>
      <c r="Q234" s="130"/>
      <c r="R234" s="130"/>
      <c r="S234" s="130"/>
      <c r="T234" s="130"/>
    </row>
    <row r="235" spans="3:20" s="1" customFormat="1">
      <c r="C235" s="130"/>
      <c r="D235" s="130"/>
      <c r="E235" s="130"/>
      <c r="F235" s="130"/>
      <c r="G235" s="130"/>
      <c r="H235" s="130"/>
      <c r="I235" s="130"/>
      <c r="J235" s="130"/>
      <c r="K235" s="130"/>
      <c r="L235" s="130"/>
      <c r="M235" s="130"/>
      <c r="N235" s="130"/>
      <c r="O235" s="130"/>
      <c r="P235" s="130"/>
      <c r="Q235" s="130"/>
      <c r="R235" s="130"/>
      <c r="S235" s="130"/>
      <c r="T235" s="130"/>
    </row>
    <row r="236" spans="3:20" s="1" customFormat="1">
      <c r="C236" s="130"/>
      <c r="D236" s="130"/>
      <c r="E236" s="130"/>
      <c r="F236" s="130"/>
      <c r="G236" s="130"/>
      <c r="H236" s="130"/>
      <c r="I236" s="130"/>
      <c r="J236" s="130"/>
      <c r="K236" s="130"/>
      <c r="L236" s="130"/>
      <c r="M236" s="130"/>
      <c r="N236" s="130"/>
      <c r="O236" s="130"/>
      <c r="P236" s="130"/>
      <c r="Q236" s="130"/>
      <c r="R236" s="130"/>
      <c r="S236" s="130"/>
      <c r="T236" s="130"/>
    </row>
    <row r="237" spans="3:20" s="1" customFormat="1">
      <c r="C237" s="130"/>
      <c r="D237" s="130"/>
      <c r="E237" s="130"/>
      <c r="F237" s="130"/>
      <c r="G237" s="130"/>
      <c r="H237" s="130"/>
      <c r="I237" s="130"/>
      <c r="J237" s="130"/>
      <c r="K237" s="130"/>
      <c r="L237" s="130"/>
      <c r="M237" s="130"/>
      <c r="N237" s="130"/>
      <c r="O237" s="130"/>
      <c r="P237" s="130"/>
      <c r="Q237" s="130"/>
      <c r="R237" s="130"/>
      <c r="S237" s="130"/>
      <c r="T237" s="130"/>
    </row>
    <row r="238" spans="3:20" s="1" customFormat="1">
      <c r="C238" s="130"/>
      <c r="D238" s="130"/>
      <c r="E238" s="130"/>
      <c r="F238" s="130"/>
      <c r="G238" s="130"/>
      <c r="H238" s="130"/>
      <c r="I238" s="130"/>
      <c r="J238" s="130"/>
      <c r="K238" s="130"/>
      <c r="L238" s="130"/>
      <c r="M238" s="130"/>
      <c r="N238" s="130"/>
      <c r="O238" s="130"/>
      <c r="P238" s="130"/>
      <c r="Q238" s="130"/>
      <c r="R238" s="130"/>
      <c r="S238" s="130"/>
      <c r="T238" s="130"/>
    </row>
    <row r="239" spans="3:20" s="1" customFormat="1">
      <c r="C239" s="130"/>
      <c r="D239" s="130"/>
      <c r="E239" s="130"/>
      <c r="F239" s="130"/>
      <c r="G239" s="130"/>
      <c r="H239" s="130"/>
      <c r="I239" s="130"/>
      <c r="J239" s="130"/>
      <c r="K239" s="130"/>
      <c r="L239" s="130"/>
      <c r="M239" s="130"/>
      <c r="N239" s="130"/>
      <c r="O239" s="130"/>
      <c r="P239" s="130"/>
      <c r="Q239" s="130"/>
      <c r="R239" s="130"/>
      <c r="S239" s="130"/>
      <c r="T239" s="130"/>
    </row>
    <row r="240" spans="3:20" s="1" customFormat="1">
      <c r="C240" s="130"/>
      <c r="D240" s="130"/>
      <c r="E240" s="130"/>
      <c r="F240" s="130"/>
      <c r="G240" s="130"/>
      <c r="H240" s="130"/>
      <c r="I240" s="130"/>
      <c r="J240" s="130"/>
      <c r="K240" s="130"/>
      <c r="L240" s="130"/>
      <c r="M240" s="130"/>
      <c r="N240" s="130"/>
      <c r="O240" s="130"/>
      <c r="P240" s="130"/>
      <c r="Q240" s="130"/>
      <c r="R240" s="130"/>
      <c r="S240" s="130"/>
      <c r="T240" s="130"/>
    </row>
    <row r="241" spans="3:20" s="1" customFormat="1">
      <c r="C241" s="130"/>
      <c r="D241" s="130"/>
      <c r="E241" s="130"/>
      <c r="F241" s="130"/>
      <c r="G241" s="130"/>
      <c r="H241" s="130"/>
      <c r="I241" s="130"/>
      <c r="J241" s="130"/>
      <c r="K241" s="130"/>
      <c r="L241" s="130"/>
      <c r="M241" s="130"/>
      <c r="N241" s="130"/>
      <c r="O241" s="130"/>
      <c r="P241" s="130"/>
      <c r="Q241" s="130"/>
      <c r="R241" s="130"/>
      <c r="S241" s="130"/>
      <c r="T241" s="130"/>
    </row>
    <row r="242" spans="3:20" s="1" customFormat="1">
      <c r="C242" s="130"/>
      <c r="D242" s="130"/>
      <c r="E242" s="130"/>
      <c r="F242" s="130"/>
      <c r="G242" s="130"/>
      <c r="H242" s="130"/>
      <c r="I242" s="130"/>
      <c r="J242" s="130"/>
      <c r="K242" s="130"/>
      <c r="L242" s="130"/>
      <c r="M242" s="130"/>
      <c r="N242" s="130"/>
      <c r="O242" s="130"/>
      <c r="P242" s="130"/>
      <c r="Q242" s="130"/>
      <c r="R242" s="130"/>
      <c r="S242" s="130"/>
      <c r="T242" s="130"/>
    </row>
    <row r="243" spans="3:20" s="1" customFormat="1">
      <c r="C243" s="130"/>
      <c r="D243" s="130"/>
      <c r="E243" s="130"/>
      <c r="F243" s="130"/>
      <c r="G243" s="130"/>
      <c r="H243" s="130"/>
      <c r="I243" s="130"/>
      <c r="J243" s="130"/>
      <c r="K243" s="130"/>
      <c r="L243" s="130"/>
      <c r="M243" s="130"/>
      <c r="N243" s="130"/>
      <c r="O243" s="130"/>
      <c r="P243" s="130"/>
      <c r="Q243" s="130"/>
      <c r="R243" s="130"/>
      <c r="S243" s="130"/>
      <c r="T243" s="130"/>
    </row>
    <row r="244" spans="3:20" s="1" customFormat="1">
      <c r="C244" s="130"/>
      <c r="D244" s="130"/>
      <c r="E244" s="130"/>
      <c r="F244" s="130"/>
      <c r="G244" s="130"/>
      <c r="H244" s="130"/>
      <c r="I244" s="130"/>
      <c r="J244" s="130"/>
      <c r="K244" s="130"/>
      <c r="L244" s="130"/>
      <c r="M244" s="130"/>
      <c r="N244" s="130"/>
      <c r="O244" s="130"/>
      <c r="P244" s="130"/>
      <c r="Q244" s="130"/>
      <c r="R244" s="130"/>
      <c r="S244" s="130"/>
      <c r="T244" s="130"/>
    </row>
    <row r="245" spans="3:20" s="1" customFormat="1">
      <c r="C245" s="130"/>
      <c r="D245" s="130"/>
      <c r="E245" s="130"/>
      <c r="F245" s="130"/>
      <c r="G245" s="130"/>
      <c r="H245" s="130"/>
      <c r="I245" s="130"/>
      <c r="J245" s="130"/>
      <c r="K245" s="130"/>
      <c r="L245" s="130"/>
      <c r="M245" s="130"/>
      <c r="N245" s="130"/>
      <c r="O245" s="130"/>
      <c r="P245" s="130"/>
      <c r="Q245" s="130"/>
      <c r="R245" s="130"/>
      <c r="S245" s="130"/>
      <c r="T245" s="130"/>
    </row>
    <row r="246" spans="3:20" s="1" customFormat="1">
      <c r="C246" s="130"/>
      <c r="D246" s="130"/>
      <c r="E246" s="130"/>
      <c r="F246" s="130"/>
      <c r="G246" s="130"/>
      <c r="H246" s="130"/>
      <c r="I246" s="130"/>
      <c r="J246" s="130"/>
      <c r="K246" s="130"/>
      <c r="L246" s="130"/>
      <c r="M246" s="130"/>
      <c r="N246" s="130"/>
      <c r="O246" s="130"/>
      <c r="P246" s="130"/>
      <c r="Q246" s="130"/>
      <c r="R246" s="130"/>
      <c r="S246" s="130"/>
      <c r="T246" s="130"/>
    </row>
    <row r="247" spans="3:20" s="1" customFormat="1">
      <c r="C247" s="130"/>
      <c r="D247" s="130"/>
      <c r="E247" s="130"/>
      <c r="F247" s="130"/>
      <c r="G247" s="130"/>
      <c r="H247" s="130"/>
      <c r="I247" s="130"/>
      <c r="J247" s="130"/>
      <c r="K247" s="130"/>
      <c r="L247" s="130"/>
      <c r="M247" s="130"/>
      <c r="N247" s="130"/>
      <c r="O247" s="130"/>
      <c r="P247" s="130"/>
      <c r="Q247" s="130"/>
      <c r="R247" s="130"/>
      <c r="S247" s="130"/>
      <c r="T247" s="130"/>
    </row>
    <row r="248" spans="3:20" s="1" customFormat="1">
      <c r="C248" s="130"/>
      <c r="D248" s="130"/>
      <c r="E248" s="130"/>
      <c r="F248" s="130"/>
      <c r="G248" s="130"/>
      <c r="H248" s="130"/>
      <c r="I248" s="130"/>
      <c r="J248" s="130"/>
      <c r="K248" s="130"/>
      <c r="L248" s="130"/>
      <c r="M248" s="130"/>
      <c r="N248" s="130"/>
      <c r="O248" s="130"/>
      <c r="P248" s="130"/>
      <c r="Q248" s="130"/>
      <c r="R248" s="130"/>
      <c r="S248" s="130"/>
      <c r="T248" s="130"/>
    </row>
    <row r="249" spans="3:20" s="1" customFormat="1">
      <c r="C249" s="130"/>
      <c r="D249" s="130"/>
      <c r="E249" s="130"/>
      <c r="F249" s="130"/>
      <c r="G249" s="130"/>
      <c r="H249" s="130"/>
      <c r="I249" s="130"/>
      <c r="J249" s="130"/>
      <c r="K249" s="130"/>
      <c r="L249" s="130"/>
      <c r="M249" s="130"/>
      <c r="N249" s="130"/>
      <c r="O249" s="130"/>
      <c r="P249" s="130"/>
      <c r="Q249" s="130"/>
      <c r="R249" s="130"/>
      <c r="S249" s="130"/>
      <c r="T249" s="130"/>
    </row>
    <row r="250" spans="3:20" s="1" customFormat="1">
      <c r="C250" s="130"/>
      <c r="D250" s="130"/>
      <c r="E250" s="130"/>
      <c r="F250" s="130"/>
      <c r="G250" s="130"/>
      <c r="H250" s="130"/>
      <c r="I250" s="130"/>
      <c r="J250" s="130"/>
      <c r="K250" s="130"/>
      <c r="L250" s="130"/>
      <c r="M250" s="130"/>
      <c r="N250" s="130"/>
      <c r="O250" s="130"/>
      <c r="P250" s="130"/>
      <c r="Q250" s="130"/>
      <c r="R250" s="130"/>
      <c r="S250" s="130"/>
      <c r="T250" s="130"/>
    </row>
    <row r="251" spans="3:20" s="1" customFormat="1">
      <c r="C251" s="130"/>
      <c r="D251" s="130"/>
      <c r="E251" s="130"/>
      <c r="F251" s="130"/>
      <c r="G251" s="130"/>
      <c r="H251" s="130"/>
      <c r="I251" s="130"/>
      <c r="J251" s="130"/>
      <c r="K251" s="130"/>
      <c r="L251" s="130"/>
      <c r="M251" s="130"/>
      <c r="N251" s="130"/>
      <c r="O251" s="130"/>
      <c r="P251" s="130"/>
      <c r="Q251" s="130"/>
      <c r="R251" s="130"/>
      <c r="S251" s="130"/>
      <c r="T251" s="130"/>
    </row>
    <row r="252" spans="3:20" s="1" customFormat="1">
      <c r="C252" s="130"/>
      <c r="D252" s="130"/>
      <c r="E252" s="130"/>
      <c r="F252" s="130"/>
      <c r="G252" s="130"/>
      <c r="H252" s="130"/>
      <c r="I252" s="130"/>
      <c r="J252" s="130"/>
      <c r="K252" s="130"/>
      <c r="L252" s="130"/>
      <c r="M252" s="130"/>
      <c r="N252" s="130"/>
      <c r="O252" s="130"/>
      <c r="P252" s="130"/>
      <c r="Q252" s="130"/>
      <c r="R252" s="130"/>
      <c r="S252" s="130"/>
      <c r="T252" s="130"/>
    </row>
    <row r="253" spans="3:20" s="1" customFormat="1">
      <c r="C253" s="130"/>
      <c r="D253" s="130"/>
      <c r="E253" s="130"/>
      <c r="F253" s="130"/>
      <c r="G253" s="130"/>
      <c r="H253" s="130"/>
      <c r="I253" s="130"/>
      <c r="J253" s="130"/>
      <c r="K253" s="130"/>
      <c r="L253" s="130"/>
      <c r="M253" s="130"/>
      <c r="N253" s="130"/>
      <c r="O253" s="130"/>
      <c r="P253" s="130"/>
      <c r="Q253" s="130"/>
      <c r="R253" s="130"/>
      <c r="S253" s="130"/>
      <c r="T253" s="130"/>
    </row>
    <row r="254" spans="3:20" s="1" customFormat="1">
      <c r="C254" s="130"/>
      <c r="D254" s="130"/>
      <c r="E254" s="130"/>
      <c r="F254" s="130"/>
      <c r="G254" s="130"/>
      <c r="H254" s="130"/>
      <c r="I254" s="130"/>
      <c r="J254" s="130"/>
      <c r="K254" s="130"/>
      <c r="L254" s="130"/>
      <c r="M254" s="130"/>
      <c r="N254" s="130"/>
      <c r="O254" s="130"/>
      <c r="P254" s="130"/>
      <c r="Q254" s="130"/>
      <c r="R254" s="130"/>
      <c r="S254" s="130"/>
      <c r="T254" s="130"/>
    </row>
    <row r="255" spans="3:20" s="1" customFormat="1">
      <c r="C255" s="130"/>
      <c r="D255" s="130"/>
      <c r="E255" s="130"/>
      <c r="F255" s="130"/>
      <c r="G255" s="130"/>
      <c r="H255" s="130"/>
      <c r="I255" s="130"/>
      <c r="J255" s="130"/>
      <c r="K255" s="130"/>
      <c r="L255" s="130"/>
      <c r="M255" s="130"/>
      <c r="N255" s="130"/>
      <c r="O255" s="130"/>
      <c r="P255" s="130"/>
      <c r="Q255" s="130"/>
      <c r="R255" s="130"/>
      <c r="S255" s="130"/>
      <c r="T255" s="130"/>
    </row>
    <row r="256" spans="3:20" s="1" customFormat="1">
      <c r="C256" s="130"/>
      <c r="D256" s="130"/>
      <c r="E256" s="130"/>
      <c r="F256" s="130"/>
      <c r="G256" s="130"/>
      <c r="H256" s="130"/>
      <c r="I256" s="130"/>
      <c r="J256" s="130"/>
      <c r="K256" s="130"/>
      <c r="L256" s="130"/>
      <c r="M256" s="130"/>
      <c r="N256" s="130"/>
      <c r="O256" s="130"/>
      <c r="P256" s="130"/>
      <c r="Q256" s="130"/>
      <c r="R256" s="130"/>
      <c r="S256" s="130"/>
      <c r="T256" s="130"/>
    </row>
    <row r="257" spans="3:20" s="1" customFormat="1">
      <c r="C257" s="130"/>
      <c r="D257" s="130"/>
      <c r="E257" s="130"/>
      <c r="F257" s="130"/>
      <c r="G257" s="130"/>
      <c r="H257" s="130"/>
      <c r="I257" s="130"/>
      <c r="J257" s="130"/>
      <c r="K257" s="130"/>
      <c r="L257" s="130"/>
      <c r="M257" s="130"/>
      <c r="N257" s="130"/>
      <c r="O257" s="130"/>
      <c r="P257" s="130"/>
      <c r="Q257" s="130"/>
      <c r="R257" s="130"/>
      <c r="S257" s="130"/>
      <c r="T257" s="130"/>
    </row>
    <row r="258" spans="3:20" s="1" customFormat="1">
      <c r="C258" s="130"/>
      <c r="D258" s="130"/>
      <c r="E258" s="130"/>
      <c r="F258" s="130"/>
      <c r="G258" s="130"/>
      <c r="H258" s="130"/>
      <c r="I258" s="130"/>
      <c r="J258" s="130"/>
      <c r="K258" s="130"/>
      <c r="L258" s="130"/>
      <c r="M258" s="130"/>
      <c r="N258" s="130"/>
      <c r="O258" s="130"/>
      <c r="P258" s="130"/>
      <c r="Q258" s="130"/>
      <c r="R258" s="130"/>
      <c r="S258" s="130"/>
      <c r="T258" s="130"/>
    </row>
    <row r="259" spans="3:20" s="1" customFormat="1">
      <c r="C259" s="130"/>
      <c r="D259" s="130"/>
      <c r="E259" s="130"/>
      <c r="F259" s="130"/>
      <c r="G259" s="130"/>
      <c r="H259" s="130"/>
      <c r="I259" s="130"/>
      <c r="J259" s="130"/>
      <c r="K259" s="130"/>
      <c r="L259" s="130"/>
      <c r="M259" s="130"/>
      <c r="N259" s="130"/>
      <c r="O259" s="130"/>
      <c r="P259" s="130"/>
      <c r="Q259" s="130"/>
      <c r="R259" s="130"/>
      <c r="S259" s="130"/>
      <c r="T259" s="130"/>
    </row>
    <row r="260" spans="3:20" s="1" customFormat="1">
      <c r="C260" s="130"/>
      <c r="D260" s="130"/>
      <c r="E260" s="130"/>
      <c r="F260" s="130"/>
      <c r="G260" s="130"/>
      <c r="H260" s="130"/>
      <c r="I260" s="130"/>
      <c r="J260" s="130"/>
      <c r="K260" s="130"/>
      <c r="L260" s="130"/>
      <c r="M260" s="130"/>
      <c r="N260" s="130"/>
      <c r="O260" s="130"/>
      <c r="P260" s="130"/>
      <c r="Q260" s="130"/>
      <c r="R260" s="130"/>
      <c r="S260" s="130"/>
      <c r="T260" s="130"/>
    </row>
    <row r="261" spans="3:20" s="1" customFormat="1">
      <c r="C261" s="130"/>
      <c r="D261" s="130"/>
      <c r="E261" s="130"/>
      <c r="F261" s="130"/>
      <c r="G261" s="130"/>
      <c r="H261" s="130"/>
      <c r="I261" s="130"/>
      <c r="J261" s="130"/>
      <c r="K261" s="130"/>
      <c r="L261" s="130"/>
      <c r="M261" s="130"/>
      <c r="N261" s="130"/>
      <c r="O261" s="130"/>
      <c r="P261" s="130"/>
      <c r="Q261" s="130"/>
      <c r="R261" s="130"/>
      <c r="S261" s="130"/>
      <c r="T261" s="130"/>
    </row>
    <row r="262" spans="3:20" s="1" customFormat="1">
      <c r="C262" s="130"/>
      <c r="D262" s="130"/>
      <c r="E262" s="130"/>
      <c r="F262" s="130"/>
      <c r="G262" s="130"/>
      <c r="H262" s="130"/>
      <c r="I262" s="130"/>
      <c r="J262" s="130"/>
      <c r="K262" s="130"/>
      <c r="L262" s="130"/>
      <c r="M262" s="130"/>
      <c r="N262" s="130"/>
      <c r="O262" s="130"/>
      <c r="P262" s="130"/>
      <c r="Q262" s="130"/>
      <c r="R262" s="130"/>
      <c r="S262" s="130"/>
      <c r="T262" s="130"/>
    </row>
    <row r="263" spans="3:20" s="1" customFormat="1">
      <c r="C263" s="130"/>
      <c r="D263" s="130"/>
      <c r="E263" s="130"/>
      <c r="F263" s="130"/>
      <c r="G263" s="130"/>
      <c r="H263" s="130"/>
      <c r="I263" s="130"/>
      <c r="J263" s="130"/>
      <c r="K263" s="130"/>
      <c r="L263" s="130"/>
      <c r="M263" s="130"/>
      <c r="N263" s="130"/>
      <c r="O263" s="130"/>
      <c r="P263" s="130"/>
      <c r="Q263" s="130"/>
      <c r="R263" s="130"/>
      <c r="S263" s="130"/>
      <c r="T263" s="130"/>
    </row>
    <row r="264" spans="3:20" s="1" customFormat="1">
      <c r="C264" s="130"/>
      <c r="D264" s="130"/>
      <c r="E264" s="130"/>
      <c r="F264" s="130"/>
      <c r="G264" s="130"/>
      <c r="H264" s="130"/>
      <c r="I264" s="130"/>
      <c r="J264" s="130"/>
      <c r="K264" s="130"/>
      <c r="L264" s="130"/>
      <c r="M264" s="130"/>
      <c r="N264" s="130"/>
      <c r="O264" s="130"/>
      <c r="P264" s="130"/>
      <c r="Q264" s="130"/>
      <c r="R264" s="130"/>
      <c r="S264" s="130"/>
      <c r="T264" s="130"/>
    </row>
    <row r="265" spans="3:20" s="1" customFormat="1">
      <c r="C265" s="130"/>
      <c r="D265" s="130"/>
      <c r="E265" s="130"/>
      <c r="F265" s="130"/>
      <c r="G265" s="130"/>
      <c r="H265" s="130"/>
      <c r="I265" s="130"/>
      <c r="J265" s="130"/>
      <c r="K265" s="130"/>
      <c r="L265" s="130"/>
      <c r="M265" s="130"/>
      <c r="N265" s="130"/>
      <c r="O265" s="130"/>
      <c r="P265" s="130"/>
      <c r="Q265" s="130"/>
      <c r="R265" s="130"/>
      <c r="S265" s="130"/>
      <c r="T265" s="130"/>
    </row>
    <row r="266" spans="3:20" s="1" customFormat="1">
      <c r="C266" s="130"/>
      <c r="D266" s="130"/>
      <c r="E266" s="130"/>
      <c r="F266" s="130"/>
      <c r="G266" s="130"/>
      <c r="H266" s="130"/>
      <c r="I266" s="130"/>
      <c r="J266" s="130"/>
      <c r="K266" s="130"/>
      <c r="L266" s="130"/>
      <c r="M266" s="130"/>
      <c r="N266" s="130"/>
      <c r="O266" s="130"/>
      <c r="P266" s="130"/>
      <c r="Q266" s="130"/>
      <c r="R266" s="130"/>
      <c r="S266" s="130"/>
      <c r="T266" s="130"/>
    </row>
    <row r="267" spans="3:20" s="1" customFormat="1">
      <c r="C267" s="130"/>
      <c r="D267" s="130"/>
      <c r="E267" s="130"/>
      <c r="F267" s="130"/>
      <c r="G267" s="130"/>
      <c r="H267" s="130"/>
      <c r="I267" s="130"/>
      <c r="J267" s="130"/>
      <c r="K267" s="130"/>
      <c r="L267" s="130"/>
      <c r="M267" s="130"/>
      <c r="N267" s="130"/>
      <c r="O267" s="130"/>
      <c r="P267" s="130"/>
      <c r="Q267" s="130"/>
      <c r="R267" s="130"/>
      <c r="S267" s="130"/>
      <c r="T267" s="130"/>
    </row>
    <row r="268" spans="3:20" s="1" customFormat="1">
      <c r="C268" s="130"/>
      <c r="D268" s="130"/>
      <c r="E268" s="130"/>
      <c r="F268" s="130"/>
      <c r="G268" s="130"/>
      <c r="H268" s="130"/>
      <c r="I268" s="130"/>
      <c r="J268" s="130"/>
      <c r="K268" s="130"/>
      <c r="L268" s="130"/>
      <c r="M268" s="130"/>
      <c r="N268" s="130"/>
      <c r="O268" s="130"/>
      <c r="P268" s="130"/>
      <c r="Q268" s="130"/>
      <c r="R268" s="130"/>
      <c r="S268" s="130"/>
      <c r="T268" s="130"/>
    </row>
    <row r="269" spans="3:20" s="1" customFormat="1">
      <c r="C269" s="130"/>
      <c r="D269" s="130"/>
      <c r="E269" s="130"/>
      <c r="F269" s="130"/>
      <c r="G269" s="130"/>
      <c r="H269" s="130"/>
      <c r="I269" s="130"/>
      <c r="J269" s="130"/>
      <c r="K269" s="130"/>
      <c r="L269" s="130"/>
      <c r="M269" s="130"/>
      <c r="N269" s="130"/>
      <c r="O269" s="130"/>
      <c r="P269" s="130"/>
      <c r="Q269" s="130"/>
      <c r="R269" s="130"/>
      <c r="S269" s="130"/>
      <c r="T269" s="130"/>
    </row>
    <row r="270" spans="3:20" s="1" customFormat="1">
      <c r="C270" s="130"/>
      <c r="D270" s="130"/>
      <c r="E270" s="130"/>
      <c r="F270" s="130"/>
      <c r="G270" s="130"/>
      <c r="H270" s="130"/>
      <c r="I270" s="130"/>
      <c r="J270" s="130"/>
      <c r="K270" s="130"/>
      <c r="L270" s="130"/>
      <c r="M270" s="130"/>
      <c r="N270" s="130"/>
      <c r="O270" s="130"/>
      <c r="P270" s="130"/>
      <c r="Q270" s="130"/>
      <c r="R270" s="130"/>
      <c r="S270" s="130"/>
      <c r="T270" s="130"/>
    </row>
    <row r="271" spans="3:20" s="1" customFormat="1">
      <c r="C271" s="130"/>
      <c r="D271" s="130"/>
      <c r="E271" s="130"/>
      <c r="F271" s="130"/>
      <c r="G271" s="130"/>
      <c r="H271" s="130"/>
      <c r="I271" s="130"/>
      <c r="J271" s="130"/>
      <c r="K271" s="130"/>
      <c r="L271" s="130"/>
      <c r="M271" s="130"/>
      <c r="N271" s="130"/>
      <c r="O271" s="130"/>
      <c r="P271" s="130"/>
      <c r="Q271" s="130"/>
      <c r="R271" s="130"/>
      <c r="S271" s="130"/>
      <c r="T271" s="130"/>
    </row>
    <row r="272" spans="3:20" s="1" customFormat="1">
      <c r="C272" s="130"/>
      <c r="D272" s="130"/>
      <c r="E272" s="130"/>
      <c r="F272" s="130"/>
      <c r="G272" s="130"/>
      <c r="H272" s="130"/>
      <c r="I272" s="130"/>
      <c r="J272" s="130"/>
      <c r="K272" s="130"/>
      <c r="L272" s="130"/>
      <c r="M272" s="130"/>
      <c r="N272" s="130"/>
      <c r="O272" s="130"/>
      <c r="P272" s="130"/>
      <c r="Q272" s="130"/>
      <c r="R272" s="130"/>
      <c r="S272" s="130"/>
      <c r="T272" s="130"/>
    </row>
    <row r="273" spans="3:20" s="1" customFormat="1">
      <c r="C273" s="130"/>
      <c r="D273" s="130"/>
      <c r="E273" s="130"/>
      <c r="F273" s="130"/>
      <c r="G273" s="130"/>
      <c r="H273" s="130"/>
      <c r="I273" s="130"/>
      <c r="J273" s="130"/>
      <c r="K273" s="130"/>
      <c r="L273" s="130"/>
      <c r="M273" s="130"/>
      <c r="N273" s="130"/>
      <c r="O273" s="130"/>
      <c r="P273" s="130"/>
      <c r="Q273" s="130"/>
      <c r="R273" s="130"/>
      <c r="S273" s="130"/>
      <c r="T273" s="130"/>
    </row>
    <row r="274" spans="3:20" s="1" customFormat="1">
      <c r="C274" s="130"/>
      <c r="D274" s="130"/>
      <c r="E274" s="130"/>
      <c r="F274" s="130"/>
      <c r="G274" s="130"/>
      <c r="H274" s="130"/>
      <c r="I274" s="130"/>
      <c r="J274" s="130"/>
      <c r="K274" s="130"/>
      <c r="L274" s="130"/>
      <c r="M274" s="130"/>
      <c r="N274" s="130"/>
      <c r="O274" s="130"/>
      <c r="P274" s="130"/>
      <c r="Q274" s="130"/>
      <c r="R274" s="130"/>
      <c r="S274" s="130"/>
      <c r="T274" s="130"/>
    </row>
    <row r="275" spans="3:20" s="1" customFormat="1">
      <c r="C275" s="130"/>
      <c r="D275" s="130"/>
      <c r="E275" s="130"/>
      <c r="F275" s="130"/>
      <c r="G275" s="130"/>
      <c r="H275" s="130"/>
      <c r="I275" s="130"/>
      <c r="J275" s="130"/>
      <c r="K275" s="130"/>
      <c r="L275" s="130"/>
      <c r="M275" s="130"/>
      <c r="N275" s="130"/>
      <c r="O275" s="130"/>
      <c r="P275" s="130"/>
      <c r="Q275" s="130"/>
      <c r="R275" s="130"/>
      <c r="S275" s="130"/>
      <c r="T275" s="130"/>
    </row>
    <row r="276" spans="3:20" s="1" customFormat="1">
      <c r="C276" s="130"/>
      <c r="D276" s="130"/>
      <c r="E276" s="130"/>
      <c r="F276" s="130"/>
      <c r="G276" s="130"/>
      <c r="H276" s="130"/>
      <c r="I276" s="130"/>
      <c r="J276" s="130"/>
      <c r="K276" s="130"/>
      <c r="L276" s="130"/>
      <c r="M276" s="130"/>
      <c r="N276" s="130"/>
      <c r="O276" s="130"/>
      <c r="P276" s="130"/>
      <c r="Q276" s="130"/>
      <c r="R276" s="130"/>
      <c r="S276" s="130"/>
      <c r="T276" s="130"/>
    </row>
    <row r="277" spans="3:20" s="1" customFormat="1">
      <c r="C277" s="130"/>
      <c r="D277" s="130"/>
      <c r="E277" s="130"/>
      <c r="F277" s="130"/>
      <c r="G277" s="130"/>
      <c r="H277" s="130"/>
      <c r="I277" s="130"/>
      <c r="J277" s="130"/>
      <c r="K277" s="130"/>
      <c r="L277" s="130"/>
      <c r="M277" s="130"/>
      <c r="N277" s="130"/>
      <c r="O277" s="130"/>
      <c r="P277" s="130"/>
      <c r="Q277" s="130"/>
      <c r="R277" s="130"/>
      <c r="S277" s="130"/>
      <c r="T277" s="130"/>
    </row>
    <row r="278" spans="3:20" s="1" customFormat="1">
      <c r="C278" s="130"/>
      <c r="D278" s="130"/>
      <c r="E278" s="130"/>
      <c r="F278" s="130"/>
      <c r="G278" s="130"/>
      <c r="H278" s="130"/>
      <c r="I278" s="130"/>
      <c r="J278" s="130"/>
      <c r="K278" s="130"/>
      <c r="L278" s="130"/>
      <c r="M278" s="130"/>
      <c r="N278" s="130"/>
      <c r="O278" s="130"/>
      <c r="P278" s="130"/>
      <c r="Q278" s="130"/>
      <c r="R278" s="130"/>
      <c r="S278" s="130"/>
      <c r="T278" s="130"/>
    </row>
    <row r="279" spans="3:20" s="1" customFormat="1">
      <c r="C279" s="130"/>
      <c r="D279" s="130"/>
      <c r="E279" s="130"/>
      <c r="F279" s="130"/>
      <c r="G279" s="130"/>
      <c r="H279" s="130"/>
      <c r="I279" s="130"/>
      <c r="J279" s="130"/>
      <c r="K279" s="130"/>
      <c r="L279" s="130"/>
      <c r="M279" s="130"/>
      <c r="N279" s="130"/>
      <c r="O279" s="130"/>
      <c r="P279" s="130"/>
      <c r="Q279" s="130"/>
      <c r="R279" s="130"/>
      <c r="S279" s="130"/>
      <c r="T279" s="130"/>
    </row>
    <row r="280" spans="3:20" s="1" customFormat="1">
      <c r="C280" s="130"/>
      <c r="D280" s="130"/>
      <c r="E280" s="130"/>
      <c r="F280" s="130"/>
      <c r="G280" s="130"/>
      <c r="H280" s="130"/>
      <c r="I280" s="130"/>
      <c r="J280" s="130"/>
      <c r="K280" s="130"/>
      <c r="L280" s="130"/>
      <c r="M280" s="130"/>
      <c r="N280" s="130"/>
      <c r="O280" s="130"/>
      <c r="P280" s="130"/>
      <c r="Q280" s="130"/>
      <c r="R280" s="130"/>
      <c r="S280" s="130"/>
      <c r="T280" s="130"/>
    </row>
    <row r="281" spans="3:20" s="1" customFormat="1">
      <c r="C281" s="130"/>
      <c r="D281" s="130"/>
      <c r="E281" s="130"/>
      <c r="F281" s="130"/>
      <c r="G281" s="130"/>
      <c r="H281" s="130"/>
      <c r="I281" s="130"/>
      <c r="J281" s="130"/>
      <c r="K281" s="130"/>
      <c r="L281" s="130"/>
      <c r="M281" s="130"/>
      <c r="N281" s="130"/>
      <c r="O281" s="130"/>
      <c r="P281" s="130"/>
      <c r="Q281" s="130"/>
      <c r="R281" s="130"/>
      <c r="S281" s="130"/>
      <c r="T281" s="130"/>
    </row>
    <row r="282" spans="3:20" s="1" customFormat="1">
      <c r="C282" s="130"/>
      <c r="D282" s="130"/>
      <c r="E282" s="130"/>
      <c r="F282" s="130"/>
      <c r="G282" s="130"/>
      <c r="H282" s="130"/>
      <c r="I282" s="130"/>
      <c r="J282" s="130"/>
      <c r="K282" s="130"/>
      <c r="L282" s="130"/>
      <c r="M282" s="130"/>
      <c r="N282" s="130"/>
      <c r="O282" s="130"/>
      <c r="P282" s="130"/>
      <c r="Q282" s="130"/>
      <c r="R282" s="130"/>
      <c r="S282" s="130"/>
      <c r="T282" s="130"/>
    </row>
    <row r="283" spans="3:20" s="1" customFormat="1">
      <c r="C283" s="130"/>
      <c r="D283" s="130"/>
      <c r="E283" s="130"/>
      <c r="F283" s="130"/>
      <c r="G283" s="130"/>
      <c r="H283" s="130"/>
      <c r="I283" s="130"/>
      <c r="J283" s="130"/>
      <c r="K283" s="130"/>
      <c r="L283" s="130"/>
      <c r="M283" s="130"/>
      <c r="N283" s="130"/>
      <c r="O283" s="130"/>
      <c r="P283" s="130"/>
      <c r="Q283" s="130"/>
      <c r="R283" s="130"/>
      <c r="S283" s="130"/>
      <c r="T283" s="130"/>
    </row>
    <row r="284" spans="3:20" s="1" customFormat="1">
      <c r="C284" s="130"/>
      <c r="D284" s="130"/>
      <c r="E284" s="130"/>
      <c r="F284" s="130"/>
      <c r="G284" s="130"/>
      <c r="H284" s="130"/>
      <c r="I284" s="130"/>
      <c r="J284" s="130"/>
      <c r="K284" s="130"/>
      <c r="L284" s="130"/>
      <c r="M284" s="130"/>
      <c r="N284" s="130"/>
      <c r="O284" s="130"/>
      <c r="P284" s="130"/>
      <c r="Q284" s="130"/>
      <c r="R284" s="130"/>
      <c r="S284" s="130"/>
      <c r="T284" s="130"/>
    </row>
    <row r="285" spans="3:20" s="1" customFormat="1">
      <c r="C285" s="130"/>
      <c r="D285" s="130"/>
      <c r="E285" s="130"/>
      <c r="F285" s="130"/>
      <c r="G285" s="130"/>
      <c r="H285" s="130"/>
      <c r="I285" s="130"/>
      <c r="J285" s="130"/>
      <c r="K285" s="130"/>
      <c r="L285" s="130"/>
      <c r="M285" s="130"/>
      <c r="N285" s="130"/>
      <c r="O285" s="130"/>
      <c r="P285" s="130"/>
      <c r="Q285" s="130"/>
      <c r="R285" s="130"/>
      <c r="S285" s="130"/>
      <c r="T285" s="130"/>
    </row>
    <row r="286" spans="3:20" s="1" customFormat="1">
      <c r="C286" s="130"/>
      <c r="D286" s="130"/>
      <c r="E286" s="130"/>
      <c r="F286" s="130"/>
      <c r="G286" s="130"/>
      <c r="H286" s="130"/>
      <c r="I286" s="130"/>
      <c r="J286" s="130"/>
      <c r="K286" s="130"/>
      <c r="L286" s="130"/>
      <c r="M286" s="130"/>
      <c r="N286" s="130"/>
      <c r="O286" s="130"/>
      <c r="P286" s="130"/>
      <c r="Q286" s="130"/>
      <c r="R286" s="130"/>
      <c r="S286" s="130"/>
      <c r="T286" s="130"/>
    </row>
    <row r="287" spans="3:20" s="1" customFormat="1">
      <c r="C287" s="130"/>
      <c r="D287" s="130"/>
      <c r="E287" s="130"/>
      <c r="F287" s="130"/>
      <c r="G287" s="130"/>
      <c r="H287" s="130"/>
      <c r="I287" s="130"/>
      <c r="J287" s="130"/>
      <c r="K287" s="130"/>
      <c r="L287" s="130"/>
      <c r="M287" s="130"/>
      <c r="N287" s="130"/>
      <c r="O287" s="130"/>
      <c r="P287" s="130"/>
      <c r="Q287" s="130"/>
      <c r="R287" s="130"/>
      <c r="S287" s="130"/>
      <c r="T287" s="130"/>
    </row>
    <row r="288" spans="3:20" s="1" customFormat="1">
      <c r="C288" s="130"/>
      <c r="D288" s="130"/>
      <c r="E288" s="130"/>
      <c r="F288" s="130"/>
      <c r="G288" s="130"/>
      <c r="H288" s="130"/>
      <c r="I288" s="130"/>
      <c r="J288" s="130"/>
      <c r="K288" s="130"/>
      <c r="L288" s="130"/>
      <c r="M288" s="130"/>
      <c r="N288" s="130"/>
      <c r="O288" s="130"/>
      <c r="P288" s="130"/>
      <c r="Q288" s="130"/>
      <c r="R288" s="130"/>
      <c r="S288" s="130"/>
      <c r="T288" s="130"/>
    </row>
    <row r="289" spans="3:20" s="1" customFormat="1">
      <c r="C289" s="130"/>
      <c r="D289" s="130"/>
      <c r="E289" s="130"/>
      <c r="F289" s="130"/>
      <c r="G289" s="130"/>
      <c r="H289" s="130"/>
      <c r="I289" s="130"/>
      <c r="J289" s="130"/>
      <c r="K289" s="130"/>
      <c r="L289" s="130"/>
      <c r="M289" s="130"/>
      <c r="N289" s="130"/>
      <c r="O289" s="130"/>
      <c r="P289" s="130"/>
      <c r="Q289" s="130"/>
      <c r="R289" s="130"/>
      <c r="S289" s="130"/>
      <c r="T289" s="130"/>
    </row>
    <row r="290" spans="3:20" s="1" customFormat="1">
      <c r="C290" s="130"/>
      <c r="D290" s="130"/>
      <c r="E290" s="130"/>
      <c r="F290" s="130"/>
      <c r="G290" s="130"/>
      <c r="H290" s="130"/>
      <c r="I290" s="130"/>
      <c r="J290" s="130"/>
      <c r="K290" s="130"/>
      <c r="L290" s="130"/>
      <c r="M290" s="130"/>
      <c r="N290" s="130"/>
      <c r="O290" s="130"/>
      <c r="P290" s="130"/>
      <c r="Q290" s="130"/>
      <c r="R290" s="130"/>
      <c r="S290" s="130"/>
      <c r="T290" s="130"/>
    </row>
    <row r="291" spans="3:20" s="1" customFormat="1">
      <c r="C291" s="130"/>
      <c r="D291" s="130"/>
      <c r="E291" s="130"/>
      <c r="F291" s="130"/>
      <c r="G291" s="130"/>
      <c r="H291" s="130"/>
      <c r="I291" s="130"/>
      <c r="J291" s="130"/>
      <c r="K291" s="130"/>
      <c r="L291" s="130"/>
      <c r="M291" s="130"/>
      <c r="N291" s="130"/>
      <c r="O291" s="130"/>
      <c r="P291" s="130"/>
      <c r="Q291" s="130"/>
      <c r="R291" s="130"/>
      <c r="S291" s="130"/>
      <c r="T291" s="130"/>
    </row>
    <row r="292" spans="3:20" s="1" customFormat="1">
      <c r="C292" s="130"/>
      <c r="D292" s="130"/>
      <c r="E292" s="130"/>
      <c r="F292" s="130"/>
      <c r="G292" s="130"/>
      <c r="H292" s="130"/>
      <c r="I292" s="130"/>
      <c r="J292" s="130"/>
      <c r="K292" s="130"/>
      <c r="L292" s="130"/>
      <c r="M292" s="130"/>
      <c r="N292" s="130"/>
      <c r="O292" s="130"/>
      <c r="P292" s="130"/>
      <c r="Q292" s="130"/>
      <c r="R292" s="130"/>
      <c r="S292" s="130"/>
      <c r="T292" s="130"/>
    </row>
    <row r="293" spans="3:20" s="1" customFormat="1">
      <c r="C293" s="130"/>
      <c r="D293" s="130"/>
      <c r="E293" s="130"/>
      <c r="F293" s="130"/>
      <c r="G293" s="130"/>
      <c r="H293" s="130"/>
      <c r="I293" s="130"/>
      <c r="J293" s="130"/>
      <c r="K293" s="130"/>
      <c r="L293" s="130"/>
      <c r="M293" s="130"/>
      <c r="N293" s="130"/>
      <c r="O293" s="130"/>
      <c r="P293" s="130"/>
      <c r="Q293" s="130"/>
      <c r="R293" s="130"/>
      <c r="S293" s="130"/>
      <c r="T293" s="130"/>
    </row>
    <row r="294" spans="3:20" s="1" customFormat="1">
      <c r="C294" s="130"/>
      <c r="D294" s="130"/>
      <c r="E294" s="130"/>
      <c r="F294" s="130"/>
      <c r="G294" s="130"/>
      <c r="H294" s="130"/>
      <c r="I294" s="130"/>
      <c r="J294" s="130"/>
      <c r="K294" s="130"/>
      <c r="L294" s="130"/>
      <c r="M294" s="130"/>
      <c r="N294" s="130"/>
      <c r="O294" s="130"/>
      <c r="P294" s="130"/>
      <c r="Q294" s="130"/>
      <c r="R294" s="130"/>
      <c r="S294" s="130"/>
      <c r="T294" s="130"/>
    </row>
    <row r="295" spans="3:20" s="1" customFormat="1">
      <c r="C295" s="130"/>
      <c r="D295" s="130"/>
      <c r="E295" s="130"/>
      <c r="F295" s="130"/>
      <c r="G295" s="130"/>
      <c r="H295" s="130"/>
      <c r="I295" s="130"/>
      <c r="J295" s="130"/>
      <c r="K295" s="130"/>
      <c r="L295" s="130"/>
      <c r="M295" s="130"/>
      <c r="N295" s="130"/>
      <c r="O295" s="130"/>
      <c r="P295" s="130"/>
      <c r="Q295" s="130"/>
      <c r="R295" s="130"/>
      <c r="S295" s="130"/>
      <c r="T295" s="130"/>
    </row>
    <row r="296" spans="3:20" s="1" customFormat="1">
      <c r="C296" s="130"/>
      <c r="D296" s="130"/>
      <c r="E296" s="130"/>
      <c r="F296" s="130"/>
      <c r="G296" s="130"/>
      <c r="H296" s="130"/>
      <c r="I296" s="130"/>
      <c r="J296" s="130"/>
      <c r="K296" s="130"/>
      <c r="L296" s="130"/>
      <c r="M296" s="130"/>
      <c r="N296" s="130"/>
      <c r="O296" s="130"/>
      <c r="P296" s="130"/>
      <c r="Q296" s="130"/>
      <c r="R296" s="130"/>
      <c r="S296" s="130"/>
      <c r="T296" s="130"/>
    </row>
    <row r="297" spans="3:20" s="1" customFormat="1">
      <c r="C297" s="130"/>
      <c r="D297" s="130"/>
      <c r="E297" s="130"/>
      <c r="F297" s="130"/>
      <c r="G297" s="130"/>
      <c r="H297" s="130"/>
      <c r="I297" s="130"/>
      <c r="J297" s="130"/>
      <c r="K297" s="130"/>
      <c r="L297" s="130"/>
      <c r="M297" s="130"/>
      <c r="N297" s="130"/>
      <c r="O297" s="130"/>
      <c r="P297" s="130"/>
      <c r="Q297" s="130"/>
      <c r="R297" s="130"/>
      <c r="S297" s="130"/>
      <c r="T297" s="130"/>
    </row>
    <row r="298" spans="3:20" s="1" customFormat="1">
      <c r="C298" s="130"/>
      <c r="D298" s="130"/>
      <c r="E298" s="130"/>
      <c r="F298" s="130"/>
      <c r="G298" s="130"/>
      <c r="H298" s="130"/>
      <c r="I298" s="130"/>
      <c r="J298" s="130"/>
      <c r="K298" s="130"/>
      <c r="L298" s="130"/>
      <c r="M298" s="130"/>
      <c r="N298" s="130"/>
      <c r="O298" s="130"/>
      <c r="P298" s="130"/>
      <c r="Q298" s="130"/>
      <c r="R298" s="130"/>
      <c r="S298" s="130"/>
      <c r="T298" s="130"/>
    </row>
    <row r="299" spans="3:20" s="1" customFormat="1">
      <c r="C299" s="130"/>
      <c r="D299" s="130"/>
      <c r="E299" s="130"/>
      <c r="F299" s="130"/>
      <c r="G299" s="130"/>
      <c r="H299" s="130"/>
      <c r="I299" s="130"/>
      <c r="J299" s="130"/>
      <c r="K299" s="130"/>
      <c r="L299" s="130"/>
      <c r="M299" s="130"/>
      <c r="N299" s="130"/>
      <c r="O299" s="130"/>
      <c r="P299" s="130"/>
      <c r="Q299" s="130"/>
      <c r="R299" s="130"/>
      <c r="S299" s="130"/>
      <c r="T299" s="130"/>
    </row>
    <row r="300" spans="3:20" s="1" customFormat="1">
      <c r="C300" s="130"/>
      <c r="D300" s="130"/>
      <c r="E300" s="130"/>
      <c r="F300" s="130"/>
      <c r="G300" s="130"/>
      <c r="H300" s="130"/>
      <c r="I300" s="130"/>
      <c r="J300" s="130"/>
      <c r="K300" s="130"/>
      <c r="L300" s="130"/>
      <c r="M300" s="130"/>
      <c r="N300" s="130"/>
      <c r="O300" s="130"/>
      <c r="P300" s="130"/>
      <c r="Q300" s="130"/>
      <c r="R300" s="130"/>
      <c r="S300" s="130"/>
      <c r="T300" s="130"/>
    </row>
    <row r="301" spans="3:20" s="1" customFormat="1">
      <c r="C301" s="130"/>
      <c r="D301" s="130"/>
      <c r="E301" s="130"/>
      <c r="F301" s="130"/>
      <c r="G301" s="130"/>
      <c r="H301" s="130"/>
      <c r="I301" s="130"/>
      <c r="J301" s="130"/>
      <c r="K301" s="130"/>
      <c r="L301" s="130"/>
      <c r="M301" s="130"/>
      <c r="N301" s="130"/>
      <c r="O301" s="130"/>
      <c r="P301" s="130"/>
      <c r="Q301" s="130"/>
      <c r="R301" s="130"/>
      <c r="S301" s="130"/>
      <c r="T301" s="130"/>
    </row>
    <row r="302" spans="3:20" s="1" customFormat="1">
      <c r="C302" s="130"/>
      <c r="D302" s="130"/>
      <c r="E302" s="130"/>
      <c r="F302" s="130"/>
      <c r="G302" s="130"/>
      <c r="H302" s="130"/>
      <c r="I302" s="130"/>
      <c r="J302" s="130"/>
      <c r="K302" s="130"/>
      <c r="L302" s="130"/>
      <c r="M302" s="130"/>
      <c r="N302" s="130"/>
      <c r="O302" s="130"/>
      <c r="P302" s="130"/>
      <c r="Q302" s="130"/>
      <c r="R302" s="130"/>
      <c r="S302" s="130"/>
      <c r="T302" s="130"/>
    </row>
    <row r="303" spans="3:20" s="1" customFormat="1">
      <c r="C303" s="130"/>
      <c r="D303" s="130"/>
      <c r="E303" s="130"/>
      <c r="F303" s="130"/>
      <c r="G303" s="130"/>
      <c r="H303" s="130"/>
      <c r="I303" s="130"/>
      <c r="J303" s="130"/>
      <c r="K303" s="130"/>
      <c r="L303" s="130"/>
      <c r="M303" s="130"/>
      <c r="N303" s="130"/>
      <c r="O303" s="130"/>
      <c r="P303" s="130"/>
      <c r="Q303" s="130"/>
      <c r="R303" s="130"/>
      <c r="S303" s="130"/>
      <c r="T303" s="130"/>
    </row>
    <row r="304" spans="3:20" s="1" customFormat="1">
      <c r="C304" s="130"/>
      <c r="D304" s="130"/>
      <c r="E304" s="130"/>
      <c r="F304" s="130"/>
      <c r="G304" s="130"/>
      <c r="H304" s="130"/>
      <c r="I304" s="130"/>
      <c r="J304" s="130"/>
      <c r="K304" s="130"/>
      <c r="L304" s="130"/>
      <c r="M304" s="130"/>
      <c r="N304" s="130"/>
      <c r="O304" s="130"/>
      <c r="P304" s="130"/>
      <c r="Q304" s="130"/>
      <c r="R304" s="130"/>
      <c r="S304" s="130"/>
      <c r="T304" s="130"/>
    </row>
    <row r="305" spans="3:20" s="1" customFormat="1">
      <c r="C305" s="130"/>
      <c r="D305" s="130"/>
      <c r="E305" s="130"/>
      <c r="F305" s="130"/>
      <c r="G305" s="130"/>
      <c r="H305" s="130"/>
      <c r="I305" s="130"/>
      <c r="J305" s="130"/>
      <c r="K305" s="130"/>
      <c r="L305" s="130"/>
      <c r="M305" s="130"/>
      <c r="N305" s="130"/>
      <c r="O305" s="130"/>
      <c r="P305" s="130"/>
      <c r="Q305" s="130"/>
      <c r="R305" s="130"/>
      <c r="S305" s="130"/>
      <c r="T305" s="130"/>
    </row>
    <row r="306" spans="3:20" s="1" customFormat="1">
      <c r="C306" s="130"/>
      <c r="D306" s="130"/>
      <c r="E306" s="130"/>
      <c r="F306" s="130"/>
      <c r="G306" s="130"/>
      <c r="H306" s="130"/>
      <c r="I306" s="130"/>
      <c r="J306" s="130"/>
      <c r="K306" s="130"/>
      <c r="L306" s="130"/>
      <c r="M306" s="130"/>
      <c r="N306" s="130"/>
      <c r="O306" s="130"/>
      <c r="P306" s="130"/>
      <c r="Q306" s="130"/>
      <c r="R306" s="130"/>
      <c r="S306" s="130"/>
      <c r="T306" s="130"/>
    </row>
    <row r="307" spans="3:20" s="1" customFormat="1">
      <c r="C307" s="130"/>
      <c r="D307" s="130"/>
      <c r="E307" s="130"/>
      <c r="F307" s="130"/>
      <c r="G307" s="130"/>
      <c r="H307" s="130"/>
      <c r="I307" s="130"/>
      <c r="J307" s="130"/>
      <c r="K307" s="130"/>
      <c r="L307" s="130"/>
      <c r="M307" s="130"/>
      <c r="N307" s="130"/>
      <c r="O307" s="130"/>
      <c r="P307" s="130"/>
      <c r="Q307" s="130"/>
      <c r="R307" s="130"/>
      <c r="S307" s="130"/>
      <c r="T307" s="130"/>
    </row>
    <row r="308" spans="3:20" s="1" customFormat="1">
      <c r="C308" s="130"/>
      <c r="D308" s="130"/>
      <c r="E308" s="130"/>
      <c r="F308" s="130"/>
      <c r="G308" s="130"/>
      <c r="H308" s="130"/>
      <c r="I308" s="130"/>
      <c r="J308" s="130"/>
      <c r="K308" s="130"/>
      <c r="L308" s="130"/>
      <c r="M308" s="130"/>
      <c r="N308" s="130"/>
      <c r="O308" s="130"/>
      <c r="P308" s="130"/>
      <c r="Q308" s="130"/>
      <c r="R308" s="130"/>
      <c r="S308" s="130"/>
      <c r="T308" s="130"/>
    </row>
    <row r="309" spans="3:20" s="1" customFormat="1">
      <c r="C309" s="130"/>
      <c r="D309" s="130"/>
      <c r="E309" s="130"/>
      <c r="F309" s="130"/>
      <c r="G309" s="130"/>
      <c r="H309" s="130"/>
      <c r="I309" s="130"/>
      <c r="J309" s="130"/>
      <c r="K309" s="130"/>
      <c r="L309" s="130"/>
      <c r="M309" s="130"/>
      <c r="N309" s="130"/>
      <c r="O309" s="130"/>
      <c r="P309" s="130"/>
      <c r="Q309" s="130"/>
      <c r="R309" s="130"/>
      <c r="S309" s="130"/>
      <c r="T309" s="130"/>
    </row>
    <row r="310" spans="3:20" s="1" customFormat="1">
      <c r="C310" s="130"/>
      <c r="D310" s="130"/>
      <c r="E310" s="130"/>
      <c r="F310" s="130"/>
      <c r="G310" s="130"/>
      <c r="H310" s="130"/>
      <c r="I310" s="130"/>
      <c r="J310" s="130"/>
      <c r="K310" s="130"/>
      <c r="L310" s="130"/>
      <c r="M310" s="130"/>
      <c r="N310" s="130"/>
      <c r="O310" s="130"/>
      <c r="P310" s="130"/>
      <c r="Q310" s="130"/>
      <c r="R310" s="130"/>
      <c r="S310" s="130"/>
      <c r="T310" s="130"/>
    </row>
    <row r="311" spans="3:20" s="1" customFormat="1">
      <c r="C311" s="130"/>
      <c r="D311" s="130"/>
      <c r="E311" s="130"/>
      <c r="F311" s="130"/>
      <c r="G311" s="130"/>
      <c r="H311" s="130"/>
      <c r="I311" s="130"/>
      <c r="J311" s="130"/>
      <c r="K311" s="130"/>
      <c r="L311" s="130"/>
      <c r="M311" s="130"/>
      <c r="N311" s="130"/>
      <c r="O311" s="130"/>
      <c r="P311" s="130"/>
      <c r="Q311" s="130"/>
      <c r="R311" s="130"/>
      <c r="S311" s="130"/>
      <c r="T311" s="130"/>
    </row>
    <row r="312" spans="3:20" s="1" customFormat="1">
      <c r="C312" s="130"/>
      <c r="D312" s="130"/>
      <c r="E312" s="130"/>
      <c r="F312" s="130"/>
      <c r="G312" s="130"/>
      <c r="H312" s="130"/>
      <c r="I312" s="130"/>
      <c r="J312" s="130"/>
      <c r="K312" s="130"/>
      <c r="L312" s="130"/>
      <c r="M312" s="130"/>
      <c r="N312" s="130"/>
      <c r="O312" s="130"/>
      <c r="P312" s="130"/>
      <c r="Q312" s="130"/>
      <c r="R312" s="130"/>
      <c r="S312" s="130"/>
      <c r="T312" s="130"/>
    </row>
    <row r="313" spans="3:20" s="1" customFormat="1">
      <c r="C313" s="130"/>
      <c r="D313" s="130"/>
      <c r="E313" s="130"/>
      <c r="F313" s="130"/>
      <c r="G313" s="130"/>
      <c r="H313" s="130"/>
      <c r="I313" s="130"/>
      <c r="J313" s="130"/>
      <c r="K313" s="130"/>
      <c r="L313" s="130"/>
      <c r="M313" s="130"/>
      <c r="N313" s="130"/>
      <c r="O313" s="130"/>
      <c r="P313" s="130"/>
      <c r="Q313" s="130"/>
      <c r="R313" s="130"/>
      <c r="S313" s="130"/>
      <c r="T313" s="130"/>
    </row>
    <row r="314" spans="3:20" s="1" customFormat="1">
      <c r="C314" s="130"/>
      <c r="D314" s="130"/>
      <c r="E314" s="130"/>
      <c r="F314" s="130"/>
      <c r="G314" s="130"/>
      <c r="H314" s="130"/>
      <c r="I314" s="130"/>
      <c r="J314" s="130"/>
      <c r="K314" s="130"/>
      <c r="L314" s="130"/>
      <c r="M314" s="130"/>
      <c r="N314" s="130"/>
      <c r="O314" s="130"/>
      <c r="P314" s="130"/>
      <c r="Q314" s="130"/>
      <c r="R314" s="130"/>
      <c r="S314" s="130"/>
      <c r="T314" s="130"/>
    </row>
    <row r="315" spans="3:20" s="1" customFormat="1">
      <c r="C315" s="130"/>
      <c r="D315" s="130"/>
      <c r="E315" s="130"/>
      <c r="F315" s="130"/>
      <c r="G315" s="130"/>
      <c r="H315" s="130"/>
      <c r="I315" s="130"/>
      <c r="J315" s="130"/>
      <c r="K315" s="130"/>
      <c r="L315" s="130"/>
      <c r="M315" s="130"/>
      <c r="N315" s="130"/>
      <c r="O315" s="130"/>
      <c r="P315" s="130"/>
      <c r="Q315" s="130"/>
      <c r="R315" s="130"/>
      <c r="S315" s="130"/>
      <c r="T315" s="130"/>
    </row>
    <row r="316" spans="3:20" s="1" customFormat="1">
      <c r="C316" s="130"/>
      <c r="D316" s="130"/>
      <c r="E316" s="130"/>
      <c r="F316" s="130"/>
      <c r="G316" s="130"/>
      <c r="H316" s="130"/>
      <c r="I316" s="130"/>
      <c r="J316" s="130"/>
      <c r="K316" s="130"/>
      <c r="L316" s="130"/>
      <c r="M316" s="130"/>
      <c r="N316" s="130"/>
      <c r="O316" s="130"/>
      <c r="P316" s="130"/>
      <c r="Q316" s="130"/>
      <c r="R316" s="130"/>
      <c r="S316" s="130"/>
      <c r="T316" s="130"/>
    </row>
    <row r="317" spans="3:20" s="1" customFormat="1">
      <c r="C317" s="130"/>
      <c r="D317" s="130"/>
      <c r="E317" s="130"/>
      <c r="F317" s="130"/>
      <c r="G317" s="130"/>
      <c r="H317" s="130"/>
      <c r="I317" s="130"/>
      <c r="J317" s="130"/>
      <c r="K317" s="130"/>
      <c r="L317" s="130"/>
      <c r="M317" s="130"/>
      <c r="N317" s="130"/>
      <c r="O317" s="130"/>
      <c r="P317" s="130"/>
      <c r="Q317" s="130"/>
      <c r="R317" s="130"/>
      <c r="S317" s="130"/>
      <c r="T317" s="130"/>
    </row>
    <row r="318" spans="3:20" s="1" customFormat="1">
      <c r="C318" s="130"/>
      <c r="D318" s="130"/>
      <c r="E318" s="130"/>
      <c r="F318" s="130"/>
      <c r="G318" s="130"/>
      <c r="H318" s="130"/>
      <c r="I318" s="130"/>
      <c r="J318" s="130"/>
      <c r="K318" s="130"/>
      <c r="L318" s="130"/>
      <c r="M318" s="130"/>
      <c r="N318" s="130"/>
      <c r="O318" s="130"/>
      <c r="P318" s="130"/>
      <c r="Q318" s="130"/>
      <c r="R318" s="130"/>
      <c r="S318" s="130"/>
      <c r="T318" s="130"/>
    </row>
    <row r="319" spans="3:20" s="1" customFormat="1">
      <c r="C319" s="130"/>
      <c r="D319" s="130"/>
      <c r="E319" s="130"/>
      <c r="F319" s="130"/>
      <c r="G319" s="130"/>
      <c r="H319" s="130"/>
      <c r="I319" s="130"/>
      <c r="J319" s="130"/>
      <c r="K319" s="130"/>
      <c r="L319" s="130"/>
      <c r="M319" s="130"/>
      <c r="N319" s="130"/>
      <c r="O319" s="130"/>
      <c r="P319" s="130"/>
      <c r="Q319" s="130"/>
      <c r="R319" s="130"/>
      <c r="S319" s="130"/>
      <c r="T319" s="130"/>
    </row>
    <row r="320" spans="3:20" s="1" customFormat="1">
      <c r="C320" s="130"/>
      <c r="D320" s="130"/>
      <c r="E320" s="130"/>
      <c r="F320" s="130"/>
      <c r="G320" s="130"/>
      <c r="H320" s="130"/>
      <c r="I320" s="130"/>
      <c r="J320" s="130"/>
      <c r="K320" s="130"/>
      <c r="L320" s="130"/>
      <c r="M320" s="130"/>
      <c r="N320" s="130"/>
      <c r="O320" s="130"/>
      <c r="P320" s="130"/>
      <c r="Q320" s="130"/>
      <c r="R320" s="130"/>
      <c r="S320" s="130"/>
      <c r="T320" s="130"/>
    </row>
    <row r="321" spans="3:20" s="1" customFormat="1">
      <c r="C321" s="130"/>
      <c r="D321" s="130"/>
      <c r="E321" s="130"/>
      <c r="F321" s="130"/>
      <c r="G321" s="130"/>
      <c r="H321" s="130"/>
      <c r="I321" s="130"/>
      <c r="J321" s="130"/>
      <c r="K321" s="130"/>
      <c r="L321" s="130"/>
      <c r="M321" s="130"/>
      <c r="N321" s="130"/>
      <c r="O321" s="130"/>
      <c r="P321" s="130"/>
      <c r="Q321" s="130"/>
      <c r="R321" s="130"/>
      <c r="S321" s="130"/>
      <c r="T321" s="130"/>
    </row>
    <row r="322" spans="3:20" s="1" customFormat="1">
      <c r="C322" s="130"/>
      <c r="D322" s="130"/>
      <c r="E322" s="130"/>
      <c r="F322" s="130"/>
      <c r="G322" s="130"/>
      <c r="H322" s="130"/>
      <c r="I322" s="130"/>
      <c r="J322" s="130"/>
      <c r="K322" s="130"/>
      <c r="L322" s="130"/>
      <c r="M322" s="130"/>
      <c r="N322" s="130"/>
      <c r="O322" s="130"/>
      <c r="P322" s="130"/>
      <c r="Q322" s="130"/>
      <c r="R322" s="130"/>
      <c r="S322" s="130"/>
      <c r="T322" s="130"/>
    </row>
    <row r="323" spans="3:20" s="1" customFormat="1">
      <c r="C323" s="130"/>
      <c r="D323" s="130"/>
      <c r="E323" s="130"/>
      <c r="F323" s="130"/>
      <c r="G323" s="130"/>
      <c r="H323" s="130"/>
      <c r="I323" s="130"/>
      <c r="J323" s="130"/>
      <c r="K323" s="130"/>
      <c r="L323" s="130"/>
      <c r="M323" s="130"/>
      <c r="N323" s="130"/>
      <c r="O323" s="130"/>
      <c r="P323" s="130"/>
      <c r="Q323" s="130"/>
      <c r="R323" s="130"/>
      <c r="S323" s="130"/>
      <c r="T323" s="130"/>
    </row>
    <row r="324" spans="3:20" s="1" customFormat="1">
      <c r="C324" s="130"/>
      <c r="D324" s="130"/>
      <c r="E324" s="130"/>
      <c r="F324" s="130"/>
      <c r="G324" s="130"/>
      <c r="H324" s="130"/>
      <c r="I324" s="130"/>
      <c r="J324" s="130"/>
      <c r="K324" s="130"/>
      <c r="L324" s="130"/>
      <c r="M324" s="130"/>
      <c r="N324" s="130"/>
      <c r="O324" s="130"/>
      <c r="P324" s="130"/>
      <c r="Q324" s="130"/>
      <c r="R324" s="130"/>
      <c r="S324" s="130"/>
      <c r="T324" s="130"/>
    </row>
    <row r="325" spans="3:20" s="1" customFormat="1">
      <c r="C325" s="130"/>
      <c r="D325" s="130"/>
      <c r="E325" s="130"/>
      <c r="F325" s="130"/>
      <c r="G325" s="130"/>
      <c r="H325" s="130"/>
      <c r="I325" s="130"/>
      <c r="J325" s="130"/>
      <c r="K325" s="130"/>
      <c r="L325" s="130"/>
      <c r="M325" s="130"/>
      <c r="N325" s="130"/>
      <c r="O325" s="130"/>
      <c r="P325" s="130"/>
      <c r="Q325" s="130"/>
      <c r="R325" s="130"/>
      <c r="S325" s="130"/>
      <c r="T325" s="130"/>
    </row>
    <row r="326" spans="3:20" s="1" customFormat="1">
      <c r="C326" s="130"/>
      <c r="D326" s="130"/>
      <c r="E326" s="130"/>
      <c r="F326" s="130"/>
      <c r="G326" s="130"/>
      <c r="H326" s="130"/>
      <c r="I326" s="130"/>
      <c r="J326" s="130"/>
      <c r="K326" s="130"/>
      <c r="L326" s="130"/>
      <c r="M326" s="130"/>
      <c r="N326" s="130"/>
      <c r="O326" s="130"/>
      <c r="P326" s="130"/>
      <c r="Q326" s="130"/>
      <c r="R326" s="130"/>
      <c r="S326" s="130"/>
      <c r="T326" s="130"/>
    </row>
    <row r="327" spans="3:20" s="1" customFormat="1">
      <c r="C327" s="130"/>
      <c r="D327" s="130"/>
      <c r="E327" s="130"/>
      <c r="F327" s="130"/>
      <c r="G327" s="130"/>
      <c r="H327" s="130"/>
      <c r="I327" s="130"/>
      <c r="J327" s="130"/>
      <c r="K327" s="130"/>
      <c r="L327" s="130"/>
      <c r="M327" s="130"/>
      <c r="N327" s="130"/>
      <c r="O327" s="130"/>
      <c r="P327" s="130"/>
      <c r="Q327" s="130"/>
      <c r="R327" s="130"/>
      <c r="S327" s="130"/>
      <c r="T327" s="130"/>
    </row>
    <row r="328" spans="3:20" s="1" customFormat="1">
      <c r="C328" s="130"/>
      <c r="D328" s="130"/>
      <c r="E328" s="130"/>
      <c r="F328" s="130"/>
      <c r="G328" s="130"/>
      <c r="H328" s="130"/>
      <c r="I328" s="130"/>
      <c r="J328" s="130"/>
      <c r="K328" s="130"/>
      <c r="L328" s="130"/>
      <c r="M328" s="130"/>
      <c r="N328" s="130"/>
      <c r="O328" s="130"/>
      <c r="P328" s="130"/>
      <c r="Q328" s="130"/>
      <c r="R328" s="130"/>
      <c r="S328" s="130"/>
      <c r="T328" s="130"/>
    </row>
    <row r="329" spans="3:20" s="1" customFormat="1">
      <c r="C329" s="130"/>
      <c r="D329" s="130"/>
      <c r="E329" s="130"/>
      <c r="F329" s="130"/>
      <c r="G329" s="130"/>
      <c r="H329" s="130"/>
      <c r="I329" s="130"/>
      <c r="J329" s="130"/>
      <c r="K329" s="130"/>
      <c r="L329" s="130"/>
      <c r="M329" s="130"/>
      <c r="N329" s="130"/>
      <c r="O329" s="130"/>
      <c r="P329" s="130"/>
      <c r="Q329" s="130"/>
      <c r="R329" s="130"/>
      <c r="S329" s="130"/>
      <c r="T329" s="130"/>
    </row>
    <row r="330" spans="3:20" s="1" customFormat="1">
      <c r="C330" s="130"/>
      <c r="D330" s="130"/>
      <c r="E330" s="130"/>
      <c r="F330" s="130"/>
      <c r="G330" s="130"/>
      <c r="H330" s="130"/>
      <c r="I330" s="130"/>
      <c r="J330" s="130"/>
      <c r="K330" s="130"/>
      <c r="L330" s="130"/>
      <c r="M330" s="130"/>
      <c r="N330" s="130"/>
      <c r="O330" s="130"/>
      <c r="P330" s="130"/>
      <c r="Q330" s="130"/>
      <c r="R330" s="130"/>
      <c r="S330" s="130"/>
      <c r="T330" s="130"/>
    </row>
    <row r="331" spans="3:20" s="1" customFormat="1">
      <c r="C331" s="130"/>
      <c r="D331" s="130"/>
      <c r="E331" s="130"/>
      <c r="F331" s="130"/>
      <c r="G331" s="130"/>
      <c r="H331" s="130"/>
      <c r="I331" s="130"/>
      <c r="J331" s="130"/>
      <c r="K331" s="130"/>
      <c r="L331" s="130"/>
      <c r="M331" s="130"/>
      <c r="N331" s="130"/>
      <c r="O331" s="130"/>
      <c r="P331" s="130"/>
      <c r="Q331" s="130"/>
      <c r="R331" s="130"/>
      <c r="S331" s="130"/>
      <c r="T331" s="130"/>
    </row>
    <row r="332" spans="3:20" s="1" customFormat="1">
      <c r="C332" s="130"/>
      <c r="D332" s="130"/>
      <c r="E332" s="130"/>
      <c r="F332" s="130"/>
      <c r="G332" s="130"/>
      <c r="H332" s="130"/>
      <c r="I332" s="130"/>
      <c r="J332" s="130"/>
      <c r="K332" s="130"/>
      <c r="L332" s="130"/>
      <c r="M332" s="130"/>
      <c r="N332" s="130"/>
      <c r="O332" s="130"/>
      <c r="P332" s="130"/>
      <c r="Q332" s="130"/>
      <c r="R332" s="130"/>
      <c r="S332" s="130"/>
      <c r="T332" s="130"/>
    </row>
    <row r="333" spans="3:20" s="1" customFormat="1">
      <c r="C333" s="130"/>
      <c r="D333" s="130"/>
      <c r="E333" s="130"/>
      <c r="F333" s="130"/>
      <c r="G333" s="130"/>
      <c r="H333" s="130"/>
      <c r="I333" s="130"/>
      <c r="J333" s="130"/>
      <c r="K333" s="130"/>
      <c r="L333" s="130"/>
      <c r="M333" s="130"/>
      <c r="N333" s="130"/>
      <c r="O333" s="130"/>
      <c r="P333" s="130"/>
      <c r="Q333" s="130"/>
      <c r="R333" s="130"/>
      <c r="S333" s="130"/>
      <c r="T333" s="130"/>
    </row>
    <row r="334" spans="3:20" s="1" customFormat="1">
      <c r="C334" s="130"/>
      <c r="D334" s="130"/>
      <c r="E334" s="130"/>
      <c r="F334" s="130"/>
      <c r="G334" s="130"/>
      <c r="H334" s="130"/>
      <c r="I334" s="130"/>
      <c r="J334" s="130"/>
      <c r="K334" s="130"/>
      <c r="L334" s="130"/>
      <c r="M334" s="130"/>
      <c r="N334" s="130"/>
      <c r="O334" s="130"/>
      <c r="P334" s="130"/>
      <c r="Q334" s="130"/>
      <c r="R334" s="130"/>
      <c r="S334" s="130"/>
      <c r="T334" s="130"/>
    </row>
    <row r="335" spans="3:20" s="1" customFormat="1">
      <c r="C335" s="130"/>
      <c r="D335" s="130"/>
      <c r="E335" s="130"/>
      <c r="F335" s="130"/>
      <c r="G335" s="130"/>
      <c r="H335" s="130"/>
      <c r="I335" s="130"/>
      <c r="J335" s="130"/>
      <c r="K335" s="130"/>
      <c r="L335" s="130"/>
      <c r="M335" s="130"/>
      <c r="N335" s="130"/>
      <c r="O335" s="130"/>
      <c r="P335" s="130"/>
      <c r="Q335" s="130"/>
      <c r="R335" s="130"/>
      <c r="S335" s="130"/>
      <c r="T335" s="130"/>
    </row>
    <row r="336" spans="3:20" s="1" customFormat="1">
      <c r="C336" s="130"/>
      <c r="D336" s="130"/>
      <c r="E336" s="130"/>
      <c r="F336" s="130"/>
      <c r="G336" s="130"/>
      <c r="H336" s="130"/>
      <c r="I336" s="130"/>
      <c r="J336" s="130"/>
      <c r="K336" s="130"/>
      <c r="L336" s="130"/>
      <c r="M336" s="130"/>
      <c r="N336" s="130"/>
      <c r="O336" s="130"/>
      <c r="P336" s="130"/>
      <c r="Q336" s="130"/>
      <c r="R336" s="130"/>
      <c r="S336" s="130"/>
      <c r="T336" s="130"/>
    </row>
    <row r="337" spans="3:20" s="1" customFormat="1">
      <c r="C337" s="130"/>
      <c r="D337" s="130"/>
      <c r="E337" s="130"/>
      <c r="F337" s="130"/>
      <c r="G337" s="130"/>
      <c r="H337" s="130"/>
      <c r="I337" s="130"/>
      <c r="J337" s="130"/>
      <c r="K337" s="130"/>
      <c r="L337" s="130"/>
      <c r="M337" s="130"/>
      <c r="N337" s="130"/>
      <c r="O337" s="130"/>
      <c r="P337" s="130"/>
      <c r="Q337" s="130"/>
      <c r="R337" s="130"/>
      <c r="S337" s="130"/>
      <c r="T337" s="130"/>
    </row>
    <row r="338" spans="3:20" s="1" customFormat="1">
      <c r="C338" s="130"/>
      <c r="D338" s="130"/>
      <c r="E338" s="130"/>
      <c r="F338" s="130"/>
      <c r="G338" s="130"/>
      <c r="H338" s="130"/>
      <c r="I338" s="130"/>
      <c r="J338" s="130"/>
      <c r="K338" s="130"/>
      <c r="L338" s="130"/>
      <c r="M338" s="130"/>
      <c r="N338" s="130"/>
      <c r="O338" s="130"/>
      <c r="P338" s="130"/>
      <c r="Q338" s="130"/>
      <c r="R338" s="130"/>
      <c r="S338" s="130"/>
      <c r="T338" s="130"/>
    </row>
    <row r="339" spans="3:20" s="1" customFormat="1">
      <c r="C339" s="130"/>
      <c r="D339" s="130"/>
      <c r="E339" s="130"/>
      <c r="F339" s="130"/>
      <c r="G339" s="130"/>
      <c r="H339" s="130"/>
      <c r="I339" s="130"/>
      <c r="J339" s="130"/>
      <c r="K339" s="130"/>
      <c r="L339" s="130"/>
      <c r="M339" s="130"/>
      <c r="N339" s="130"/>
      <c r="O339" s="130"/>
      <c r="P339" s="130"/>
      <c r="Q339" s="130"/>
      <c r="R339" s="130"/>
      <c r="S339" s="130"/>
      <c r="T339" s="130"/>
    </row>
    <row r="340" spans="3:20" s="1" customFormat="1">
      <c r="C340" s="130"/>
      <c r="D340" s="130"/>
      <c r="E340" s="130"/>
      <c r="F340" s="130"/>
      <c r="G340" s="130"/>
      <c r="H340" s="130"/>
      <c r="I340" s="130"/>
      <c r="J340" s="130"/>
      <c r="K340" s="130"/>
      <c r="L340" s="130"/>
      <c r="M340" s="130"/>
      <c r="N340" s="130"/>
      <c r="O340" s="130"/>
      <c r="P340" s="130"/>
      <c r="Q340" s="130"/>
      <c r="R340" s="130"/>
      <c r="S340" s="130"/>
      <c r="T340" s="130"/>
    </row>
    <row r="341" spans="3:20" s="1" customFormat="1">
      <c r="C341" s="130"/>
      <c r="D341" s="130"/>
      <c r="E341" s="130"/>
      <c r="F341" s="130"/>
      <c r="G341" s="130"/>
      <c r="H341" s="130"/>
      <c r="I341" s="130"/>
      <c r="J341" s="130"/>
      <c r="K341" s="130"/>
      <c r="L341" s="130"/>
      <c r="M341" s="130"/>
      <c r="N341" s="130"/>
      <c r="O341" s="130"/>
      <c r="P341" s="130"/>
      <c r="Q341" s="130"/>
      <c r="R341" s="130"/>
      <c r="S341" s="130"/>
      <c r="T341" s="130"/>
    </row>
    <row r="342" spans="3:20" s="1" customFormat="1">
      <c r="C342" s="130"/>
      <c r="D342" s="130"/>
      <c r="E342" s="130"/>
      <c r="F342" s="130"/>
      <c r="G342" s="130"/>
      <c r="H342" s="130"/>
      <c r="I342" s="130"/>
      <c r="J342" s="130"/>
      <c r="K342" s="130"/>
      <c r="L342" s="130"/>
      <c r="M342" s="130"/>
      <c r="N342" s="130"/>
      <c r="O342" s="130"/>
      <c r="P342" s="130"/>
      <c r="Q342" s="130"/>
      <c r="R342" s="130"/>
      <c r="S342" s="130"/>
      <c r="T342" s="130"/>
    </row>
    <row r="343" spans="3:20" s="1" customFormat="1">
      <c r="C343" s="130"/>
      <c r="D343" s="130"/>
      <c r="E343" s="130"/>
      <c r="F343" s="130"/>
      <c r="G343" s="130"/>
      <c r="H343" s="130"/>
      <c r="I343" s="130"/>
      <c r="J343" s="130"/>
      <c r="K343" s="130"/>
      <c r="L343" s="130"/>
      <c r="M343" s="130"/>
      <c r="N343" s="130"/>
      <c r="O343" s="130"/>
      <c r="P343" s="130"/>
      <c r="Q343" s="130"/>
      <c r="R343" s="130"/>
      <c r="S343" s="130"/>
      <c r="T343" s="130"/>
    </row>
    <row r="344" spans="3:20" s="1" customFormat="1">
      <c r="C344" s="130"/>
      <c r="D344" s="130"/>
      <c r="E344" s="130"/>
      <c r="F344" s="130"/>
      <c r="G344" s="130"/>
      <c r="H344" s="130"/>
      <c r="I344" s="130"/>
      <c r="J344" s="130"/>
      <c r="K344" s="130"/>
      <c r="L344" s="130"/>
      <c r="M344" s="130"/>
      <c r="N344" s="130"/>
      <c r="O344" s="130"/>
      <c r="P344" s="130"/>
      <c r="Q344" s="130"/>
      <c r="R344" s="130"/>
      <c r="S344" s="130"/>
      <c r="T344" s="130"/>
    </row>
    <row r="345" spans="3:20" s="1" customFormat="1">
      <c r="C345" s="130"/>
      <c r="D345" s="130"/>
      <c r="E345" s="130"/>
      <c r="F345" s="130"/>
      <c r="G345" s="130"/>
      <c r="H345" s="130"/>
      <c r="I345" s="130"/>
      <c r="J345" s="130"/>
      <c r="K345" s="130"/>
      <c r="L345" s="130"/>
      <c r="M345" s="130"/>
      <c r="N345" s="130"/>
      <c r="O345" s="130"/>
      <c r="P345" s="130"/>
      <c r="Q345" s="130"/>
      <c r="R345" s="130"/>
      <c r="S345" s="130"/>
      <c r="T345" s="130"/>
    </row>
    <row r="346" spans="3:20" s="1" customFormat="1">
      <c r="C346" s="130"/>
      <c r="D346" s="130"/>
      <c r="E346" s="130"/>
      <c r="F346" s="130"/>
      <c r="G346" s="130"/>
      <c r="H346" s="130"/>
      <c r="I346" s="130"/>
      <c r="J346" s="130"/>
      <c r="K346" s="130"/>
      <c r="L346" s="130"/>
      <c r="M346" s="130"/>
      <c r="N346" s="130"/>
      <c r="O346" s="130"/>
      <c r="P346" s="130"/>
      <c r="Q346" s="130"/>
      <c r="R346" s="130"/>
      <c r="S346" s="130"/>
      <c r="T346" s="130"/>
    </row>
    <row r="347" spans="3:20" s="1" customFormat="1">
      <c r="C347" s="130"/>
      <c r="D347" s="130"/>
      <c r="E347" s="130"/>
      <c r="F347" s="130"/>
      <c r="G347" s="130"/>
      <c r="H347" s="130"/>
      <c r="I347" s="130"/>
      <c r="J347" s="130"/>
      <c r="K347" s="130"/>
      <c r="L347" s="130"/>
      <c r="M347" s="130"/>
      <c r="N347" s="130"/>
      <c r="O347" s="130"/>
      <c r="P347" s="130"/>
      <c r="Q347" s="130"/>
      <c r="R347" s="130"/>
      <c r="S347" s="130"/>
      <c r="T347" s="130"/>
    </row>
    <row r="348" spans="3:20" s="1" customFormat="1">
      <c r="C348" s="130"/>
      <c r="D348" s="130"/>
      <c r="E348" s="130"/>
      <c r="F348" s="130"/>
      <c r="G348" s="130"/>
      <c r="H348" s="130"/>
      <c r="I348" s="130"/>
      <c r="J348" s="130"/>
      <c r="K348" s="130"/>
      <c r="L348" s="130"/>
      <c r="M348" s="130"/>
      <c r="N348" s="130"/>
      <c r="O348" s="130"/>
      <c r="P348" s="130"/>
      <c r="Q348" s="130"/>
      <c r="R348" s="130"/>
      <c r="S348" s="130"/>
      <c r="T348" s="130"/>
    </row>
    <row r="349" spans="3:20" s="1" customFormat="1">
      <c r="C349" s="130"/>
      <c r="D349" s="130"/>
      <c r="E349" s="130"/>
      <c r="F349" s="130"/>
      <c r="G349" s="130"/>
      <c r="H349" s="130"/>
      <c r="I349" s="130"/>
      <c r="J349" s="130"/>
      <c r="K349" s="130"/>
      <c r="L349" s="130"/>
      <c r="M349" s="130"/>
      <c r="N349" s="130"/>
      <c r="O349" s="130"/>
      <c r="P349" s="130"/>
      <c r="Q349" s="130"/>
      <c r="R349" s="130"/>
      <c r="S349" s="130"/>
      <c r="T349" s="130"/>
    </row>
    <row r="350" spans="3:20" s="1" customFormat="1">
      <c r="C350" s="130"/>
      <c r="D350" s="130"/>
      <c r="E350" s="130"/>
      <c r="F350" s="130"/>
      <c r="G350" s="130"/>
      <c r="H350" s="130"/>
      <c r="I350" s="130"/>
      <c r="J350" s="130"/>
      <c r="K350" s="130"/>
      <c r="L350" s="130"/>
      <c r="M350" s="130"/>
      <c r="N350" s="130"/>
      <c r="O350" s="130"/>
      <c r="P350" s="130"/>
      <c r="Q350" s="130"/>
      <c r="R350" s="130"/>
      <c r="S350" s="130"/>
      <c r="T350" s="130"/>
    </row>
    <row r="351" spans="3:20" s="1" customFormat="1">
      <c r="C351" s="130"/>
      <c r="D351" s="130"/>
      <c r="E351" s="130"/>
      <c r="F351" s="130"/>
      <c r="G351" s="130"/>
      <c r="H351" s="130"/>
      <c r="I351" s="130"/>
      <c r="J351" s="130"/>
      <c r="K351" s="130"/>
      <c r="L351" s="130"/>
      <c r="M351" s="130"/>
      <c r="N351" s="130"/>
      <c r="O351" s="130"/>
      <c r="P351" s="130"/>
      <c r="Q351" s="130"/>
      <c r="R351" s="130"/>
      <c r="S351" s="130"/>
      <c r="T351" s="130"/>
    </row>
    <row r="352" spans="3:20" s="1" customFormat="1">
      <c r="C352" s="130"/>
      <c r="D352" s="130"/>
      <c r="E352" s="130"/>
      <c r="F352" s="130"/>
      <c r="G352" s="130"/>
      <c r="H352" s="130"/>
      <c r="I352" s="130"/>
      <c r="J352" s="130"/>
      <c r="K352" s="130"/>
      <c r="L352" s="130"/>
      <c r="M352" s="130"/>
      <c r="N352" s="130"/>
      <c r="O352" s="130"/>
      <c r="P352" s="130"/>
      <c r="Q352" s="130"/>
      <c r="R352" s="130"/>
      <c r="S352" s="130"/>
      <c r="T352" s="130"/>
    </row>
    <row r="353" spans="3:20" s="1" customFormat="1">
      <c r="C353" s="130"/>
      <c r="D353" s="130"/>
      <c r="E353" s="130"/>
      <c r="F353" s="130"/>
      <c r="G353" s="130"/>
      <c r="H353" s="130"/>
      <c r="I353" s="130"/>
      <c r="J353" s="130"/>
      <c r="K353" s="130"/>
      <c r="L353" s="130"/>
      <c r="M353" s="130"/>
      <c r="N353" s="130"/>
      <c r="O353" s="130"/>
      <c r="P353" s="130"/>
      <c r="Q353" s="130"/>
      <c r="R353" s="130"/>
      <c r="S353" s="130"/>
      <c r="T353" s="130"/>
    </row>
    <row r="354" spans="3:20" s="1" customFormat="1">
      <c r="C354" s="130"/>
      <c r="D354" s="130"/>
      <c r="E354" s="130"/>
      <c r="F354" s="130"/>
      <c r="G354" s="130"/>
      <c r="H354" s="130"/>
      <c r="I354" s="130"/>
      <c r="J354" s="130"/>
      <c r="K354" s="130"/>
      <c r="L354" s="130"/>
      <c r="M354" s="130"/>
      <c r="N354" s="130"/>
      <c r="O354" s="130"/>
      <c r="P354" s="130"/>
      <c r="Q354" s="130"/>
      <c r="R354" s="130"/>
      <c r="S354" s="130"/>
      <c r="T354" s="130"/>
    </row>
    <row r="355" spans="3:20" s="1" customFormat="1">
      <c r="C355" s="130"/>
      <c r="D355" s="130"/>
      <c r="E355" s="130"/>
      <c r="F355" s="130"/>
      <c r="G355" s="130"/>
      <c r="H355" s="130"/>
      <c r="I355" s="130"/>
      <c r="J355" s="130"/>
      <c r="K355" s="130"/>
      <c r="L355" s="130"/>
      <c r="M355" s="130"/>
      <c r="N355" s="130"/>
      <c r="O355" s="130"/>
      <c r="P355" s="130"/>
      <c r="Q355" s="130"/>
      <c r="R355" s="130"/>
      <c r="S355" s="130"/>
      <c r="T355" s="130"/>
    </row>
    <row r="356" spans="3:20" s="1" customFormat="1">
      <c r="C356" s="130"/>
      <c r="D356" s="130"/>
      <c r="E356" s="130"/>
      <c r="F356" s="130"/>
      <c r="G356" s="130"/>
      <c r="H356" s="130"/>
      <c r="I356" s="130"/>
      <c r="J356" s="130"/>
      <c r="K356" s="130"/>
      <c r="L356" s="130"/>
      <c r="M356" s="130"/>
      <c r="N356" s="130"/>
      <c r="O356" s="130"/>
      <c r="P356" s="130"/>
      <c r="Q356" s="130"/>
      <c r="R356" s="130"/>
      <c r="S356" s="130"/>
      <c r="T356" s="130"/>
    </row>
    <row r="357" spans="3:20" s="1" customFormat="1">
      <c r="C357" s="130"/>
      <c r="D357" s="130"/>
      <c r="E357" s="130"/>
      <c r="F357" s="130"/>
      <c r="G357" s="130"/>
      <c r="H357" s="130"/>
      <c r="I357" s="130"/>
      <c r="J357" s="130"/>
      <c r="K357" s="130"/>
      <c r="L357" s="130"/>
      <c r="M357" s="130"/>
      <c r="N357" s="130"/>
      <c r="O357" s="130"/>
      <c r="P357" s="130"/>
      <c r="Q357" s="130"/>
      <c r="R357" s="130"/>
      <c r="S357" s="130"/>
      <c r="T357" s="130"/>
    </row>
    <row r="358" spans="3:20" s="1" customFormat="1">
      <c r="C358" s="130"/>
      <c r="D358" s="130"/>
      <c r="E358" s="130"/>
      <c r="F358" s="130"/>
      <c r="G358" s="130"/>
      <c r="H358" s="130"/>
      <c r="I358" s="130"/>
      <c r="J358" s="130"/>
      <c r="K358" s="130"/>
      <c r="L358" s="130"/>
      <c r="M358" s="130"/>
      <c r="N358" s="130"/>
      <c r="O358" s="130"/>
      <c r="P358" s="130"/>
      <c r="Q358" s="130"/>
      <c r="R358" s="130"/>
      <c r="S358" s="130"/>
      <c r="T358" s="130"/>
    </row>
    <row r="359" spans="3:20" s="1" customFormat="1">
      <c r="C359" s="130"/>
      <c r="D359" s="130"/>
      <c r="E359" s="130"/>
      <c r="F359" s="130"/>
      <c r="G359" s="130"/>
      <c r="H359" s="130"/>
      <c r="I359" s="130"/>
      <c r="J359" s="130"/>
      <c r="K359" s="130"/>
      <c r="L359" s="130"/>
      <c r="M359" s="130"/>
      <c r="N359" s="130"/>
      <c r="O359" s="130"/>
      <c r="P359" s="130"/>
      <c r="Q359" s="130"/>
      <c r="R359" s="130"/>
      <c r="S359" s="130"/>
      <c r="T359" s="130"/>
    </row>
    <row r="360" spans="3:20" s="1" customFormat="1">
      <c r="C360" s="130"/>
      <c r="D360" s="130"/>
      <c r="E360" s="130"/>
      <c r="F360" s="130"/>
      <c r="G360" s="130"/>
      <c r="H360" s="130"/>
      <c r="I360" s="130"/>
      <c r="J360" s="130"/>
      <c r="K360" s="130"/>
      <c r="L360" s="130"/>
      <c r="M360" s="130"/>
      <c r="N360" s="130"/>
      <c r="O360" s="130"/>
      <c r="P360" s="130"/>
      <c r="Q360" s="130"/>
      <c r="R360" s="130"/>
      <c r="S360" s="130"/>
      <c r="T360" s="130"/>
    </row>
    <row r="361" spans="3:20" s="1" customFormat="1">
      <c r="C361" s="130"/>
      <c r="D361" s="130"/>
      <c r="E361" s="130"/>
      <c r="F361" s="130"/>
      <c r="G361" s="130"/>
      <c r="H361" s="130"/>
      <c r="I361" s="130"/>
      <c r="J361" s="130"/>
      <c r="K361" s="130"/>
      <c r="L361" s="130"/>
      <c r="M361" s="130"/>
      <c r="N361" s="130"/>
      <c r="O361" s="130"/>
      <c r="P361" s="130"/>
      <c r="Q361" s="130"/>
      <c r="R361" s="130"/>
      <c r="S361" s="130"/>
      <c r="T361" s="130"/>
    </row>
    <row r="362" spans="3:20" s="1" customFormat="1">
      <c r="C362" s="130"/>
      <c r="D362" s="130"/>
      <c r="E362" s="130"/>
      <c r="F362" s="130"/>
      <c r="G362" s="130"/>
      <c r="H362" s="130"/>
      <c r="I362" s="130"/>
      <c r="J362" s="130"/>
      <c r="K362" s="130"/>
      <c r="L362" s="130"/>
      <c r="M362" s="130"/>
      <c r="N362" s="130"/>
      <c r="O362" s="130"/>
      <c r="P362" s="130"/>
      <c r="Q362" s="130"/>
      <c r="R362" s="130"/>
      <c r="S362" s="130"/>
      <c r="T362" s="130"/>
    </row>
    <row r="363" spans="3:20" s="1" customFormat="1">
      <c r="C363" s="130"/>
      <c r="D363" s="130"/>
      <c r="E363" s="130"/>
      <c r="F363" s="130"/>
      <c r="G363" s="130"/>
      <c r="H363" s="130"/>
      <c r="I363" s="130"/>
      <c r="J363" s="130"/>
      <c r="K363" s="130"/>
      <c r="L363" s="130"/>
      <c r="M363" s="130"/>
      <c r="N363" s="130"/>
      <c r="O363" s="130"/>
      <c r="P363" s="130"/>
      <c r="Q363" s="130"/>
      <c r="R363" s="130"/>
      <c r="S363" s="130"/>
      <c r="T363" s="130"/>
    </row>
    <row r="364" spans="3:20" s="1" customFormat="1">
      <c r="C364" s="130"/>
      <c r="D364" s="130"/>
      <c r="E364" s="130"/>
      <c r="F364" s="130"/>
      <c r="G364" s="130"/>
      <c r="H364" s="130"/>
      <c r="I364" s="130"/>
      <c r="J364" s="130"/>
      <c r="K364" s="130"/>
      <c r="L364" s="130"/>
      <c r="M364" s="130"/>
      <c r="N364" s="130"/>
      <c r="O364" s="130"/>
      <c r="P364" s="130"/>
      <c r="Q364" s="130"/>
      <c r="R364" s="130"/>
      <c r="S364" s="130"/>
      <c r="T364" s="130"/>
    </row>
    <row r="365" spans="3:20" s="1" customFormat="1">
      <c r="C365" s="130"/>
      <c r="D365" s="130"/>
      <c r="E365" s="130"/>
      <c r="F365" s="130"/>
      <c r="G365" s="130"/>
      <c r="H365" s="130"/>
      <c r="I365" s="130"/>
      <c r="J365" s="130"/>
      <c r="K365" s="130"/>
      <c r="L365" s="130"/>
      <c r="M365" s="130"/>
      <c r="N365" s="130"/>
      <c r="O365" s="130"/>
      <c r="P365" s="130"/>
      <c r="Q365" s="130"/>
      <c r="R365" s="130"/>
      <c r="S365" s="130"/>
      <c r="T365" s="130"/>
    </row>
    <row r="366" spans="3:20" s="1" customFormat="1">
      <c r="C366" s="130"/>
      <c r="D366" s="130"/>
      <c r="E366" s="130"/>
      <c r="F366" s="130"/>
      <c r="G366" s="130"/>
      <c r="H366" s="130"/>
      <c r="I366" s="130"/>
      <c r="J366" s="130"/>
      <c r="K366" s="130"/>
      <c r="L366" s="130"/>
      <c r="M366" s="130"/>
      <c r="N366" s="130"/>
      <c r="O366" s="130"/>
      <c r="P366" s="130"/>
      <c r="Q366" s="130"/>
      <c r="R366" s="130"/>
      <c r="S366" s="130"/>
      <c r="T366" s="130"/>
    </row>
    <row r="367" spans="3:20" s="1" customFormat="1">
      <c r="C367" s="130"/>
      <c r="D367" s="130"/>
      <c r="E367" s="130"/>
      <c r="F367" s="130"/>
      <c r="G367" s="130"/>
      <c r="H367" s="130"/>
      <c r="I367" s="130"/>
      <c r="J367" s="130"/>
      <c r="K367" s="130"/>
      <c r="L367" s="130"/>
      <c r="M367" s="130"/>
      <c r="N367" s="130"/>
      <c r="O367" s="130"/>
      <c r="P367" s="130"/>
      <c r="Q367" s="130"/>
      <c r="R367" s="130"/>
      <c r="S367" s="130"/>
      <c r="T367" s="130"/>
    </row>
    <row r="368" spans="3:20" s="1" customFormat="1">
      <c r="C368" s="130"/>
      <c r="D368" s="130"/>
      <c r="E368" s="130"/>
      <c r="F368" s="130"/>
      <c r="G368" s="130"/>
      <c r="H368" s="130"/>
      <c r="I368" s="130"/>
      <c r="J368" s="130"/>
      <c r="K368" s="130"/>
      <c r="L368" s="130"/>
      <c r="M368" s="130"/>
      <c r="N368" s="130"/>
      <c r="O368" s="130"/>
      <c r="P368" s="130"/>
      <c r="Q368" s="130"/>
      <c r="R368" s="130"/>
      <c r="S368" s="130"/>
      <c r="T368" s="130"/>
    </row>
    <row r="369" spans="3:20" s="1" customFormat="1">
      <c r="C369" s="130"/>
      <c r="D369" s="130"/>
      <c r="E369" s="130"/>
      <c r="F369" s="130"/>
      <c r="G369" s="130"/>
      <c r="H369" s="130"/>
      <c r="I369" s="130"/>
      <c r="J369" s="130"/>
      <c r="K369" s="130"/>
      <c r="L369" s="130"/>
      <c r="M369" s="130"/>
      <c r="N369" s="130"/>
      <c r="O369" s="130"/>
      <c r="P369" s="130"/>
      <c r="Q369" s="130"/>
      <c r="R369" s="130"/>
      <c r="S369" s="130"/>
      <c r="T369" s="130"/>
    </row>
    <row r="370" spans="3:20" s="1" customFormat="1">
      <c r="C370" s="130"/>
      <c r="D370" s="130"/>
      <c r="E370" s="130"/>
      <c r="F370" s="130"/>
      <c r="G370" s="130"/>
      <c r="H370" s="130"/>
      <c r="I370" s="130"/>
      <c r="J370" s="130"/>
      <c r="K370" s="130"/>
      <c r="L370" s="130"/>
      <c r="M370" s="130"/>
      <c r="N370" s="130"/>
      <c r="O370" s="130"/>
      <c r="P370" s="130"/>
      <c r="Q370" s="130"/>
      <c r="R370" s="130"/>
      <c r="S370" s="130"/>
      <c r="T370" s="130"/>
    </row>
    <row r="371" spans="3:20" s="1" customFormat="1">
      <c r="C371" s="130"/>
      <c r="D371" s="130"/>
      <c r="E371" s="130"/>
      <c r="F371" s="130"/>
      <c r="G371" s="130"/>
      <c r="H371" s="130"/>
      <c r="I371" s="130"/>
      <c r="J371" s="130"/>
      <c r="K371" s="130"/>
      <c r="L371" s="130"/>
      <c r="M371" s="130"/>
      <c r="N371" s="130"/>
      <c r="O371" s="130"/>
      <c r="P371" s="130"/>
      <c r="Q371" s="130"/>
      <c r="R371" s="130"/>
      <c r="S371" s="130"/>
      <c r="T371" s="130"/>
    </row>
    <row r="372" spans="3:20" s="1" customFormat="1">
      <c r="C372" s="130"/>
      <c r="D372" s="130"/>
      <c r="E372" s="130"/>
      <c r="F372" s="130"/>
      <c r="G372" s="130"/>
      <c r="H372" s="130"/>
      <c r="I372" s="130"/>
      <c r="J372" s="130"/>
      <c r="K372" s="130"/>
      <c r="L372" s="130"/>
      <c r="M372" s="130"/>
      <c r="N372" s="130"/>
      <c r="O372" s="130"/>
      <c r="P372" s="130"/>
      <c r="Q372" s="130"/>
      <c r="R372" s="130"/>
      <c r="S372" s="130"/>
      <c r="T372" s="130"/>
    </row>
    <row r="373" spans="3:20" s="1" customFormat="1">
      <c r="C373" s="130"/>
      <c r="D373" s="130"/>
      <c r="E373" s="130"/>
      <c r="F373" s="130"/>
      <c r="G373" s="130"/>
      <c r="H373" s="130"/>
      <c r="I373" s="130"/>
      <c r="J373" s="130"/>
      <c r="K373" s="130"/>
      <c r="L373" s="130"/>
      <c r="M373" s="130"/>
      <c r="N373" s="130"/>
      <c r="O373" s="130"/>
      <c r="P373" s="130"/>
      <c r="Q373" s="130"/>
      <c r="R373" s="130"/>
      <c r="S373" s="130"/>
      <c r="T373" s="130"/>
    </row>
    <row r="374" spans="3:20" s="1" customFormat="1">
      <c r="C374" s="130"/>
      <c r="D374" s="130"/>
      <c r="E374" s="130"/>
      <c r="F374" s="130"/>
      <c r="G374" s="130"/>
      <c r="H374" s="130"/>
      <c r="I374" s="130"/>
      <c r="J374" s="130"/>
      <c r="K374" s="130"/>
      <c r="L374" s="130"/>
      <c r="M374" s="130"/>
      <c r="N374" s="130"/>
      <c r="O374" s="130"/>
      <c r="P374" s="130"/>
      <c r="Q374" s="130"/>
      <c r="R374" s="130"/>
      <c r="S374" s="130"/>
      <c r="T374" s="130"/>
    </row>
    <row r="375" spans="3:20" s="1" customFormat="1">
      <c r="C375" s="130"/>
      <c r="D375" s="130"/>
      <c r="E375" s="130"/>
      <c r="F375" s="130"/>
      <c r="G375" s="130"/>
      <c r="H375" s="130"/>
      <c r="I375" s="130"/>
      <c r="J375" s="130"/>
      <c r="K375" s="130"/>
      <c r="L375" s="130"/>
      <c r="M375" s="130"/>
      <c r="N375" s="130"/>
      <c r="O375" s="130"/>
      <c r="P375" s="130"/>
      <c r="Q375" s="130"/>
      <c r="R375" s="130"/>
      <c r="S375" s="130"/>
      <c r="T375" s="130"/>
    </row>
    <row r="376" spans="3:20" s="1" customFormat="1">
      <c r="C376" s="130"/>
      <c r="D376" s="130"/>
      <c r="E376" s="130"/>
      <c r="F376" s="130"/>
      <c r="G376" s="130"/>
      <c r="H376" s="130"/>
      <c r="I376" s="130"/>
      <c r="J376" s="130"/>
      <c r="K376" s="130"/>
      <c r="L376" s="130"/>
      <c r="M376" s="130"/>
      <c r="N376" s="130"/>
      <c r="O376" s="130"/>
      <c r="P376" s="130"/>
      <c r="Q376" s="130"/>
      <c r="R376" s="130"/>
      <c r="S376" s="130"/>
      <c r="T376" s="130"/>
    </row>
    <row r="377" spans="3:20" s="1" customFormat="1">
      <c r="C377" s="130"/>
      <c r="D377" s="130"/>
      <c r="E377" s="130"/>
      <c r="F377" s="130"/>
      <c r="G377" s="130"/>
      <c r="H377" s="130"/>
      <c r="I377" s="130"/>
      <c r="J377" s="130"/>
      <c r="K377" s="130"/>
      <c r="L377" s="130"/>
      <c r="M377" s="130"/>
      <c r="N377" s="130"/>
      <c r="O377" s="130"/>
      <c r="P377" s="130"/>
      <c r="Q377" s="130"/>
      <c r="R377" s="130"/>
      <c r="S377" s="130"/>
      <c r="T377" s="130"/>
    </row>
    <row r="378" spans="3:20" s="1" customFormat="1">
      <c r="C378" s="130"/>
      <c r="D378" s="130"/>
      <c r="E378" s="130"/>
      <c r="F378" s="130"/>
      <c r="G378" s="130"/>
      <c r="H378" s="130"/>
      <c r="I378" s="130"/>
      <c r="J378" s="130"/>
      <c r="K378" s="130"/>
      <c r="L378" s="130"/>
      <c r="M378" s="130"/>
      <c r="N378" s="130"/>
      <c r="O378" s="130"/>
      <c r="P378" s="130"/>
      <c r="Q378" s="130"/>
      <c r="R378" s="130"/>
      <c r="S378" s="130"/>
      <c r="T378" s="130"/>
    </row>
    <row r="379" spans="3:20" s="1" customFormat="1">
      <c r="C379" s="130"/>
      <c r="D379" s="130"/>
      <c r="E379" s="130"/>
      <c r="F379" s="130"/>
      <c r="G379" s="130"/>
      <c r="H379" s="130"/>
      <c r="I379" s="130"/>
      <c r="J379" s="130"/>
      <c r="K379" s="130"/>
      <c r="L379" s="130"/>
      <c r="M379" s="130"/>
      <c r="N379" s="130"/>
      <c r="O379" s="130"/>
      <c r="P379" s="130"/>
      <c r="Q379" s="130"/>
      <c r="R379" s="130"/>
      <c r="S379" s="130"/>
      <c r="T379" s="130"/>
    </row>
    <row r="380" spans="3:20" s="1" customFormat="1">
      <c r="C380" s="130"/>
      <c r="D380" s="130"/>
      <c r="E380" s="130"/>
      <c r="F380" s="130"/>
      <c r="G380" s="130"/>
      <c r="H380" s="130"/>
      <c r="I380" s="130"/>
      <c r="J380" s="130"/>
      <c r="K380" s="130"/>
      <c r="L380" s="130"/>
      <c r="M380" s="130"/>
      <c r="N380" s="130"/>
      <c r="O380" s="130"/>
      <c r="P380" s="130"/>
      <c r="Q380" s="130"/>
      <c r="R380" s="130"/>
      <c r="S380" s="130"/>
      <c r="T380" s="130"/>
    </row>
    <row r="381" spans="3:20" s="1" customFormat="1">
      <c r="C381" s="130"/>
      <c r="D381" s="130"/>
      <c r="E381" s="130"/>
      <c r="F381" s="130"/>
      <c r="G381" s="130"/>
      <c r="H381" s="130"/>
      <c r="I381" s="130"/>
      <c r="J381" s="130"/>
      <c r="K381" s="130"/>
      <c r="L381" s="130"/>
      <c r="M381" s="130"/>
      <c r="N381" s="130"/>
      <c r="O381" s="130"/>
      <c r="P381" s="130"/>
      <c r="Q381" s="130"/>
      <c r="R381" s="130"/>
      <c r="S381" s="130"/>
      <c r="T381" s="130"/>
    </row>
    <row r="382" spans="3:20" s="1" customFormat="1">
      <c r="C382" s="130"/>
      <c r="D382" s="130"/>
      <c r="E382" s="130"/>
      <c r="F382" s="130"/>
      <c r="G382" s="130"/>
      <c r="H382" s="130"/>
      <c r="I382" s="130"/>
      <c r="J382" s="130"/>
      <c r="K382" s="130"/>
      <c r="L382" s="130"/>
      <c r="M382" s="130"/>
      <c r="N382" s="130"/>
      <c r="O382" s="130"/>
      <c r="P382" s="130"/>
      <c r="Q382" s="130"/>
      <c r="R382" s="130"/>
      <c r="S382" s="130"/>
      <c r="T382" s="130"/>
    </row>
    <row r="383" spans="3:20" s="1" customFormat="1">
      <c r="C383" s="130"/>
      <c r="D383" s="130"/>
      <c r="E383" s="130"/>
      <c r="F383" s="130"/>
      <c r="G383" s="130"/>
      <c r="H383" s="130"/>
      <c r="I383" s="130"/>
      <c r="J383" s="130"/>
      <c r="K383" s="130"/>
      <c r="L383" s="130"/>
      <c r="M383" s="130"/>
      <c r="N383" s="130"/>
      <c r="O383" s="130"/>
      <c r="P383" s="130"/>
      <c r="Q383" s="130"/>
      <c r="R383" s="130"/>
      <c r="S383" s="130"/>
      <c r="T383" s="130"/>
    </row>
    <row r="384" spans="3:20" s="1" customFormat="1">
      <c r="C384" s="130"/>
      <c r="D384" s="130"/>
      <c r="E384" s="130"/>
      <c r="F384" s="130"/>
      <c r="G384" s="130"/>
      <c r="H384" s="130"/>
      <c r="I384" s="130"/>
      <c r="J384" s="130"/>
      <c r="K384" s="130"/>
      <c r="L384" s="130"/>
      <c r="M384" s="130"/>
      <c r="N384" s="130"/>
      <c r="O384" s="130"/>
      <c r="P384" s="130"/>
      <c r="Q384" s="130"/>
      <c r="R384" s="130"/>
      <c r="S384" s="130"/>
      <c r="T384" s="130"/>
    </row>
    <row r="385" spans="3:20" s="1" customFormat="1">
      <c r="C385" s="130"/>
      <c r="D385" s="130"/>
      <c r="E385" s="130"/>
      <c r="F385" s="130"/>
      <c r="G385" s="130"/>
      <c r="H385" s="130"/>
      <c r="I385" s="130"/>
      <c r="J385" s="130"/>
      <c r="K385" s="130"/>
      <c r="L385" s="130"/>
      <c r="M385" s="130"/>
      <c r="N385" s="130"/>
      <c r="O385" s="130"/>
      <c r="P385" s="130"/>
      <c r="Q385" s="130"/>
      <c r="R385" s="130"/>
      <c r="S385" s="130"/>
      <c r="T385" s="130"/>
    </row>
    <row r="386" spans="3:20" s="1" customFormat="1">
      <c r="C386" s="130"/>
      <c r="D386" s="130"/>
      <c r="E386" s="130"/>
      <c r="F386" s="130"/>
      <c r="G386" s="130"/>
      <c r="H386" s="130"/>
      <c r="I386" s="130"/>
      <c r="J386" s="130"/>
      <c r="K386" s="130"/>
      <c r="L386" s="130"/>
      <c r="M386" s="130"/>
      <c r="N386" s="130"/>
      <c r="O386" s="130"/>
      <c r="P386" s="130"/>
      <c r="Q386" s="130"/>
      <c r="R386" s="130"/>
      <c r="S386" s="130"/>
      <c r="T386" s="130"/>
    </row>
    <row r="387" spans="3:20" s="1" customFormat="1">
      <c r="C387" s="130"/>
      <c r="D387" s="130"/>
      <c r="E387" s="130"/>
      <c r="F387" s="130"/>
      <c r="G387" s="130"/>
      <c r="H387" s="130"/>
      <c r="I387" s="130"/>
      <c r="J387" s="130"/>
      <c r="K387" s="130"/>
      <c r="L387" s="130"/>
      <c r="M387" s="130"/>
      <c r="N387" s="130"/>
      <c r="O387" s="130"/>
      <c r="P387" s="130"/>
      <c r="Q387" s="130"/>
      <c r="R387" s="130"/>
      <c r="S387" s="130"/>
      <c r="T387" s="130"/>
    </row>
    <row r="388" spans="3:20" s="1" customFormat="1">
      <c r="C388" s="130"/>
      <c r="D388" s="130"/>
      <c r="E388" s="130"/>
      <c r="F388" s="130"/>
      <c r="G388" s="130"/>
      <c r="H388" s="130"/>
      <c r="I388" s="130"/>
      <c r="J388" s="130"/>
      <c r="K388" s="130"/>
      <c r="L388" s="130"/>
      <c r="M388" s="130"/>
      <c r="N388" s="130"/>
      <c r="O388" s="130"/>
      <c r="P388" s="130"/>
      <c r="Q388" s="130"/>
      <c r="R388" s="130"/>
      <c r="S388" s="130"/>
      <c r="T388" s="130"/>
    </row>
    <row r="389" spans="3:20" s="1" customFormat="1">
      <c r="C389" s="130"/>
      <c r="D389" s="130"/>
      <c r="E389" s="130"/>
      <c r="F389" s="130"/>
      <c r="G389" s="130"/>
      <c r="H389" s="130"/>
      <c r="I389" s="130"/>
      <c r="J389" s="130"/>
      <c r="K389" s="130"/>
      <c r="L389" s="130"/>
      <c r="M389" s="130"/>
      <c r="N389" s="130"/>
      <c r="O389" s="130"/>
      <c r="P389" s="130"/>
      <c r="Q389" s="130"/>
      <c r="R389" s="130"/>
      <c r="S389" s="130"/>
      <c r="T389" s="130"/>
    </row>
    <row r="390" spans="3:20" s="1" customFormat="1">
      <c r="C390" s="130"/>
      <c r="D390" s="130"/>
      <c r="E390" s="130"/>
      <c r="F390" s="130"/>
      <c r="G390" s="130"/>
      <c r="H390" s="130"/>
      <c r="I390" s="130"/>
      <c r="J390" s="130"/>
      <c r="K390" s="130"/>
      <c r="L390" s="130"/>
      <c r="M390" s="130"/>
      <c r="N390" s="130"/>
      <c r="O390" s="130"/>
      <c r="P390" s="130"/>
      <c r="Q390" s="130"/>
      <c r="R390" s="130"/>
      <c r="S390" s="130"/>
      <c r="T390" s="130"/>
    </row>
    <row r="391" spans="3:20" s="1" customFormat="1">
      <c r="C391" s="130"/>
      <c r="D391" s="130"/>
      <c r="E391" s="130"/>
      <c r="F391" s="130"/>
      <c r="G391" s="130"/>
      <c r="H391" s="130"/>
      <c r="I391" s="130"/>
      <c r="J391" s="130"/>
      <c r="K391" s="130"/>
      <c r="L391" s="130"/>
      <c r="M391" s="130"/>
      <c r="N391" s="130"/>
      <c r="O391" s="130"/>
      <c r="P391" s="130"/>
      <c r="Q391" s="130"/>
      <c r="R391" s="130"/>
      <c r="S391" s="130"/>
      <c r="T391" s="130"/>
    </row>
    <row r="392" spans="3:20" s="1" customFormat="1">
      <c r="C392" s="130"/>
      <c r="D392" s="130"/>
      <c r="E392" s="130"/>
      <c r="F392" s="130"/>
      <c r="G392" s="130"/>
      <c r="H392" s="130"/>
      <c r="I392" s="130"/>
      <c r="J392" s="130"/>
      <c r="K392" s="130"/>
      <c r="L392" s="130"/>
      <c r="M392" s="130"/>
      <c r="N392" s="130"/>
      <c r="O392" s="130"/>
      <c r="P392" s="130"/>
      <c r="Q392" s="130"/>
      <c r="R392" s="130"/>
      <c r="S392" s="130"/>
      <c r="T392" s="130"/>
    </row>
    <row r="393" spans="3:20" s="1" customFormat="1">
      <c r="C393" s="130"/>
      <c r="D393" s="130"/>
      <c r="E393" s="130"/>
      <c r="F393" s="130"/>
      <c r="G393" s="130"/>
      <c r="H393" s="130"/>
      <c r="I393" s="130"/>
      <c r="J393" s="130"/>
      <c r="K393" s="130"/>
      <c r="L393" s="130"/>
      <c r="M393" s="130"/>
      <c r="N393" s="130"/>
      <c r="O393" s="130"/>
      <c r="P393" s="130"/>
      <c r="Q393" s="130"/>
      <c r="R393" s="130"/>
      <c r="S393" s="130"/>
      <c r="T393" s="130"/>
    </row>
    <row r="394" spans="3:20" s="1" customFormat="1">
      <c r="C394" s="130"/>
      <c r="D394" s="130"/>
      <c r="E394" s="130"/>
      <c r="F394" s="130"/>
      <c r="G394" s="130"/>
      <c r="H394" s="130"/>
      <c r="I394" s="130"/>
      <c r="J394" s="130"/>
      <c r="K394" s="130"/>
      <c r="L394" s="130"/>
      <c r="M394" s="130"/>
      <c r="N394" s="130"/>
      <c r="O394" s="130"/>
      <c r="P394" s="130"/>
      <c r="Q394" s="130"/>
      <c r="R394" s="130"/>
      <c r="S394" s="130"/>
      <c r="T394" s="130"/>
    </row>
    <row r="395" spans="3:20" s="1" customFormat="1">
      <c r="C395" s="130"/>
      <c r="D395" s="130"/>
      <c r="E395" s="130"/>
      <c r="F395" s="130"/>
      <c r="G395" s="130"/>
      <c r="H395" s="130"/>
      <c r="I395" s="130"/>
      <c r="J395" s="130"/>
      <c r="K395" s="130"/>
      <c r="L395" s="130"/>
      <c r="M395" s="130"/>
      <c r="N395" s="130"/>
      <c r="O395" s="130"/>
      <c r="P395" s="130"/>
      <c r="Q395" s="130"/>
      <c r="R395" s="130"/>
      <c r="S395" s="130"/>
      <c r="T395" s="130"/>
    </row>
    <row r="396" spans="3:20" s="1" customFormat="1">
      <c r="C396" s="130"/>
      <c r="D396" s="130"/>
      <c r="E396" s="130"/>
      <c r="F396" s="130"/>
      <c r="G396" s="130"/>
      <c r="H396" s="130"/>
      <c r="I396" s="130"/>
      <c r="J396" s="130"/>
      <c r="K396" s="130"/>
      <c r="L396" s="130"/>
      <c r="M396" s="130"/>
      <c r="N396" s="130"/>
      <c r="O396" s="130"/>
      <c r="P396" s="130"/>
      <c r="Q396" s="130"/>
      <c r="R396" s="130"/>
      <c r="S396" s="130"/>
      <c r="T396" s="130"/>
    </row>
    <row r="397" spans="3:20" s="1" customFormat="1">
      <c r="C397" s="130"/>
      <c r="D397" s="130"/>
      <c r="E397" s="130"/>
      <c r="F397" s="130"/>
      <c r="G397" s="130"/>
      <c r="H397" s="130"/>
      <c r="I397" s="130"/>
      <c r="J397" s="130"/>
      <c r="K397" s="130"/>
      <c r="L397" s="130"/>
      <c r="M397" s="130"/>
      <c r="N397" s="130"/>
      <c r="O397" s="130"/>
      <c r="P397" s="130"/>
      <c r="Q397" s="130"/>
      <c r="R397" s="130"/>
      <c r="S397" s="130"/>
      <c r="T397" s="130"/>
    </row>
    <row r="398" spans="3:20" s="1" customFormat="1">
      <c r="C398" s="130"/>
      <c r="D398" s="130"/>
      <c r="E398" s="130"/>
      <c r="F398" s="130"/>
      <c r="G398" s="130"/>
      <c r="H398" s="130"/>
      <c r="I398" s="130"/>
      <c r="J398" s="130"/>
      <c r="K398" s="130"/>
      <c r="L398" s="130"/>
      <c r="M398" s="130"/>
      <c r="N398" s="130"/>
      <c r="O398" s="130"/>
      <c r="P398" s="130"/>
      <c r="Q398" s="130"/>
      <c r="R398" s="130"/>
      <c r="S398" s="130"/>
      <c r="T398" s="130"/>
    </row>
    <row r="399" spans="3:20" s="1" customFormat="1">
      <c r="C399" s="130"/>
      <c r="D399" s="130"/>
      <c r="E399" s="130"/>
      <c r="F399" s="130"/>
      <c r="G399" s="130"/>
      <c r="H399" s="130"/>
      <c r="I399" s="130"/>
      <c r="J399" s="130"/>
      <c r="K399" s="130"/>
      <c r="L399" s="130"/>
      <c r="M399" s="130"/>
      <c r="N399" s="130"/>
      <c r="O399" s="130"/>
      <c r="P399" s="130"/>
      <c r="Q399" s="130"/>
      <c r="R399" s="130"/>
      <c r="S399" s="130"/>
      <c r="T399" s="130"/>
    </row>
    <row r="400" spans="3:20" s="1" customFormat="1">
      <c r="C400" s="130"/>
      <c r="D400" s="130"/>
      <c r="E400" s="130"/>
      <c r="F400" s="130"/>
      <c r="G400" s="130"/>
      <c r="H400" s="130"/>
      <c r="I400" s="130"/>
      <c r="J400" s="130"/>
      <c r="K400" s="130"/>
      <c r="L400" s="130"/>
      <c r="M400" s="130"/>
      <c r="N400" s="130"/>
      <c r="O400" s="130"/>
      <c r="P400" s="130"/>
      <c r="Q400" s="130"/>
      <c r="R400" s="130"/>
      <c r="S400" s="130"/>
      <c r="T400" s="130"/>
    </row>
    <row r="401" spans="3:20" s="1" customFormat="1">
      <c r="C401" s="130"/>
      <c r="D401" s="130"/>
      <c r="E401" s="130"/>
      <c r="F401" s="130"/>
      <c r="G401" s="130"/>
      <c r="H401" s="130"/>
      <c r="I401" s="130"/>
      <c r="J401" s="130"/>
      <c r="K401" s="130"/>
      <c r="L401" s="130"/>
      <c r="M401" s="130"/>
      <c r="N401" s="130"/>
      <c r="O401" s="130"/>
      <c r="P401" s="130"/>
      <c r="Q401" s="130"/>
      <c r="R401" s="130"/>
      <c r="S401" s="130"/>
      <c r="T401" s="130"/>
    </row>
    <row r="402" spans="3:20" s="1" customFormat="1">
      <c r="C402" s="130"/>
      <c r="D402" s="130"/>
      <c r="E402" s="130"/>
      <c r="F402" s="130"/>
      <c r="G402" s="130"/>
      <c r="H402" s="130"/>
      <c r="I402" s="130"/>
      <c r="J402" s="130"/>
      <c r="K402" s="130"/>
      <c r="L402" s="130"/>
      <c r="M402" s="130"/>
      <c r="N402" s="130"/>
      <c r="O402" s="130"/>
      <c r="P402" s="130"/>
      <c r="Q402" s="130"/>
      <c r="R402" s="130"/>
      <c r="S402" s="130"/>
      <c r="T402" s="130"/>
    </row>
    <row r="403" spans="3:20" s="1" customFormat="1">
      <c r="C403" s="130"/>
      <c r="D403" s="130"/>
      <c r="E403" s="130"/>
      <c r="F403" s="130"/>
      <c r="G403" s="130"/>
      <c r="H403" s="130"/>
      <c r="I403" s="130"/>
      <c r="J403" s="130"/>
      <c r="K403" s="130"/>
      <c r="L403" s="130"/>
      <c r="M403" s="130"/>
      <c r="N403" s="130"/>
      <c r="O403" s="130"/>
      <c r="P403" s="130"/>
      <c r="Q403" s="130"/>
      <c r="R403" s="130"/>
      <c r="S403" s="130"/>
      <c r="T403" s="130"/>
    </row>
    <row r="404" spans="3:20" s="1" customFormat="1">
      <c r="C404" s="130"/>
      <c r="D404" s="130"/>
      <c r="E404" s="130"/>
      <c r="F404" s="130"/>
      <c r="G404" s="130"/>
      <c r="H404" s="130"/>
      <c r="I404" s="130"/>
      <c r="J404" s="130"/>
      <c r="K404" s="130"/>
      <c r="L404" s="130"/>
      <c r="M404" s="130"/>
      <c r="N404" s="130"/>
      <c r="O404" s="130"/>
      <c r="P404" s="130"/>
      <c r="Q404" s="130"/>
      <c r="R404" s="130"/>
      <c r="S404" s="130"/>
      <c r="T404" s="130"/>
    </row>
    <row r="405" spans="3:20" s="1" customFormat="1">
      <c r="C405" s="130"/>
      <c r="D405" s="130"/>
      <c r="E405" s="130"/>
      <c r="F405" s="130"/>
      <c r="G405" s="130"/>
      <c r="H405" s="130"/>
      <c r="I405" s="130"/>
      <c r="J405" s="130"/>
      <c r="K405" s="130"/>
      <c r="L405" s="130"/>
      <c r="M405" s="130"/>
      <c r="N405" s="130"/>
      <c r="O405" s="130"/>
      <c r="P405" s="130"/>
      <c r="Q405" s="130"/>
      <c r="R405" s="130"/>
      <c r="S405" s="130"/>
      <c r="T405" s="130"/>
    </row>
    <row r="406" spans="3:20" s="1" customFormat="1">
      <c r="C406" s="130"/>
      <c r="D406" s="130"/>
      <c r="E406" s="130"/>
      <c r="F406" s="130"/>
      <c r="G406" s="130"/>
      <c r="H406" s="130"/>
      <c r="I406" s="130"/>
      <c r="J406" s="130"/>
      <c r="K406" s="130"/>
      <c r="L406" s="130"/>
      <c r="M406" s="130"/>
      <c r="N406" s="130"/>
      <c r="O406" s="130"/>
      <c r="P406" s="130"/>
      <c r="Q406" s="130"/>
      <c r="R406" s="130"/>
      <c r="S406" s="130"/>
      <c r="T406" s="130"/>
    </row>
    <row r="407" spans="3:20" s="1" customFormat="1">
      <c r="C407" s="130"/>
      <c r="D407" s="130"/>
      <c r="E407" s="130"/>
      <c r="F407" s="130"/>
      <c r="G407" s="130"/>
      <c r="H407" s="130"/>
      <c r="I407" s="130"/>
      <c r="J407" s="130"/>
      <c r="K407" s="130"/>
      <c r="L407" s="130"/>
      <c r="M407" s="130"/>
      <c r="N407" s="130"/>
      <c r="O407" s="130"/>
      <c r="P407" s="130"/>
      <c r="Q407" s="130"/>
      <c r="R407" s="130"/>
      <c r="S407" s="130"/>
      <c r="T407" s="130"/>
    </row>
    <row r="408" spans="3:20" s="1" customFormat="1">
      <c r="C408" s="130"/>
      <c r="D408" s="130"/>
      <c r="E408" s="130"/>
      <c r="F408" s="130"/>
      <c r="G408" s="130"/>
      <c r="H408" s="130"/>
      <c r="I408" s="130"/>
      <c r="J408" s="130"/>
      <c r="K408" s="130"/>
      <c r="L408" s="130"/>
      <c r="M408" s="130"/>
      <c r="N408" s="130"/>
      <c r="O408" s="130"/>
      <c r="P408" s="130"/>
      <c r="Q408" s="130"/>
      <c r="R408" s="130"/>
      <c r="S408" s="130"/>
      <c r="T408" s="130"/>
    </row>
    <row r="409" spans="3:20" s="1" customFormat="1">
      <c r="C409" s="130"/>
      <c r="D409" s="130"/>
      <c r="E409" s="130"/>
      <c r="F409" s="130"/>
      <c r="G409" s="130"/>
      <c r="H409" s="130"/>
      <c r="I409" s="130"/>
      <c r="J409" s="130"/>
      <c r="K409" s="130"/>
      <c r="L409" s="130"/>
      <c r="M409" s="130"/>
      <c r="N409" s="130"/>
      <c r="O409" s="130"/>
      <c r="P409" s="130"/>
      <c r="Q409" s="130"/>
      <c r="R409" s="130"/>
      <c r="S409" s="130"/>
      <c r="T409" s="130"/>
    </row>
    <row r="410" spans="3:20" s="1" customFormat="1">
      <c r="C410" s="130"/>
      <c r="D410" s="130"/>
      <c r="E410" s="130"/>
      <c r="F410" s="130"/>
      <c r="G410" s="130"/>
      <c r="H410" s="130"/>
      <c r="I410" s="130"/>
      <c r="J410" s="130"/>
      <c r="K410" s="130"/>
      <c r="L410" s="130"/>
      <c r="M410" s="130"/>
      <c r="N410" s="130"/>
      <c r="O410" s="130"/>
      <c r="P410" s="130"/>
      <c r="Q410" s="130"/>
      <c r="R410" s="130"/>
      <c r="S410" s="130"/>
      <c r="T410" s="130"/>
    </row>
    <row r="411" spans="3:20" s="1" customFormat="1">
      <c r="C411" s="130"/>
      <c r="D411" s="130"/>
      <c r="E411" s="130"/>
      <c r="F411" s="130"/>
      <c r="G411" s="130"/>
      <c r="H411" s="130"/>
      <c r="I411" s="130"/>
      <c r="J411" s="130"/>
      <c r="K411" s="130"/>
      <c r="L411" s="130"/>
      <c r="M411" s="130"/>
      <c r="N411" s="130"/>
      <c r="O411" s="130"/>
      <c r="P411" s="130"/>
      <c r="Q411" s="130"/>
      <c r="R411" s="130"/>
      <c r="S411" s="130"/>
      <c r="T411" s="130"/>
    </row>
    <row r="412" spans="3:20" s="1" customFormat="1">
      <c r="C412" s="130"/>
      <c r="D412" s="130"/>
      <c r="E412" s="130"/>
      <c r="F412" s="130"/>
      <c r="G412" s="130"/>
      <c r="H412" s="130"/>
      <c r="I412" s="130"/>
      <c r="J412" s="130"/>
      <c r="K412" s="130"/>
      <c r="L412" s="130"/>
      <c r="M412" s="130"/>
      <c r="N412" s="130"/>
      <c r="O412" s="130"/>
      <c r="P412" s="130"/>
      <c r="Q412" s="130"/>
      <c r="R412" s="130"/>
      <c r="S412" s="130"/>
      <c r="T412" s="130"/>
    </row>
    <row r="413" spans="3:20" s="1" customFormat="1">
      <c r="C413" s="130"/>
      <c r="D413" s="130"/>
      <c r="E413" s="130"/>
      <c r="F413" s="130"/>
      <c r="G413" s="130"/>
      <c r="H413" s="130"/>
      <c r="I413" s="130"/>
      <c r="J413" s="130"/>
      <c r="K413" s="130"/>
      <c r="L413" s="130"/>
      <c r="M413" s="130"/>
      <c r="N413" s="130"/>
      <c r="O413" s="130"/>
      <c r="P413" s="130"/>
      <c r="Q413" s="130"/>
      <c r="R413" s="130"/>
      <c r="S413" s="130"/>
      <c r="T413" s="130"/>
    </row>
    <row r="414" spans="3:20" s="1" customFormat="1">
      <c r="C414" s="130"/>
      <c r="D414" s="130"/>
      <c r="E414" s="130"/>
      <c r="F414" s="130"/>
      <c r="G414" s="130"/>
      <c r="H414" s="130"/>
      <c r="I414" s="130"/>
      <c r="J414" s="130"/>
      <c r="K414" s="130"/>
      <c r="L414" s="130"/>
      <c r="M414" s="130"/>
      <c r="N414" s="130"/>
      <c r="O414" s="130"/>
      <c r="P414" s="130"/>
      <c r="Q414" s="130"/>
      <c r="R414" s="130"/>
      <c r="S414" s="130"/>
      <c r="T414" s="130"/>
    </row>
    <row r="415" spans="3:20" s="1" customFormat="1">
      <c r="C415" s="130"/>
      <c r="D415" s="130"/>
      <c r="E415" s="130"/>
      <c r="F415" s="130"/>
      <c r="G415" s="130"/>
      <c r="H415" s="130"/>
      <c r="I415" s="130"/>
      <c r="J415" s="130"/>
      <c r="K415" s="130"/>
      <c r="L415" s="130"/>
      <c r="M415" s="130"/>
      <c r="N415" s="130"/>
      <c r="O415" s="130"/>
      <c r="P415" s="130"/>
      <c r="Q415" s="130"/>
      <c r="R415" s="130"/>
      <c r="S415" s="130"/>
      <c r="T415" s="130"/>
    </row>
    <row r="416" spans="3:20" s="1" customFormat="1">
      <c r="C416" s="130"/>
      <c r="D416" s="130"/>
      <c r="E416" s="130"/>
      <c r="F416" s="130"/>
      <c r="G416" s="130"/>
      <c r="H416" s="130"/>
      <c r="I416" s="130"/>
      <c r="J416" s="130"/>
      <c r="K416" s="130"/>
      <c r="L416" s="130"/>
      <c r="M416" s="130"/>
      <c r="N416" s="130"/>
      <c r="O416" s="130"/>
      <c r="P416" s="130"/>
      <c r="Q416" s="130"/>
      <c r="R416" s="130"/>
      <c r="S416" s="130"/>
      <c r="T416" s="130"/>
    </row>
    <row r="417" spans="3:20" s="1" customFormat="1">
      <c r="C417" s="130"/>
      <c r="D417" s="130"/>
      <c r="E417" s="130"/>
      <c r="F417" s="130"/>
      <c r="G417" s="130"/>
      <c r="H417" s="130"/>
      <c r="I417" s="130"/>
      <c r="J417" s="130"/>
      <c r="K417" s="130"/>
      <c r="L417" s="130"/>
      <c r="M417" s="130"/>
      <c r="N417" s="130"/>
      <c r="O417" s="130"/>
      <c r="P417" s="130"/>
      <c r="Q417" s="130"/>
      <c r="R417" s="130"/>
      <c r="S417" s="130"/>
      <c r="T417" s="130"/>
    </row>
    <row r="418" spans="3:20" s="1" customFormat="1">
      <c r="C418" s="130"/>
      <c r="D418" s="130"/>
      <c r="E418" s="130"/>
      <c r="F418" s="130"/>
      <c r="G418" s="130"/>
      <c r="H418" s="130"/>
      <c r="I418" s="130"/>
      <c r="J418" s="130"/>
      <c r="K418" s="130"/>
      <c r="L418" s="130"/>
      <c r="M418" s="130"/>
      <c r="N418" s="130"/>
      <c r="O418" s="130"/>
      <c r="P418" s="130"/>
      <c r="Q418" s="130"/>
      <c r="R418" s="130"/>
      <c r="S418" s="130"/>
      <c r="T418" s="130"/>
    </row>
    <row r="419" spans="3:20" s="1" customFormat="1">
      <c r="C419" s="130"/>
      <c r="D419" s="130"/>
      <c r="E419" s="130"/>
      <c r="F419" s="130"/>
      <c r="G419" s="130"/>
      <c r="H419" s="130"/>
      <c r="I419" s="130"/>
      <c r="J419" s="130"/>
      <c r="K419" s="130"/>
      <c r="L419" s="130"/>
      <c r="M419" s="130"/>
      <c r="N419" s="130"/>
      <c r="O419" s="130"/>
      <c r="P419" s="130"/>
      <c r="Q419" s="130"/>
      <c r="R419" s="130"/>
      <c r="S419" s="130"/>
      <c r="T419" s="130"/>
    </row>
    <row r="420" spans="3:20" s="1" customFormat="1">
      <c r="C420" s="130"/>
      <c r="D420" s="130"/>
      <c r="E420" s="130"/>
      <c r="F420" s="130"/>
      <c r="G420" s="130"/>
      <c r="H420" s="130"/>
      <c r="I420" s="130"/>
      <c r="J420" s="130"/>
      <c r="K420" s="130"/>
      <c r="L420" s="130"/>
      <c r="M420" s="130"/>
      <c r="N420" s="130"/>
      <c r="O420" s="130"/>
      <c r="P420" s="130"/>
      <c r="Q420" s="130"/>
      <c r="R420" s="130"/>
      <c r="S420" s="130"/>
      <c r="T420" s="130"/>
    </row>
    <row r="421" spans="3:20" s="1" customFormat="1">
      <c r="C421" s="130"/>
      <c r="D421" s="130"/>
      <c r="E421" s="130"/>
      <c r="F421" s="130"/>
      <c r="G421" s="130"/>
      <c r="H421" s="130"/>
      <c r="I421" s="130"/>
      <c r="J421" s="130"/>
      <c r="K421" s="130"/>
      <c r="L421" s="130"/>
      <c r="M421" s="130"/>
      <c r="N421" s="130"/>
      <c r="O421" s="130"/>
      <c r="P421" s="130"/>
      <c r="Q421" s="130"/>
      <c r="R421" s="130"/>
      <c r="S421" s="130"/>
      <c r="T421" s="130"/>
    </row>
    <row r="422" spans="3:20" s="1" customFormat="1">
      <c r="C422" s="130"/>
      <c r="D422" s="130"/>
      <c r="E422" s="130"/>
      <c r="F422" s="130"/>
      <c r="G422" s="130"/>
      <c r="H422" s="130"/>
      <c r="I422" s="130"/>
      <c r="J422" s="130"/>
      <c r="K422" s="130"/>
      <c r="L422" s="130"/>
      <c r="M422" s="130"/>
      <c r="N422" s="130"/>
      <c r="O422" s="130"/>
      <c r="P422" s="130"/>
      <c r="Q422" s="130"/>
      <c r="R422" s="130"/>
      <c r="S422" s="130"/>
      <c r="T422" s="130"/>
    </row>
    <row r="423" spans="3:20" s="1" customFormat="1">
      <c r="C423" s="130"/>
      <c r="D423" s="130"/>
      <c r="E423" s="130"/>
      <c r="F423" s="130"/>
      <c r="G423" s="130"/>
      <c r="H423" s="130"/>
      <c r="I423" s="130"/>
      <c r="J423" s="130"/>
      <c r="K423" s="130"/>
      <c r="L423" s="130"/>
      <c r="M423" s="130"/>
      <c r="N423" s="130"/>
      <c r="O423" s="130"/>
      <c r="P423" s="130"/>
      <c r="Q423" s="130"/>
      <c r="R423" s="130"/>
      <c r="S423" s="130"/>
      <c r="T423" s="130"/>
    </row>
    <row r="424" spans="3:20" s="1" customFormat="1">
      <c r="C424" s="130"/>
      <c r="D424" s="130"/>
      <c r="E424" s="130"/>
      <c r="F424" s="130"/>
      <c r="G424" s="130"/>
      <c r="H424" s="130"/>
      <c r="I424" s="130"/>
      <c r="J424" s="130"/>
      <c r="K424" s="130"/>
      <c r="L424" s="130"/>
      <c r="M424" s="130"/>
      <c r="N424" s="130"/>
      <c r="O424" s="130"/>
      <c r="P424" s="130"/>
      <c r="Q424" s="130"/>
      <c r="R424" s="130"/>
      <c r="S424" s="130"/>
      <c r="T424" s="130"/>
    </row>
    <row r="425" spans="3:20" s="1" customFormat="1">
      <c r="C425" s="130"/>
      <c r="D425" s="130"/>
      <c r="E425" s="130"/>
      <c r="F425" s="130"/>
      <c r="G425" s="130"/>
      <c r="H425" s="130"/>
      <c r="I425" s="130"/>
      <c r="J425" s="130"/>
      <c r="K425" s="130"/>
      <c r="L425" s="130"/>
      <c r="M425" s="130"/>
      <c r="N425" s="130"/>
      <c r="O425" s="130"/>
      <c r="P425" s="130"/>
      <c r="Q425" s="130"/>
      <c r="R425" s="130"/>
      <c r="S425" s="130"/>
      <c r="T425" s="130"/>
    </row>
    <row r="426" spans="3:20" s="1" customFormat="1">
      <c r="C426" s="130"/>
      <c r="D426" s="130"/>
      <c r="E426" s="130"/>
      <c r="F426" s="130"/>
      <c r="G426" s="130"/>
      <c r="H426" s="130"/>
      <c r="I426" s="130"/>
      <c r="J426" s="130"/>
      <c r="K426" s="130"/>
      <c r="L426" s="130"/>
      <c r="M426" s="130"/>
      <c r="N426" s="130"/>
      <c r="O426" s="130"/>
      <c r="P426" s="130"/>
      <c r="Q426" s="130"/>
      <c r="R426" s="130"/>
      <c r="S426" s="130"/>
      <c r="T426" s="130"/>
    </row>
    <row r="427" spans="3:20" s="1" customFormat="1">
      <c r="C427" s="130"/>
      <c r="D427" s="130"/>
      <c r="E427" s="130"/>
      <c r="F427" s="130"/>
      <c r="G427" s="130"/>
      <c r="H427" s="130"/>
      <c r="I427" s="130"/>
      <c r="J427" s="130"/>
      <c r="K427" s="130"/>
      <c r="L427" s="130"/>
      <c r="M427" s="130"/>
      <c r="N427" s="130"/>
      <c r="O427" s="130"/>
      <c r="P427" s="130"/>
      <c r="Q427" s="130"/>
      <c r="R427" s="130"/>
      <c r="S427" s="130"/>
      <c r="T427" s="130"/>
    </row>
    <row r="428" spans="3:20" s="1" customFormat="1">
      <c r="C428" s="130"/>
      <c r="D428" s="130"/>
      <c r="E428" s="130"/>
      <c r="F428" s="130"/>
      <c r="G428" s="130"/>
      <c r="H428" s="130"/>
      <c r="I428" s="130"/>
      <c r="J428" s="130"/>
      <c r="K428" s="130"/>
      <c r="L428" s="130"/>
      <c r="M428" s="130"/>
      <c r="N428" s="130"/>
      <c r="O428" s="130"/>
      <c r="P428" s="130"/>
      <c r="Q428" s="130"/>
      <c r="R428" s="130"/>
      <c r="S428" s="130"/>
      <c r="T428" s="130"/>
    </row>
    <row r="429" spans="3:20" s="1" customFormat="1">
      <c r="C429" s="130"/>
      <c r="D429" s="130"/>
      <c r="E429" s="130"/>
      <c r="F429" s="130"/>
      <c r="G429" s="130"/>
      <c r="H429" s="130"/>
      <c r="I429" s="130"/>
      <c r="J429" s="130"/>
      <c r="K429" s="130"/>
      <c r="L429" s="130"/>
      <c r="M429" s="130"/>
      <c r="N429" s="130"/>
      <c r="O429" s="130"/>
      <c r="P429" s="130"/>
      <c r="Q429" s="130"/>
      <c r="R429" s="130"/>
      <c r="S429" s="130"/>
      <c r="T429" s="130"/>
    </row>
    <row r="430" spans="3:20" s="1" customFormat="1">
      <c r="C430" s="130"/>
      <c r="D430" s="130"/>
      <c r="E430" s="130"/>
      <c r="F430" s="130"/>
      <c r="G430" s="130"/>
      <c r="H430" s="130"/>
      <c r="I430" s="130"/>
      <c r="J430" s="130"/>
      <c r="K430" s="130"/>
      <c r="L430" s="130"/>
      <c r="M430" s="130"/>
      <c r="N430" s="130"/>
      <c r="O430" s="130"/>
      <c r="P430" s="130"/>
      <c r="Q430" s="130"/>
      <c r="R430" s="130"/>
      <c r="S430" s="130"/>
      <c r="T430" s="130"/>
    </row>
    <row r="431" spans="3:20" s="1" customFormat="1">
      <c r="C431" s="130"/>
      <c r="D431" s="130"/>
      <c r="E431" s="130"/>
      <c r="F431" s="130"/>
      <c r="G431" s="130"/>
      <c r="H431" s="130"/>
      <c r="I431" s="130"/>
      <c r="J431" s="130"/>
      <c r="K431" s="130"/>
      <c r="L431" s="130"/>
      <c r="M431" s="130"/>
      <c r="N431" s="130"/>
      <c r="O431" s="130"/>
      <c r="P431" s="130"/>
      <c r="Q431" s="130"/>
      <c r="R431" s="130"/>
      <c r="S431" s="130"/>
      <c r="T431" s="130"/>
    </row>
    <row r="432" spans="3:20" s="1" customFormat="1">
      <c r="C432" s="130"/>
      <c r="D432" s="130"/>
      <c r="E432" s="130"/>
      <c r="F432" s="130"/>
      <c r="G432" s="130"/>
      <c r="H432" s="130"/>
      <c r="I432" s="130"/>
      <c r="J432" s="130"/>
      <c r="K432" s="130"/>
      <c r="L432" s="130"/>
      <c r="M432" s="130"/>
      <c r="N432" s="130"/>
      <c r="O432" s="130"/>
      <c r="P432" s="130"/>
      <c r="Q432" s="130"/>
      <c r="R432" s="130"/>
      <c r="S432" s="130"/>
      <c r="T432" s="130"/>
    </row>
    <row r="433" spans="3:20" s="1" customFormat="1">
      <c r="C433" s="130"/>
      <c r="D433" s="130"/>
      <c r="E433" s="130"/>
      <c r="F433" s="130"/>
      <c r="G433" s="130"/>
      <c r="H433" s="130"/>
      <c r="I433" s="130"/>
      <c r="J433" s="130"/>
      <c r="K433" s="130"/>
      <c r="L433" s="130"/>
      <c r="M433" s="130"/>
      <c r="N433" s="130"/>
      <c r="O433" s="130"/>
      <c r="P433" s="130"/>
      <c r="Q433" s="130"/>
      <c r="R433" s="130"/>
      <c r="S433" s="130"/>
      <c r="T433" s="130"/>
    </row>
    <row r="434" spans="3:20" s="1" customFormat="1">
      <c r="C434" s="130"/>
      <c r="D434" s="130"/>
      <c r="E434" s="130"/>
      <c r="F434" s="130"/>
      <c r="G434" s="130"/>
      <c r="H434" s="130"/>
      <c r="I434" s="130"/>
      <c r="J434" s="130"/>
      <c r="K434" s="130"/>
      <c r="L434" s="130"/>
      <c r="M434" s="130"/>
      <c r="N434" s="130"/>
      <c r="O434" s="130"/>
      <c r="P434" s="130"/>
      <c r="Q434" s="130"/>
      <c r="R434" s="130"/>
      <c r="S434" s="130"/>
      <c r="T434" s="130"/>
    </row>
    <row r="435" spans="3:20" s="1" customFormat="1">
      <c r="C435" s="130"/>
      <c r="D435" s="130"/>
      <c r="E435" s="130"/>
      <c r="F435" s="130"/>
      <c r="G435" s="130"/>
      <c r="H435" s="130"/>
      <c r="I435" s="130"/>
      <c r="J435" s="130"/>
      <c r="K435" s="130"/>
      <c r="L435" s="130"/>
      <c r="M435" s="130"/>
      <c r="N435" s="130"/>
      <c r="O435" s="130"/>
      <c r="P435" s="130"/>
      <c r="Q435" s="130"/>
      <c r="R435" s="130"/>
      <c r="S435" s="130"/>
      <c r="T435" s="130"/>
    </row>
    <row r="436" spans="3:20" s="1" customFormat="1">
      <c r="C436" s="130"/>
      <c r="D436" s="130"/>
      <c r="E436" s="130"/>
      <c r="F436" s="130"/>
      <c r="G436" s="130"/>
      <c r="H436" s="130"/>
      <c r="I436" s="130"/>
      <c r="J436" s="130"/>
      <c r="K436" s="130"/>
      <c r="L436" s="130"/>
      <c r="M436" s="130"/>
      <c r="N436" s="130"/>
      <c r="O436" s="130"/>
      <c r="P436" s="130"/>
      <c r="Q436" s="130"/>
      <c r="R436" s="130"/>
      <c r="S436" s="130"/>
      <c r="T436" s="130"/>
    </row>
    <row r="437" spans="3:20" s="1" customFormat="1">
      <c r="C437" s="130"/>
      <c r="D437" s="130"/>
      <c r="E437" s="130"/>
      <c r="F437" s="130"/>
      <c r="G437" s="130"/>
      <c r="H437" s="130"/>
      <c r="I437" s="130"/>
      <c r="J437" s="130"/>
      <c r="K437" s="130"/>
      <c r="L437" s="130"/>
      <c r="M437" s="130"/>
      <c r="N437" s="130"/>
      <c r="O437" s="130"/>
      <c r="P437" s="130"/>
      <c r="Q437" s="130"/>
      <c r="R437" s="130"/>
      <c r="S437" s="130"/>
      <c r="T437" s="130"/>
    </row>
    <row r="438" spans="3:20" s="1" customFormat="1">
      <c r="C438" s="130"/>
      <c r="D438" s="130"/>
      <c r="E438" s="130"/>
      <c r="F438" s="130"/>
      <c r="G438" s="130"/>
      <c r="H438" s="130"/>
      <c r="I438" s="130"/>
      <c r="J438" s="130"/>
      <c r="K438" s="130"/>
      <c r="L438" s="130"/>
      <c r="M438" s="130"/>
      <c r="N438" s="130"/>
      <c r="O438" s="130"/>
      <c r="P438" s="130"/>
      <c r="Q438" s="130"/>
      <c r="R438" s="130"/>
      <c r="S438" s="130"/>
      <c r="T438" s="130"/>
    </row>
    <row r="439" spans="3:20" s="1" customFormat="1">
      <c r="C439" s="130"/>
      <c r="D439" s="130"/>
      <c r="E439" s="130"/>
      <c r="F439" s="130"/>
      <c r="G439" s="130"/>
      <c r="H439" s="130"/>
      <c r="I439" s="130"/>
      <c r="J439" s="130"/>
      <c r="K439" s="130"/>
      <c r="L439" s="130"/>
      <c r="M439" s="130"/>
      <c r="N439" s="130"/>
      <c r="O439" s="130"/>
      <c r="P439" s="130"/>
      <c r="Q439" s="130"/>
      <c r="R439" s="130"/>
      <c r="S439" s="130"/>
      <c r="T439" s="130"/>
    </row>
    <row r="440" spans="3:20" s="1" customFormat="1">
      <c r="C440" s="130"/>
      <c r="D440" s="130"/>
      <c r="E440" s="130"/>
      <c r="F440" s="130"/>
      <c r="G440" s="130"/>
      <c r="H440" s="130"/>
      <c r="I440" s="130"/>
      <c r="J440" s="130"/>
      <c r="K440" s="130"/>
      <c r="L440" s="130"/>
      <c r="M440" s="130"/>
      <c r="N440" s="130"/>
      <c r="O440" s="130"/>
      <c r="P440" s="130"/>
      <c r="Q440" s="130"/>
      <c r="R440" s="130"/>
      <c r="S440" s="130"/>
      <c r="T440" s="130"/>
    </row>
    <row r="441" spans="3:20" s="1" customFormat="1">
      <c r="C441" s="130"/>
      <c r="D441" s="130"/>
      <c r="E441" s="130"/>
      <c r="F441" s="130"/>
      <c r="G441" s="130"/>
      <c r="H441" s="130"/>
      <c r="I441" s="130"/>
      <c r="J441" s="130"/>
      <c r="K441" s="130"/>
      <c r="L441" s="130"/>
      <c r="M441" s="130"/>
      <c r="N441" s="130"/>
      <c r="O441" s="130"/>
      <c r="P441" s="130"/>
      <c r="Q441" s="130"/>
      <c r="R441" s="130"/>
      <c r="S441" s="130"/>
      <c r="T441" s="130"/>
    </row>
    <row r="442" spans="3:20" s="1" customFormat="1">
      <c r="C442" s="130"/>
      <c r="D442" s="130"/>
      <c r="E442" s="130"/>
      <c r="F442" s="130"/>
      <c r="G442" s="130"/>
      <c r="H442" s="130"/>
      <c r="I442" s="130"/>
      <c r="J442" s="130"/>
      <c r="K442" s="130"/>
      <c r="L442" s="130"/>
      <c r="M442" s="130"/>
      <c r="N442" s="130"/>
      <c r="O442" s="130"/>
      <c r="P442" s="130"/>
      <c r="Q442" s="130"/>
      <c r="R442" s="130"/>
      <c r="S442" s="130"/>
      <c r="T442" s="130"/>
    </row>
    <row r="443" spans="3:20" s="1" customFormat="1">
      <c r="C443" s="130"/>
      <c r="D443" s="130"/>
      <c r="E443" s="130"/>
      <c r="F443" s="130"/>
      <c r="G443" s="130"/>
      <c r="H443" s="130"/>
      <c r="I443" s="130"/>
      <c r="J443" s="130"/>
      <c r="K443" s="130"/>
      <c r="L443" s="130"/>
      <c r="M443" s="130"/>
      <c r="N443" s="130"/>
      <c r="O443" s="130"/>
      <c r="P443" s="130"/>
      <c r="Q443" s="130"/>
      <c r="R443" s="130"/>
      <c r="S443" s="130"/>
      <c r="T443" s="130"/>
    </row>
    <row r="444" spans="3:20" s="1" customFormat="1">
      <c r="C444" s="130"/>
      <c r="D444" s="130"/>
      <c r="E444" s="130"/>
      <c r="F444" s="130"/>
      <c r="G444" s="130"/>
      <c r="H444" s="130"/>
      <c r="I444" s="130"/>
      <c r="J444" s="130"/>
      <c r="K444" s="130"/>
      <c r="L444" s="130"/>
      <c r="M444" s="130"/>
      <c r="N444" s="130"/>
      <c r="O444" s="130"/>
      <c r="P444" s="130"/>
      <c r="Q444" s="130"/>
      <c r="R444" s="130"/>
      <c r="S444" s="130"/>
      <c r="T444" s="130"/>
    </row>
    <row r="445" spans="3:20" s="1" customFormat="1">
      <c r="C445" s="130"/>
      <c r="D445" s="130"/>
      <c r="E445" s="130"/>
      <c r="F445" s="130"/>
      <c r="G445" s="130"/>
      <c r="H445" s="130"/>
      <c r="I445" s="130"/>
      <c r="J445" s="130"/>
      <c r="K445" s="130"/>
      <c r="L445" s="130"/>
      <c r="M445" s="130"/>
      <c r="N445" s="130"/>
      <c r="O445" s="130"/>
      <c r="P445" s="130"/>
      <c r="Q445" s="130"/>
      <c r="R445" s="130"/>
      <c r="S445" s="130"/>
      <c r="T445" s="130"/>
    </row>
    <row r="446" spans="3:20" s="1" customFormat="1">
      <c r="C446" s="130"/>
      <c r="D446" s="130"/>
      <c r="E446" s="130"/>
      <c r="F446" s="130"/>
      <c r="G446" s="130"/>
      <c r="H446" s="130"/>
      <c r="I446" s="130"/>
      <c r="J446" s="130"/>
      <c r="K446" s="130"/>
      <c r="L446" s="130"/>
      <c r="M446" s="130"/>
      <c r="N446" s="130"/>
      <c r="O446" s="130"/>
      <c r="P446" s="130"/>
      <c r="Q446" s="130"/>
      <c r="R446" s="130"/>
      <c r="S446" s="130"/>
      <c r="T446" s="130"/>
    </row>
    <row r="447" spans="3:20" s="1" customFormat="1">
      <c r="C447" s="130"/>
      <c r="D447" s="130"/>
      <c r="E447" s="130"/>
      <c r="F447" s="130"/>
      <c r="G447" s="130"/>
      <c r="H447" s="130"/>
      <c r="I447" s="130"/>
      <c r="J447" s="130"/>
      <c r="K447" s="130"/>
      <c r="L447" s="130"/>
      <c r="M447" s="130"/>
      <c r="N447" s="130"/>
      <c r="O447" s="130"/>
      <c r="P447" s="130"/>
      <c r="Q447" s="130"/>
      <c r="R447" s="130"/>
      <c r="S447" s="130"/>
      <c r="T447" s="130"/>
    </row>
    <row r="448" spans="3:20" s="1" customFormat="1">
      <c r="C448" s="130"/>
      <c r="D448" s="130"/>
      <c r="E448" s="130"/>
      <c r="F448" s="130"/>
      <c r="G448" s="130"/>
      <c r="H448" s="130"/>
      <c r="I448" s="130"/>
      <c r="J448" s="130"/>
      <c r="K448" s="130"/>
      <c r="L448" s="130"/>
      <c r="M448" s="130"/>
      <c r="N448" s="130"/>
      <c r="O448" s="130"/>
      <c r="P448" s="130"/>
      <c r="Q448" s="130"/>
      <c r="R448" s="130"/>
      <c r="S448" s="130"/>
      <c r="T448" s="130"/>
    </row>
    <row r="449" spans="3:20" s="1" customFormat="1">
      <c r="C449" s="130"/>
      <c r="D449" s="130"/>
      <c r="E449" s="130"/>
      <c r="F449" s="130"/>
      <c r="G449" s="130"/>
      <c r="H449" s="130"/>
      <c r="I449" s="130"/>
      <c r="J449" s="130"/>
      <c r="K449" s="130"/>
      <c r="L449" s="130"/>
      <c r="M449" s="130"/>
      <c r="N449" s="130"/>
      <c r="O449" s="130"/>
      <c r="P449" s="130"/>
      <c r="Q449" s="130"/>
      <c r="R449" s="130"/>
      <c r="S449" s="130"/>
      <c r="T449" s="130"/>
    </row>
    <row r="450" spans="3:20" s="1" customFormat="1">
      <c r="C450" s="130"/>
      <c r="D450" s="130"/>
      <c r="E450" s="130"/>
      <c r="F450" s="130"/>
      <c r="G450" s="130"/>
      <c r="H450" s="130"/>
      <c r="I450" s="130"/>
      <c r="J450" s="130"/>
      <c r="K450" s="130"/>
      <c r="L450" s="130"/>
      <c r="M450" s="130"/>
      <c r="N450" s="130"/>
      <c r="O450" s="130"/>
      <c r="P450" s="130"/>
      <c r="Q450" s="130"/>
      <c r="R450" s="130"/>
      <c r="S450" s="130"/>
      <c r="T450" s="130"/>
    </row>
    <row r="451" spans="3:20" s="1" customFormat="1">
      <c r="C451" s="130"/>
      <c r="D451" s="130"/>
      <c r="E451" s="130"/>
      <c r="F451" s="130"/>
      <c r="G451" s="130"/>
      <c r="H451" s="130"/>
      <c r="I451" s="130"/>
      <c r="J451" s="130"/>
      <c r="K451" s="130"/>
      <c r="L451" s="130"/>
      <c r="M451" s="130"/>
      <c r="N451" s="130"/>
      <c r="O451" s="130"/>
      <c r="P451" s="130"/>
      <c r="Q451" s="130"/>
      <c r="R451" s="130"/>
      <c r="S451" s="130"/>
      <c r="T451" s="130"/>
    </row>
    <row r="452" spans="3:20" s="1" customFormat="1">
      <c r="C452" s="130"/>
      <c r="D452" s="130"/>
      <c r="E452" s="130"/>
      <c r="F452" s="130"/>
      <c r="G452" s="130"/>
      <c r="H452" s="130"/>
      <c r="I452" s="130"/>
      <c r="J452" s="130"/>
      <c r="K452" s="130"/>
      <c r="L452" s="130"/>
      <c r="M452" s="130"/>
      <c r="N452" s="130"/>
      <c r="O452" s="130"/>
      <c r="P452" s="130"/>
      <c r="Q452" s="130"/>
      <c r="R452" s="130"/>
      <c r="S452" s="130"/>
      <c r="T452" s="130"/>
    </row>
    <row r="453" spans="3:20" s="1" customFormat="1">
      <c r="C453" s="130"/>
      <c r="D453" s="130"/>
      <c r="E453" s="130"/>
      <c r="F453" s="130"/>
      <c r="G453" s="130"/>
      <c r="H453" s="130"/>
      <c r="I453" s="130"/>
      <c r="J453" s="130"/>
      <c r="K453" s="130"/>
      <c r="L453" s="130"/>
      <c r="M453" s="130"/>
      <c r="N453" s="130"/>
      <c r="O453" s="130"/>
      <c r="P453" s="130"/>
      <c r="Q453" s="130"/>
      <c r="R453" s="130"/>
      <c r="S453" s="130"/>
      <c r="T453" s="130"/>
    </row>
    <row r="454" spans="3:20" s="1" customFormat="1">
      <c r="C454" s="130"/>
      <c r="D454" s="130"/>
      <c r="E454" s="130"/>
      <c r="F454" s="130"/>
      <c r="G454" s="130"/>
      <c r="H454" s="130"/>
      <c r="I454" s="130"/>
      <c r="J454" s="130"/>
      <c r="K454" s="130"/>
      <c r="L454" s="130"/>
      <c r="M454" s="130"/>
      <c r="N454" s="130"/>
      <c r="O454" s="130"/>
      <c r="P454" s="130"/>
      <c r="Q454" s="130"/>
      <c r="R454" s="130"/>
      <c r="S454" s="130"/>
      <c r="T454" s="130"/>
    </row>
    <row r="455" spans="3:20" s="1" customFormat="1">
      <c r="C455" s="130"/>
      <c r="D455" s="130"/>
      <c r="E455" s="130"/>
      <c r="F455" s="130"/>
      <c r="G455" s="130"/>
      <c r="H455" s="130"/>
      <c r="I455" s="130"/>
      <c r="J455" s="130"/>
      <c r="K455" s="130"/>
      <c r="L455" s="130"/>
      <c r="M455" s="130"/>
      <c r="N455" s="130"/>
      <c r="O455" s="130"/>
      <c r="P455" s="130"/>
      <c r="Q455" s="130"/>
      <c r="R455" s="130"/>
      <c r="S455" s="130"/>
      <c r="T455" s="130"/>
    </row>
    <row r="456" spans="3:20" s="1" customFormat="1">
      <c r="C456" s="130"/>
      <c r="D456" s="130"/>
      <c r="E456" s="130"/>
      <c r="F456" s="130"/>
      <c r="G456" s="130"/>
      <c r="H456" s="130"/>
      <c r="I456" s="130"/>
      <c r="J456" s="130"/>
      <c r="K456" s="130"/>
      <c r="L456" s="130"/>
      <c r="M456" s="130"/>
      <c r="N456" s="130"/>
      <c r="O456" s="130"/>
      <c r="P456" s="130"/>
      <c r="Q456" s="130"/>
      <c r="R456" s="130"/>
      <c r="S456" s="130"/>
      <c r="T456" s="130"/>
    </row>
    <row r="457" spans="3:20" s="1" customFormat="1">
      <c r="C457" s="130"/>
      <c r="D457" s="130"/>
      <c r="E457" s="130"/>
      <c r="F457" s="130"/>
      <c r="G457" s="130"/>
      <c r="H457" s="130"/>
      <c r="I457" s="130"/>
      <c r="J457" s="130"/>
      <c r="K457" s="130"/>
      <c r="L457" s="130"/>
      <c r="M457" s="130"/>
      <c r="N457" s="130"/>
      <c r="O457" s="130"/>
      <c r="P457" s="130"/>
      <c r="Q457" s="130"/>
      <c r="R457" s="130"/>
      <c r="S457" s="130"/>
      <c r="T457" s="130"/>
    </row>
    <row r="458" spans="3:20" s="1" customFormat="1">
      <c r="C458" s="130"/>
      <c r="D458" s="130"/>
      <c r="E458" s="130"/>
      <c r="F458" s="130"/>
      <c r="G458" s="130"/>
      <c r="H458" s="130"/>
      <c r="I458" s="130"/>
      <c r="J458" s="130"/>
      <c r="K458" s="130"/>
      <c r="L458" s="130"/>
      <c r="M458" s="130"/>
      <c r="N458" s="130"/>
      <c r="O458" s="130"/>
      <c r="P458" s="130"/>
      <c r="Q458" s="130"/>
      <c r="R458" s="130"/>
      <c r="S458" s="130"/>
      <c r="T458" s="130"/>
    </row>
    <row r="459" spans="3:20" s="1" customFormat="1">
      <c r="C459" s="130"/>
      <c r="D459" s="130"/>
      <c r="E459" s="130"/>
      <c r="F459" s="130"/>
      <c r="G459" s="130"/>
      <c r="H459" s="130"/>
      <c r="I459" s="130"/>
      <c r="J459" s="130"/>
      <c r="K459" s="130"/>
      <c r="L459" s="130"/>
      <c r="M459" s="130"/>
      <c r="N459" s="130"/>
      <c r="O459" s="130"/>
      <c r="P459" s="130"/>
      <c r="Q459" s="130"/>
      <c r="R459" s="130"/>
      <c r="S459" s="130"/>
      <c r="T459" s="130"/>
    </row>
    <row r="460" spans="3:20" s="1" customFormat="1">
      <c r="C460" s="130"/>
      <c r="D460" s="130"/>
      <c r="E460" s="130"/>
      <c r="F460" s="130"/>
      <c r="G460" s="130"/>
      <c r="H460" s="130"/>
      <c r="I460" s="130"/>
      <c r="J460" s="130"/>
      <c r="K460" s="130"/>
      <c r="L460" s="130"/>
      <c r="M460" s="130"/>
      <c r="N460" s="130"/>
      <c r="O460" s="130"/>
      <c r="P460" s="130"/>
      <c r="Q460" s="130"/>
      <c r="R460" s="130"/>
      <c r="S460" s="130"/>
      <c r="T460" s="130"/>
    </row>
    <row r="461" spans="3:20" s="1" customFormat="1">
      <c r="C461" s="130"/>
      <c r="D461" s="130"/>
      <c r="E461" s="130"/>
      <c r="F461" s="130"/>
      <c r="G461" s="130"/>
      <c r="H461" s="130"/>
      <c r="I461" s="130"/>
      <c r="J461" s="130"/>
      <c r="K461" s="130"/>
      <c r="L461" s="130"/>
      <c r="M461" s="130"/>
      <c r="N461" s="130"/>
      <c r="O461" s="130"/>
      <c r="P461" s="130"/>
      <c r="Q461" s="130"/>
      <c r="R461" s="130"/>
      <c r="S461" s="130"/>
      <c r="T461" s="130"/>
    </row>
    <row r="462" spans="3:20" s="1" customFormat="1">
      <c r="C462" s="130"/>
      <c r="D462" s="130"/>
      <c r="E462" s="130"/>
      <c r="F462" s="130"/>
      <c r="G462" s="130"/>
      <c r="H462" s="130"/>
      <c r="I462" s="130"/>
      <c r="J462" s="130"/>
      <c r="K462" s="130"/>
      <c r="L462" s="130"/>
      <c r="M462" s="130"/>
      <c r="N462" s="130"/>
      <c r="O462" s="130"/>
      <c r="P462" s="130"/>
      <c r="Q462" s="130"/>
      <c r="R462" s="130"/>
      <c r="S462" s="130"/>
      <c r="T462" s="130"/>
    </row>
    <row r="463" spans="3:20" s="1" customFormat="1">
      <c r="C463" s="130"/>
      <c r="D463" s="130"/>
      <c r="E463" s="130"/>
      <c r="F463" s="130"/>
      <c r="G463" s="130"/>
      <c r="H463" s="130"/>
      <c r="I463" s="130"/>
      <c r="J463" s="130"/>
      <c r="K463" s="130"/>
      <c r="L463" s="130"/>
      <c r="M463" s="130"/>
      <c r="N463" s="130"/>
      <c r="O463" s="130"/>
      <c r="P463" s="130"/>
      <c r="Q463" s="130"/>
      <c r="R463" s="130"/>
      <c r="S463" s="130"/>
      <c r="T463" s="130"/>
    </row>
    <row r="464" spans="3:20" s="1" customFormat="1">
      <c r="C464" s="130"/>
      <c r="D464" s="130"/>
      <c r="E464" s="130"/>
      <c r="F464" s="130"/>
      <c r="G464" s="130"/>
      <c r="H464" s="130"/>
      <c r="I464" s="130"/>
      <c r="J464" s="130"/>
      <c r="K464" s="130"/>
      <c r="L464" s="130"/>
      <c r="M464" s="130"/>
      <c r="N464" s="130"/>
      <c r="O464" s="130"/>
      <c r="P464" s="130"/>
      <c r="Q464" s="130"/>
      <c r="R464" s="130"/>
      <c r="S464" s="130"/>
      <c r="T464" s="130"/>
    </row>
    <row r="465" spans="3:20" s="1" customFormat="1">
      <c r="C465" s="130"/>
      <c r="D465" s="130"/>
      <c r="E465" s="130"/>
      <c r="F465" s="130"/>
      <c r="G465" s="130"/>
      <c r="H465" s="130"/>
      <c r="I465" s="130"/>
      <c r="J465" s="130"/>
      <c r="K465" s="130"/>
      <c r="L465" s="130"/>
      <c r="M465" s="130"/>
      <c r="N465" s="130"/>
      <c r="O465" s="130"/>
      <c r="P465" s="130"/>
      <c r="Q465" s="130"/>
      <c r="R465" s="130"/>
      <c r="S465" s="130"/>
      <c r="T465" s="130"/>
    </row>
    <row r="466" spans="3:20" s="1" customFormat="1">
      <c r="C466" s="130"/>
      <c r="D466" s="130"/>
      <c r="E466" s="130"/>
      <c r="F466" s="130"/>
      <c r="G466" s="130"/>
      <c r="H466" s="130"/>
      <c r="I466" s="130"/>
      <c r="J466" s="130"/>
      <c r="K466" s="130"/>
      <c r="L466" s="130"/>
      <c r="M466" s="130"/>
      <c r="N466" s="130"/>
      <c r="O466" s="130"/>
      <c r="P466" s="130"/>
      <c r="Q466" s="130"/>
      <c r="R466" s="130"/>
      <c r="S466" s="130"/>
      <c r="T466" s="130"/>
    </row>
    <row r="467" spans="3:20" s="1" customFormat="1">
      <c r="C467" s="130"/>
      <c r="D467" s="130"/>
      <c r="E467" s="130"/>
      <c r="F467" s="130"/>
      <c r="G467" s="130"/>
      <c r="H467" s="130"/>
      <c r="I467" s="130"/>
      <c r="J467" s="130"/>
      <c r="K467" s="130"/>
      <c r="L467" s="130"/>
      <c r="M467" s="130"/>
      <c r="N467" s="130"/>
      <c r="O467" s="130"/>
      <c r="P467" s="130"/>
      <c r="Q467" s="130"/>
      <c r="R467" s="130"/>
      <c r="S467" s="130"/>
      <c r="T467" s="130"/>
    </row>
    <row r="468" spans="3:20" s="1" customFormat="1">
      <c r="C468" s="130"/>
      <c r="D468" s="130"/>
      <c r="E468" s="130"/>
      <c r="F468" s="130"/>
      <c r="G468" s="130"/>
      <c r="H468" s="130"/>
      <c r="I468" s="130"/>
      <c r="J468" s="130"/>
      <c r="K468" s="130"/>
      <c r="L468" s="130"/>
      <c r="M468" s="130"/>
      <c r="N468" s="130"/>
      <c r="O468" s="130"/>
      <c r="P468" s="130"/>
      <c r="Q468" s="130"/>
      <c r="R468" s="130"/>
      <c r="S468" s="130"/>
      <c r="T468" s="130"/>
    </row>
    <row r="469" spans="3:20" s="1" customFormat="1">
      <c r="C469" s="130"/>
      <c r="D469" s="130"/>
      <c r="E469" s="130"/>
      <c r="F469" s="130"/>
      <c r="G469" s="130"/>
      <c r="H469" s="130"/>
      <c r="I469" s="130"/>
      <c r="J469" s="130"/>
      <c r="K469" s="130"/>
      <c r="L469" s="130"/>
      <c r="M469" s="130"/>
      <c r="N469" s="130"/>
      <c r="O469" s="130"/>
      <c r="P469" s="130"/>
      <c r="Q469" s="130"/>
      <c r="R469" s="130"/>
      <c r="S469" s="130"/>
      <c r="T469" s="130"/>
    </row>
    <row r="470" spans="3:20" s="1" customFormat="1">
      <c r="C470" s="130"/>
      <c r="D470" s="130"/>
      <c r="E470" s="130"/>
      <c r="F470" s="130"/>
      <c r="G470" s="130"/>
      <c r="H470" s="130"/>
      <c r="I470" s="130"/>
      <c r="J470" s="130"/>
      <c r="K470" s="130"/>
      <c r="L470" s="130"/>
      <c r="M470" s="130"/>
      <c r="N470" s="130"/>
      <c r="O470" s="130"/>
      <c r="P470" s="130"/>
      <c r="Q470" s="130"/>
      <c r="R470" s="130"/>
      <c r="S470" s="130"/>
      <c r="T470" s="130"/>
    </row>
    <row r="471" spans="3:20" s="1" customFormat="1">
      <c r="C471" s="130"/>
      <c r="D471" s="130"/>
      <c r="E471" s="130"/>
      <c r="F471" s="130"/>
      <c r="G471" s="130"/>
      <c r="H471" s="130"/>
      <c r="I471" s="130"/>
      <c r="J471" s="130"/>
      <c r="K471" s="130"/>
      <c r="L471" s="130"/>
      <c r="M471" s="130"/>
      <c r="N471" s="130"/>
      <c r="O471" s="130"/>
      <c r="P471" s="130"/>
      <c r="Q471" s="130"/>
      <c r="R471" s="130"/>
      <c r="S471" s="130"/>
      <c r="T471" s="130"/>
    </row>
    <row r="472" spans="3:20" s="1" customFormat="1">
      <c r="C472" s="130"/>
      <c r="D472" s="130"/>
      <c r="E472" s="130"/>
      <c r="F472" s="130"/>
      <c r="G472" s="130"/>
      <c r="H472" s="130"/>
      <c r="I472" s="130"/>
      <c r="J472" s="130"/>
      <c r="K472" s="130"/>
      <c r="L472" s="130"/>
      <c r="M472" s="130"/>
      <c r="N472" s="130"/>
      <c r="O472" s="130"/>
      <c r="P472" s="130"/>
      <c r="Q472" s="130"/>
      <c r="R472" s="130"/>
      <c r="S472" s="130"/>
      <c r="T472" s="130"/>
    </row>
    <row r="473" spans="3:20" s="1" customFormat="1">
      <c r="C473" s="130"/>
      <c r="D473" s="130"/>
      <c r="E473" s="130"/>
      <c r="F473" s="130"/>
      <c r="G473" s="130"/>
      <c r="H473" s="130"/>
      <c r="I473" s="130"/>
      <c r="J473" s="130"/>
      <c r="K473" s="130"/>
      <c r="L473" s="130"/>
      <c r="M473" s="130"/>
      <c r="N473" s="130"/>
      <c r="O473" s="130"/>
      <c r="P473" s="130"/>
      <c r="Q473" s="130"/>
      <c r="R473" s="130"/>
      <c r="S473" s="130"/>
      <c r="T473" s="130"/>
    </row>
    <row r="474" spans="3:20" s="1" customFormat="1">
      <c r="C474" s="130"/>
      <c r="D474" s="130"/>
      <c r="E474" s="130"/>
      <c r="F474" s="130"/>
      <c r="G474" s="130"/>
      <c r="H474" s="130"/>
      <c r="I474" s="130"/>
      <c r="J474" s="130"/>
      <c r="K474" s="130"/>
      <c r="L474" s="130"/>
      <c r="M474" s="130"/>
      <c r="N474" s="130"/>
      <c r="O474" s="130"/>
      <c r="P474" s="130"/>
      <c r="Q474" s="130"/>
      <c r="R474" s="130"/>
      <c r="S474" s="130"/>
      <c r="T474" s="130"/>
    </row>
    <row r="475" spans="3:20" s="1" customFormat="1">
      <c r="C475" s="130"/>
      <c r="D475" s="130"/>
      <c r="E475" s="130"/>
      <c r="F475" s="130"/>
      <c r="G475" s="130"/>
      <c r="H475" s="130"/>
      <c r="I475" s="130"/>
      <c r="J475" s="130"/>
      <c r="K475" s="130"/>
      <c r="L475" s="130"/>
      <c r="M475" s="130"/>
      <c r="N475" s="130"/>
      <c r="O475" s="130"/>
      <c r="P475" s="130"/>
      <c r="Q475" s="130"/>
      <c r="R475" s="130"/>
      <c r="S475" s="130"/>
      <c r="T475" s="130"/>
    </row>
    <row r="476" spans="3:20" s="1" customFormat="1">
      <c r="C476" s="130"/>
      <c r="D476" s="130"/>
      <c r="E476" s="130"/>
      <c r="F476" s="130"/>
      <c r="G476" s="130"/>
      <c r="H476" s="130"/>
      <c r="I476" s="130"/>
      <c r="J476" s="130"/>
      <c r="K476" s="130"/>
      <c r="L476" s="130"/>
      <c r="M476" s="130"/>
      <c r="N476" s="130"/>
      <c r="O476" s="130"/>
      <c r="P476" s="130"/>
      <c r="Q476" s="130"/>
      <c r="R476" s="130"/>
      <c r="S476" s="130"/>
      <c r="T476" s="130"/>
    </row>
    <row r="477" spans="3:20" s="1" customFormat="1">
      <c r="C477" s="130"/>
      <c r="D477" s="130"/>
      <c r="E477" s="130"/>
      <c r="F477" s="130"/>
      <c r="G477" s="130"/>
      <c r="H477" s="130"/>
      <c r="I477" s="130"/>
      <c r="J477" s="130"/>
      <c r="K477" s="130"/>
      <c r="L477" s="130"/>
      <c r="M477" s="130"/>
      <c r="N477" s="130"/>
      <c r="O477" s="130"/>
      <c r="P477" s="130"/>
      <c r="Q477" s="130"/>
      <c r="R477" s="130"/>
      <c r="S477" s="130"/>
      <c r="T477" s="130"/>
    </row>
    <row r="478" spans="3:20" s="1" customFormat="1">
      <c r="C478" s="130"/>
      <c r="D478" s="130"/>
      <c r="E478" s="130"/>
      <c r="F478" s="130"/>
      <c r="G478" s="130"/>
      <c r="H478" s="130"/>
      <c r="I478" s="130"/>
      <c r="J478" s="130"/>
      <c r="K478" s="130"/>
      <c r="L478" s="130"/>
      <c r="M478" s="130"/>
      <c r="N478" s="130"/>
      <c r="O478" s="130"/>
      <c r="P478" s="130"/>
      <c r="Q478" s="130"/>
      <c r="R478" s="130"/>
      <c r="S478" s="130"/>
      <c r="T478" s="130"/>
    </row>
    <row r="479" spans="3:20" s="1" customFormat="1">
      <c r="C479" s="130"/>
      <c r="D479" s="130"/>
      <c r="E479" s="130"/>
      <c r="F479" s="130"/>
      <c r="G479" s="130"/>
      <c r="H479" s="130"/>
      <c r="I479" s="130"/>
      <c r="J479" s="130"/>
      <c r="K479" s="130"/>
      <c r="L479" s="130"/>
      <c r="M479" s="130"/>
      <c r="N479" s="130"/>
      <c r="O479" s="130"/>
      <c r="P479" s="130"/>
      <c r="Q479" s="130"/>
      <c r="R479" s="130"/>
      <c r="S479" s="130"/>
      <c r="T479" s="130"/>
    </row>
    <row r="480" spans="3:20" s="1" customFormat="1">
      <c r="C480" s="130"/>
      <c r="D480" s="130"/>
      <c r="E480" s="130"/>
      <c r="F480" s="130"/>
      <c r="G480" s="130"/>
      <c r="H480" s="130"/>
      <c r="I480" s="130"/>
      <c r="J480" s="130"/>
      <c r="K480" s="130"/>
      <c r="L480" s="130"/>
      <c r="M480" s="130"/>
      <c r="N480" s="130"/>
      <c r="O480" s="130"/>
      <c r="P480" s="130"/>
      <c r="Q480" s="130"/>
      <c r="R480" s="130"/>
      <c r="S480" s="130"/>
      <c r="T480" s="130"/>
    </row>
    <row r="481" spans="3:20" s="1" customFormat="1">
      <c r="C481" s="130"/>
      <c r="D481" s="130"/>
      <c r="E481" s="130"/>
      <c r="F481" s="130"/>
      <c r="G481" s="130"/>
      <c r="H481" s="130"/>
      <c r="I481" s="130"/>
      <c r="J481" s="130"/>
      <c r="K481" s="130"/>
      <c r="L481" s="130"/>
      <c r="M481" s="130"/>
      <c r="N481" s="130"/>
      <c r="O481" s="130"/>
      <c r="P481" s="130"/>
      <c r="Q481" s="130"/>
      <c r="R481" s="130"/>
      <c r="S481" s="130"/>
      <c r="T481" s="130"/>
    </row>
    <row r="482" spans="3:20" s="1" customFormat="1">
      <c r="C482" s="130"/>
      <c r="D482" s="130"/>
      <c r="E482" s="130"/>
      <c r="F482" s="130"/>
      <c r="G482" s="130"/>
      <c r="H482" s="130"/>
      <c r="I482" s="130"/>
      <c r="J482" s="130"/>
      <c r="K482" s="130"/>
      <c r="L482" s="130"/>
      <c r="M482" s="130"/>
      <c r="N482" s="130"/>
      <c r="O482" s="130"/>
      <c r="P482" s="130"/>
      <c r="Q482" s="130"/>
      <c r="R482" s="130"/>
      <c r="S482" s="130"/>
      <c r="T482" s="130"/>
    </row>
    <row r="483" spans="3:20" s="1" customFormat="1">
      <c r="C483" s="130"/>
      <c r="D483" s="130"/>
      <c r="E483" s="130"/>
      <c r="F483" s="130"/>
      <c r="G483" s="130"/>
      <c r="H483" s="130"/>
      <c r="I483" s="130"/>
      <c r="J483" s="130"/>
      <c r="K483" s="130"/>
      <c r="L483" s="130"/>
      <c r="M483" s="130"/>
      <c r="N483" s="130"/>
      <c r="O483" s="130"/>
      <c r="P483" s="130"/>
      <c r="Q483" s="130"/>
      <c r="R483" s="130"/>
      <c r="S483" s="130"/>
      <c r="T483" s="130"/>
    </row>
    <row r="484" spans="3:20" s="1" customFormat="1">
      <c r="C484" s="130"/>
      <c r="D484" s="130"/>
      <c r="E484" s="130"/>
      <c r="F484" s="130"/>
      <c r="G484" s="130"/>
      <c r="H484" s="130"/>
      <c r="I484" s="130"/>
      <c r="J484" s="130"/>
      <c r="K484" s="130"/>
      <c r="L484" s="130"/>
      <c r="M484" s="130"/>
      <c r="N484" s="130"/>
      <c r="O484" s="130"/>
      <c r="P484" s="130"/>
      <c r="Q484" s="130"/>
      <c r="R484" s="130"/>
      <c r="S484" s="130"/>
      <c r="T484" s="130"/>
    </row>
    <row r="485" spans="3:20" s="1" customFormat="1">
      <c r="C485" s="130"/>
      <c r="D485" s="130"/>
      <c r="E485" s="130"/>
      <c r="F485" s="130"/>
      <c r="G485" s="130"/>
      <c r="H485" s="130"/>
      <c r="I485" s="130"/>
      <c r="J485" s="130"/>
      <c r="K485" s="130"/>
      <c r="L485" s="130"/>
      <c r="M485" s="130"/>
      <c r="N485" s="130"/>
      <c r="O485" s="130"/>
      <c r="P485" s="130"/>
      <c r="Q485" s="130"/>
      <c r="R485" s="130"/>
      <c r="S485" s="130"/>
      <c r="T485" s="130"/>
    </row>
    <row r="486" spans="3:20" s="1" customFormat="1">
      <c r="C486" s="130"/>
      <c r="D486" s="130"/>
      <c r="E486" s="130"/>
      <c r="F486" s="130"/>
      <c r="G486" s="130"/>
      <c r="H486" s="130"/>
      <c r="I486" s="130"/>
      <c r="J486" s="130"/>
      <c r="K486" s="130"/>
      <c r="L486" s="130"/>
      <c r="M486" s="130"/>
      <c r="N486" s="130"/>
      <c r="O486" s="130"/>
      <c r="P486" s="130"/>
      <c r="Q486" s="130"/>
      <c r="R486" s="130"/>
      <c r="S486" s="130"/>
      <c r="T486" s="130"/>
    </row>
    <row r="487" spans="3:20" s="1" customFormat="1">
      <c r="C487" s="130"/>
      <c r="D487" s="130"/>
      <c r="E487" s="130"/>
      <c r="F487" s="130"/>
      <c r="G487" s="130"/>
      <c r="H487" s="130"/>
      <c r="I487" s="130"/>
      <c r="J487" s="130"/>
      <c r="K487" s="130"/>
      <c r="L487" s="130"/>
      <c r="M487" s="130"/>
      <c r="N487" s="130"/>
      <c r="O487" s="130"/>
      <c r="P487" s="130"/>
      <c r="Q487" s="130"/>
      <c r="R487" s="130"/>
      <c r="S487" s="130"/>
      <c r="T487" s="130"/>
    </row>
    <row r="488" spans="3:20" s="1" customFormat="1">
      <c r="C488" s="130"/>
      <c r="D488" s="130"/>
      <c r="E488" s="130"/>
      <c r="F488" s="130"/>
      <c r="G488" s="130"/>
      <c r="H488" s="130"/>
      <c r="I488" s="130"/>
      <c r="J488" s="130"/>
      <c r="K488" s="130"/>
      <c r="L488" s="130"/>
      <c r="M488" s="130"/>
      <c r="N488" s="130"/>
      <c r="O488" s="130"/>
      <c r="P488" s="130"/>
      <c r="Q488" s="130"/>
      <c r="R488" s="130"/>
      <c r="S488" s="130"/>
      <c r="T488" s="130"/>
    </row>
    <row r="489" spans="3:20" s="1" customFormat="1">
      <c r="C489" s="130"/>
      <c r="D489" s="130"/>
      <c r="E489" s="130"/>
      <c r="F489" s="130"/>
      <c r="G489" s="130"/>
      <c r="H489" s="130"/>
      <c r="I489" s="130"/>
      <c r="J489" s="130"/>
      <c r="K489" s="130"/>
      <c r="L489" s="130"/>
      <c r="M489" s="130"/>
      <c r="N489" s="130"/>
      <c r="O489" s="130"/>
      <c r="P489" s="130"/>
      <c r="Q489" s="130"/>
      <c r="R489" s="130"/>
      <c r="S489" s="130"/>
      <c r="T489" s="130"/>
    </row>
    <row r="490" spans="3:20" s="1" customFormat="1">
      <c r="C490" s="130"/>
      <c r="D490" s="130"/>
      <c r="E490" s="130"/>
      <c r="F490" s="130"/>
      <c r="G490" s="130"/>
      <c r="H490" s="130"/>
      <c r="I490" s="130"/>
      <c r="J490" s="130"/>
      <c r="K490" s="130"/>
      <c r="L490" s="130"/>
      <c r="M490" s="130"/>
      <c r="N490" s="130"/>
      <c r="O490" s="130"/>
      <c r="P490" s="130"/>
      <c r="Q490" s="130"/>
      <c r="R490" s="130"/>
      <c r="S490" s="130"/>
      <c r="T490" s="130"/>
    </row>
    <row r="491" spans="3:20" s="1" customFormat="1">
      <c r="C491" s="130"/>
      <c r="D491" s="130"/>
      <c r="E491" s="130"/>
      <c r="F491" s="130"/>
      <c r="G491" s="130"/>
      <c r="H491" s="130"/>
      <c r="I491" s="130"/>
      <c r="J491" s="130"/>
      <c r="K491" s="130"/>
      <c r="L491" s="130"/>
      <c r="M491" s="130"/>
      <c r="N491" s="130"/>
      <c r="O491" s="130"/>
      <c r="P491" s="130"/>
      <c r="Q491" s="130"/>
      <c r="R491" s="130"/>
      <c r="S491" s="130"/>
      <c r="T491" s="130"/>
    </row>
    <row r="492" spans="3:20" s="1" customFormat="1">
      <c r="C492" s="130"/>
      <c r="D492" s="130"/>
      <c r="E492" s="130"/>
      <c r="F492" s="130"/>
      <c r="G492" s="130"/>
      <c r="H492" s="130"/>
      <c r="I492" s="130"/>
      <c r="J492" s="130"/>
      <c r="K492" s="130"/>
      <c r="L492" s="130"/>
      <c r="M492" s="130"/>
      <c r="N492" s="130"/>
      <c r="O492" s="130"/>
      <c r="P492" s="130"/>
      <c r="Q492" s="130"/>
      <c r="R492" s="130"/>
      <c r="S492" s="130"/>
      <c r="T492" s="130"/>
    </row>
    <row r="493" spans="3:20" s="1" customFormat="1">
      <c r="C493" s="130"/>
      <c r="D493" s="130"/>
      <c r="E493" s="130"/>
      <c r="F493" s="130"/>
      <c r="G493" s="130"/>
      <c r="H493" s="130"/>
      <c r="I493" s="130"/>
      <c r="J493" s="130"/>
      <c r="K493" s="130"/>
      <c r="L493" s="130"/>
      <c r="M493" s="130"/>
      <c r="N493" s="130"/>
      <c r="O493" s="130"/>
      <c r="P493" s="130"/>
      <c r="Q493" s="130"/>
      <c r="R493" s="130"/>
      <c r="S493" s="130"/>
      <c r="T493" s="130"/>
    </row>
    <row r="494" spans="3:20" s="1" customFormat="1">
      <c r="C494" s="130"/>
      <c r="D494" s="130"/>
      <c r="E494" s="130"/>
      <c r="F494" s="130"/>
      <c r="G494" s="130"/>
      <c r="H494" s="130"/>
      <c r="I494" s="130"/>
      <c r="J494" s="130"/>
      <c r="K494" s="130"/>
      <c r="L494" s="130"/>
      <c r="M494" s="130"/>
      <c r="N494" s="130"/>
      <c r="O494" s="130"/>
      <c r="P494" s="130"/>
      <c r="Q494" s="130"/>
      <c r="R494" s="130"/>
      <c r="S494" s="130"/>
      <c r="T494" s="130"/>
    </row>
    <row r="495" spans="3:20" s="1" customFormat="1">
      <c r="C495" s="130"/>
      <c r="D495" s="130"/>
      <c r="E495" s="130"/>
      <c r="F495" s="130"/>
      <c r="G495" s="130"/>
      <c r="H495" s="130"/>
      <c r="I495" s="130"/>
      <c r="J495" s="130"/>
      <c r="K495" s="130"/>
      <c r="L495" s="130"/>
      <c r="M495" s="130"/>
      <c r="N495" s="130"/>
      <c r="O495" s="130"/>
      <c r="P495" s="130"/>
      <c r="Q495" s="130"/>
      <c r="R495" s="130"/>
      <c r="S495" s="130"/>
      <c r="T495" s="130"/>
    </row>
    <row r="496" spans="3:20" s="1" customFormat="1">
      <c r="C496" s="130"/>
      <c r="D496" s="130"/>
      <c r="E496" s="130"/>
      <c r="F496" s="130"/>
      <c r="G496" s="130"/>
      <c r="H496" s="130"/>
      <c r="I496" s="130"/>
      <c r="J496" s="130"/>
      <c r="K496" s="130"/>
      <c r="L496" s="130"/>
      <c r="M496" s="130"/>
      <c r="N496" s="130"/>
      <c r="O496" s="130"/>
      <c r="P496" s="130"/>
      <c r="Q496" s="130"/>
      <c r="R496" s="130"/>
      <c r="S496" s="130"/>
      <c r="T496" s="130"/>
    </row>
    <row r="497" spans="3:20" s="1" customFormat="1">
      <c r="C497" s="130"/>
      <c r="D497" s="130"/>
      <c r="E497" s="130"/>
      <c r="F497" s="130"/>
      <c r="G497" s="130"/>
      <c r="H497" s="130"/>
      <c r="I497" s="130"/>
      <c r="J497" s="130"/>
      <c r="K497" s="130"/>
      <c r="L497" s="130"/>
      <c r="M497" s="130"/>
      <c r="N497" s="130"/>
      <c r="O497" s="130"/>
      <c r="P497" s="130"/>
      <c r="Q497" s="130"/>
      <c r="R497" s="130"/>
      <c r="S497" s="130"/>
      <c r="T497" s="130"/>
    </row>
    <row r="498" spans="3:20" s="1" customFormat="1">
      <c r="C498" s="130"/>
      <c r="D498" s="130"/>
      <c r="E498" s="130"/>
      <c r="F498" s="130"/>
      <c r="G498" s="130"/>
      <c r="H498" s="130"/>
      <c r="I498" s="130"/>
      <c r="J498" s="130"/>
      <c r="K498" s="130"/>
      <c r="L498" s="130"/>
      <c r="M498" s="130"/>
      <c r="N498" s="130"/>
      <c r="O498" s="130"/>
      <c r="P498" s="130"/>
      <c r="Q498" s="130"/>
      <c r="R498" s="130"/>
      <c r="S498" s="130"/>
      <c r="T498" s="130"/>
    </row>
    <row r="499" spans="3:20" s="1" customFormat="1">
      <c r="C499" s="130"/>
      <c r="D499" s="130"/>
      <c r="E499" s="130"/>
      <c r="F499" s="130"/>
      <c r="G499" s="130"/>
      <c r="H499" s="130"/>
      <c r="I499" s="130"/>
      <c r="J499" s="130"/>
      <c r="K499" s="130"/>
      <c r="L499" s="130"/>
      <c r="M499" s="130"/>
      <c r="N499" s="130"/>
      <c r="O499" s="130"/>
      <c r="P499" s="130"/>
      <c r="Q499" s="130"/>
      <c r="R499" s="130"/>
      <c r="S499" s="130"/>
      <c r="T499" s="130"/>
    </row>
    <row r="500" spans="3:20" s="1" customFormat="1">
      <c r="C500" s="130"/>
      <c r="D500" s="130"/>
      <c r="E500" s="130"/>
      <c r="F500" s="130"/>
      <c r="G500" s="130"/>
      <c r="H500" s="130"/>
      <c r="I500" s="130"/>
      <c r="J500" s="130"/>
      <c r="K500" s="130"/>
      <c r="L500" s="130"/>
      <c r="M500" s="130"/>
      <c r="N500" s="130"/>
      <c r="O500" s="130"/>
      <c r="P500" s="130"/>
      <c r="Q500" s="130"/>
      <c r="R500" s="130"/>
      <c r="S500" s="130"/>
      <c r="T500" s="130"/>
    </row>
    <row r="501" spans="3:20" s="1" customFormat="1">
      <c r="C501" s="130"/>
      <c r="D501" s="130"/>
      <c r="E501" s="130"/>
      <c r="F501" s="130"/>
      <c r="G501" s="130"/>
      <c r="H501" s="130"/>
      <c r="I501" s="130"/>
      <c r="J501" s="130"/>
      <c r="K501" s="130"/>
      <c r="L501" s="130"/>
      <c r="M501" s="130"/>
      <c r="N501" s="130"/>
      <c r="O501" s="130"/>
      <c r="P501" s="130"/>
      <c r="Q501" s="130"/>
      <c r="R501" s="130"/>
      <c r="S501" s="130"/>
      <c r="T501" s="130"/>
    </row>
    <row r="502" spans="3:20" s="1" customFormat="1">
      <c r="C502" s="130"/>
      <c r="D502" s="130"/>
      <c r="E502" s="130"/>
      <c r="F502" s="130"/>
      <c r="G502" s="130"/>
      <c r="H502" s="130"/>
      <c r="I502" s="130"/>
      <c r="J502" s="130"/>
      <c r="K502" s="130"/>
      <c r="L502" s="130"/>
      <c r="M502" s="130"/>
      <c r="N502" s="130"/>
      <c r="O502" s="130"/>
      <c r="P502" s="130"/>
      <c r="Q502" s="130"/>
      <c r="R502" s="130"/>
      <c r="S502" s="130"/>
      <c r="T502" s="130"/>
    </row>
    <row r="503" spans="3:20" s="1" customFormat="1">
      <c r="C503" s="130"/>
      <c r="D503" s="130"/>
      <c r="E503" s="130"/>
      <c r="F503" s="130"/>
      <c r="G503" s="130"/>
      <c r="H503" s="130"/>
      <c r="I503" s="130"/>
      <c r="J503" s="130"/>
      <c r="K503" s="130"/>
      <c r="L503" s="130"/>
      <c r="M503" s="130"/>
      <c r="N503" s="130"/>
      <c r="O503" s="130"/>
      <c r="P503" s="130"/>
      <c r="Q503" s="130"/>
      <c r="R503" s="130"/>
      <c r="S503" s="130"/>
      <c r="T503" s="130"/>
    </row>
    <row r="504" spans="3:20" s="1" customFormat="1">
      <c r="C504" s="130"/>
      <c r="D504" s="130"/>
      <c r="E504" s="130"/>
      <c r="F504" s="130"/>
      <c r="G504" s="130"/>
      <c r="H504" s="130"/>
      <c r="I504" s="130"/>
      <c r="J504" s="130"/>
      <c r="K504" s="130"/>
      <c r="L504" s="130"/>
      <c r="M504" s="130"/>
      <c r="N504" s="130"/>
      <c r="O504" s="130"/>
      <c r="P504" s="130"/>
      <c r="Q504" s="130"/>
      <c r="R504" s="130"/>
      <c r="S504" s="130"/>
      <c r="T504" s="130"/>
    </row>
    <row r="505" spans="3:20" s="1" customFormat="1">
      <c r="C505" s="130"/>
      <c r="D505" s="130"/>
      <c r="E505" s="130"/>
      <c r="F505" s="130"/>
      <c r="G505" s="130"/>
      <c r="H505" s="130"/>
      <c r="I505" s="130"/>
      <c r="J505" s="130"/>
      <c r="K505" s="130"/>
      <c r="L505" s="130"/>
      <c r="M505" s="130"/>
      <c r="N505" s="130"/>
      <c r="O505" s="130"/>
      <c r="P505" s="130"/>
      <c r="Q505" s="130"/>
      <c r="R505" s="130"/>
      <c r="S505" s="130"/>
      <c r="T505" s="130"/>
    </row>
    <row r="506" spans="3:20" s="1" customFormat="1">
      <c r="C506" s="130"/>
      <c r="D506" s="130"/>
      <c r="E506" s="130"/>
      <c r="F506" s="130"/>
      <c r="G506" s="130"/>
      <c r="H506" s="130"/>
      <c r="I506" s="130"/>
      <c r="J506" s="130"/>
      <c r="K506" s="130"/>
      <c r="L506" s="130"/>
      <c r="M506" s="130"/>
      <c r="N506" s="130"/>
      <c r="O506" s="130"/>
      <c r="P506" s="130"/>
      <c r="Q506" s="130"/>
      <c r="R506" s="130"/>
      <c r="S506" s="130"/>
      <c r="T506" s="130"/>
    </row>
    <row r="507" spans="3:20" s="1" customFormat="1">
      <c r="C507" s="130"/>
      <c r="D507" s="130"/>
      <c r="E507" s="130"/>
      <c r="F507" s="130"/>
      <c r="G507" s="130"/>
      <c r="H507" s="130"/>
      <c r="I507" s="130"/>
      <c r="J507" s="130"/>
      <c r="K507" s="130"/>
      <c r="L507" s="130"/>
      <c r="M507" s="130"/>
      <c r="N507" s="130"/>
      <c r="O507" s="130"/>
      <c r="P507" s="130"/>
      <c r="Q507" s="130"/>
      <c r="R507" s="130"/>
      <c r="S507" s="130"/>
      <c r="T507" s="130"/>
    </row>
    <row r="508" spans="3:20" s="1" customFormat="1">
      <c r="C508" s="130"/>
      <c r="D508" s="130"/>
      <c r="E508" s="130"/>
      <c r="F508" s="130"/>
      <c r="G508" s="130"/>
      <c r="H508" s="130"/>
      <c r="I508" s="130"/>
      <c r="J508" s="130"/>
      <c r="K508" s="130"/>
      <c r="L508" s="130"/>
      <c r="M508" s="130"/>
      <c r="N508" s="130"/>
      <c r="O508" s="130"/>
      <c r="P508" s="130"/>
      <c r="Q508" s="130"/>
      <c r="R508" s="130"/>
      <c r="S508" s="130"/>
      <c r="T508" s="130"/>
    </row>
    <row r="509" spans="3:20" s="1" customFormat="1">
      <c r="C509" s="130"/>
      <c r="D509" s="130"/>
      <c r="E509" s="130"/>
      <c r="F509" s="130"/>
      <c r="G509" s="130"/>
      <c r="H509" s="130"/>
      <c r="I509" s="130"/>
      <c r="J509" s="130"/>
      <c r="K509" s="130"/>
      <c r="L509" s="130"/>
      <c r="M509" s="130"/>
      <c r="N509" s="130"/>
      <c r="O509" s="130"/>
      <c r="P509" s="130"/>
      <c r="Q509" s="130"/>
      <c r="R509" s="130"/>
      <c r="S509" s="130"/>
      <c r="T509" s="130"/>
    </row>
    <row r="510" spans="3:20" s="1" customFormat="1">
      <c r="C510" s="130"/>
      <c r="D510" s="130"/>
      <c r="E510" s="130"/>
      <c r="F510" s="130"/>
      <c r="G510" s="130"/>
      <c r="H510" s="130"/>
      <c r="I510" s="130"/>
      <c r="J510" s="130"/>
      <c r="K510" s="130"/>
      <c r="L510" s="130"/>
      <c r="M510" s="130"/>
      <c r="N510" s="130"/>
      <c r="O510" s="130"/>
      <c r="P510" s="130"/>
      <c r="Q510" s="130"/>
      <c r="R510" s="130"/>
      <c r="S510" s="130"/>
      <c r="T510" s="130"/>
    </row>
    <row r="511" spans="3:20" s="1" customFormat="1">
      <c r="C511" s="130"/>
      <c r="D511" s="130"/>
      <c r="E511" s="130"/>
      <c r="F511" s="130"/>
      <c r="G511" s="130"/>
      <c r="H511" s="130"/>
      <c r="I511" s="130"/>
      <c r="J511" s="130"/>
      <c r="K511" s="130"/>
      <c r="L511" s="130"/>
      <c r="M511" s="130"/>
      <c r="N511" s="130"/>
      <c r="O511" s="130"/>
      <c r="P511" s="130"/>
      <c r="Q511" s="130"/>
      <c r="R511" s="130"/>
      <c r="S511" s="130"/>
      <c r="T511" s="130"/>
    </row>
    <row r="512" spans="3:20" s="1" customFormat="1">
      <c r="C512" s="130"/>
      <c r="D512" s="130"/>
      <c r="E512" s="130"/>
      <c r="F512" s="130"/>
      <c r="G512" s="130"/>
      <c r="H512" s="130"/>
      <c r="I512" s="130"/>
      <c r="J512" s="130"/>
      <c r="K512" s="130"/>
      <c r="L512" s="130"/>
      <c r="M512" s="130"/>
      <c r="N512" s="130"/>
      <c r="O512" s="130"/>
      <c r="P512" s="130"/>
      <c r="Q512" s="130"/>
      <c r="R512" s="130"/>
      <c r="S512" s="130"/>
      <c r="T512" s="130"/>
    </row>
    <row r="513" spans="3:20" s="1" customFormat="1">
      <c r="C513" s="130"/>
      <c r="D513" s="130"/>
      <c r="E513" s="130"/>
      <c r="F513" s="130"/>
      <c r="G513" s="130"/>
      <c r="H513" s="130"/>
      <c r="I513" s="130"/>
      <c r="J513" s="130"/>
      <c r="K513" s="130"/>
      <c r="L513" s="130"/>
      <c r="M513" s="130"/>
      <c r="N513" s="130"/>
      <c r="O513" s="130"/>
      <c r="P513" s="130"/>
      <c r="Q513" s="130"/>
      <c r="R513" s="130"/>
      <c r="S513" s="130"/>
      <c r="T513" s="130"/>
    </row>
    <row r="514" spans="3:20" s="1" customFormat="1">
      <c r="C514" s="130"/>
      <c r="D514" s="130"/>
      <c r="E514" s="130"/>
      <c r="F514" s="130"/>
      <c r="G514" s="130"/>
      <c r="H514" s="130"/>
      <c r="I514" s="130"/>
      <c r="J514" s="130"/>
      <c r="K514" s="130"/>
      <c r="L514" s="130"/>
      <c r="M514" s="130"/>
      <c r="N514" s="130"/>
      <c r="O514" s="130"/>
      <c r="P514" s="130"/>
      <c r="Q514" s="130"/>
      <c r="R514" s="130"/>
      <c r="S514" s="130"/>
      <c r="T514" s="130"/>
    </row>
    <row r="515" spans="3:20" s="1" customFormat="1">
      <c r="C515" s="130"/>
      <c r="D515" s="130"/>
      <c r="E515" s="130"/>
      <c r="F515" s="130"/>
      <c r="G515" s="130"/>
      <c r="H515" s="130"/>
      <c r="I515" s="130"/>
      <c r="J515" s="130"/>
      <c r="K515" s="130"/>
      <c r="L515" s="130"/>
      <c r="M515" s="130"/>
      <c r="N515" s="130"/>
      <c r="O515" s="130"/>
      <c r="P515" s="130"/>
      <c r="Q515" s="130"/>
      <c r="R515" s="130"/>
      <c r="S515" s="130"/>
      <c r="T515" s="130"/>
    </row>
    <row r="516" spans="3:20" s="1" customFormat="1">
      <c r="C516" s="130"/>
      <c r="D516" s="130"/>
      <c r="E516" s="130"/>
      <c r="F516" s="130"/>
      <c r="G516" s="130"/>
      <c r="H516" s="130"/>
      <c r="I516" s="130"/>
      <c r="J516" s="130"/>
      <c r="K516" s="130"/>
      <c r="L516" s="130"/>
      <c r="M516" s="130"/>
      <c r="N516" s="130"/>
      <c r="O516" s="130"/>
      <c r="P516" s="130"/>
      <c r="Q516" s="130"/>
      <c r="R516" s="130"/>
      <c r="S516" s="130"/>
      <c r="T516" s="130"/>
    </row>
    <row r="517" spans="3:20" s="1" customFormat="1">
      <c r="C517" s="130"/>
      <c r="D517" s="130"/>
      <c r="E517" s="130"/>
      <c r="F517" s="130"/>
      <c r="G517" s="130"/>
      <c r="H517" s="130"/>
      <c r="I517" s="130"/>
      <c r="J517" s="130"/>
      <c r="K517" s="130"/>
      <c r="L517" s="130"/>
      <c r="M517" s="130"/>
      <c r="N517" s="130"/>
      <c r="O517" s="130"/>
      <c r="P517" s="130"/>
      <c r="Q517" s="130"/>
      <c r="R517" s="130"/>
      <c r="S517" s="130"/>
      <c r="T517" s="130"/>
    </row>
    <row r="518" spans="3:20" s="1" customFormat="1">
      <c r="C518" s="130"/>
      <c r="D518" s="130"/>
      <c r="E518" s="130"/>
      <c r="F518" s="130"/>
      <c r="G518" s="130"/>
      <c r="H518" s="130"/>
      <c r="I518" s="130"/>
      <c r="J518" s="130"/>
      <c r="K518" s="130"/>
      <c r="L518" s="130"/>
      <c r="M518" s="130"/>
      <c r="N518" s="130"/>
      <c r="O518" s="130"/>
      <c r="P518" s="130"/>
      <c r="Q518" s="130"/>
      <c r="R518" s="130"/>
      <c r="S518" s="130"/>
      <c r="T518" s="130"/>
    </row>
    <row r="519" spans="3:20" s="1" customFormat="1">
      <c r="C519" s="130"/>
      <c r="D519" s="130"/>
      <c r="E519" s="130"/>
      <c r="F519" s="130"/>
      <c r="G519" s="130"/>
      <c r="H519" s="130"/>
      <c r="I519" s="130"/>
      <c r="J519" s="130"/>
      <c r="K519" s="130"/>
      <c r="L519" s="130"/>
      <c r="M519" s="130"/>
      <c r="N519" s="130"/>
      <c r="O519" s="130"/>
      <c r="P519" s="130"/>
      <c r="Q519" s="130"/>
      <c r="R519" s="130"/>
      <c r="S519" s="130"/>
      <c r="T519" s="130"/>
    </row>
    <row r="520" spans="3:20" s="1" customFormat="1">
      <c r="C520" s="130"/>
      <c r="D520" s="130"/>
      <c r="E520" s="130"/>
      <c r="F520" s="130"/>
      <c r="G520" s="130"/>
      <c r="H520" s="130"/>
      <c r="I520" s="130"/>
      <c r="J520" s="130"/>
      <c r="K520" s="130"/>
      <c r="L520" s="130"/>
      <c r="M520" s="130"/>
      <c r="N520" s="130"/>
      <c r="O520" s="130"/>
      <c r="P520" s="130"/>
      <c r="Q520" s="130"/>
      <c r="R520" s="130"/>
      <c r="S520" s="130"/>
      <c r="T520" s="130"/>
    </row>
    <row r="521" spans="3:20" s="1" customFormat="1">
      <c r="C521" s="130"/>
      <c r="D521" s="130"/>
      <c r="E521" s="130"/>
      <c r="F521" s="130"/>
      <c r="G521" s="130"/>
      <c r="H521" s="130"/>
      <c r="I521" s="130"/>
      <c r="J521" s="130"/>
      <c r="K521" s="130"/>
      <c r="L521" s="130"/>
      <c r="M521" s="130"/>
      <c r="N521" s="130"/>
      <c r="O521" s="130"/>
      <c r="P521" s="130"/>
      <c r="Q521" s="130"/>
      <c r="R521" s="130"/>
      <c r="S521" s="130"/>
      <c r="T521" s="130"/>
    </row>
    <row r="522" spans="3:20" s="1" customFormat="1">
      <c r="C522" s="130"/>
      <c r="D522" s="130"/>
      <c r="E522" s="130"/>
      <c r="F522" s="130"/>
      <c r="G522" s="130"/>
      <c r="H522" s="130"/>
      <c r="I522" s="130"/>
      <c r="J522" s="130"/>
      <c r="K522" s="130"/>
      <c r="L522" s="130"/>
      <c r="M522" s="130"/>
      <c r="N522" s="130"/>
      <c r="O522" s="130"/>
      <c r="P522" s="130"/>
      <c r="Q522" s="130"/>
      <c r="R522" s="130"/>
      <c r="S522" s="130"/>
      <c r="T522" s="130"/>
    </row>
    <row r="523" spans="3:20" s="1" customFormat="1">
      <c r="C523" s="130"/>
      <c r="D523" s="130"/>
      <c r="E523" s="130"/>
      <c r="F523" s="130"/>
      <c r="G523" s="130"/>
      <c r="H523" s="130"/>
      <c r="I523" s="130"/>
      <c r="J523" s="130"/>
      <c r="K523" s="130"/>
      <c r="L523" s="130"/>
      <c r="M523" s="130"/>
      <c r="N523" s="130"/>
      <c r="O523" s="130"/>
      <c r="P523" s="130"/>
      <c r="Q523" s="130"/>
      <c r="R523" s="130"/>
      <c r="S523" s="130"/>
      <c r="T523" s="130"/>
    </row>
    <row r="524" spans="3:20" s="1" customFormat="1">
      <c r="C524" s="130"/>
      <c r="D524" s="130"/>
      <c r="E524" s="130"/>
      <c r="F524" s="130"/>
      <c r="G524" s="130"/>
      <c r="H524" s="130"/>
      <c r="I524" s="130"/>
      <c r="J524" s="130"/>
      <c r="K524" s="130"/>
      <c r="L524" s="130"/>
      <c r="M524" s="130"/>
      <c r="N524" s="130"/>
      <c r="O524" s="130"/>
      <c r="P524" s="130"/>
      <c r="Q524" s="130"/>
      <c r="R524" s="130"/>
      <c r="S524" s="130"/>
      <c r="T524" s="130"/>
    </row>
    <row r="525" spans="3:20" s="1" customFormat="1">
      <c r="C525" s="130"/>
      <c r="D525" s="130"/>
      <c r="E525" s="130"/>
      <c r="F525" s="130"/>
      <c r="G525" s="130"/>
      <c r="H525" s="130"/>
      <c r="I525" s="130"/>
      <c r="J525" s="130"/>
      <c r="K525" s="130"/>
      <c r="L525" s="130"/>
      <c r="M525" s="130"/>
      <c r="N525" s="130"/>
      <c r="O525" s="130"/>
      <c r="P525" s="130"/>
      <c r="Q525" s="130"/>
      <c r="R525" s="130"/>
      <c r="S525" s="130"/>
      <c r="T525" s="130"/>
    </row>
    <row r="526" spans="3:20" s="1" customFormat="1">
      <c r="C526" s="130"/>
      <c r="D526" s="130"/>
      <c r="E526" s="130"/>
      <c r="F526" s="130"/>
      <c r="G526" s="130"/>
      <c r="H526" s="130"/>
      <c r="I526" s="130"/>
      <c r="J526" s="130"/>
      <c r="K526" s="130"/>
      <c r="L526" s="130"/>
      <c r="M526" s="130"/>
      <c r="N526" s="130"/>
      <c r="O526" s="130"/>
      <c r="P526" s="130"/>
      <c r="Q526" s="130"/>
      <c r="R526" s="130"/>
      <c r="S526" s="130"/>
      <c r="T526" s="130"/>
    </row>
    <row r="527" spans="3:20" s="1" customFormat="1">
      <c r="C527" s="130"/>
      <c r="D527" s="130"/>
      <c r="E527" s="130"/>
      <c r="F527" s="130"/>
      <c r="G527" s="130"/>
      <c r="H527" s="130"/>
      <c r="I527" s="130"/>
      <c r="J527" s="130"/>
      <c r="K527" s="130"/>
      <c r="L527" s="130"/>
      <c r="M527" s="130"/>
      <c r="N527" s="130"/>
      <c r="O527" s="130"/>
      <c r="P527" s="130"/>
      <c r="Q527" s="130"/>
      <c r="R527" s="130"/>
      <c r="S527" s="130"/>
      <c r="T527" s="130"/>
    </row>
    <row r="528" spans="3:20" s="1" customFormat="1">
      <c r="C528" s="130"/>
      <c r="D528" s="130"/>
      <c r="E528" s="130"/>
      <c r="F528" s="130"/>
      <c r="G528" s="130"/>
      <c r="H528" s="130"/>
      <c r="I528" s="130"/>
      <c r="J528" s="130"/>
      <c r="K528" s="130"/>
      <c r="L528" s="130"/>
      <c r="M528" s="130"/>
      <c r="N528" s="130"/>
      <c r="O528" s="130"/>
      <c r="P528" s="130"/>
      <c r="Q528" s="130"/>
      <c r="R528" s="130"/>
      <c r="S528" s="130"/>
      <c r="T528" s="130"/>
    </row>
    <row r="529" spans="3:20" s="1" customFormat="1">
      <c r="C529" s="130"/>
      <c r="D529" s="130"/>
      <c r="E529" s="130"/>
      <c r="F529" s="130"/>
      <c r="G529" s="130"/>
      <c r="H529" s="130"/>
      <c r="I529" s="130"/>
      <c r="J529" s="130"/>
      <c r="K529" s="130"/>
      <c r="L529" s="130"/>
      <c r="M529" s="130"/>
      <c r="N529" s="130"/>
      <c r="O529" s="130"/>
      <c r="P529" s="130"/>
      <c r="Q529" s="130"/>
      <c r="R529" s="130"/>
      <c r="S529" s="130"/>
      <c r="T529" s="130"/>
    </row>
    <row r="530" spans="3:20" s="1" customFormat="1">
      <c r="C530" s="130"/>
      <c r="D530" s="130"/>
      <c r="E530" s="130"/>
      <c r="F530" s="130"/>
      <c r="G530" s="130"/>
      <c r="H530" s="130"/>
      <c r="I530" s="130"/>
      <c r="J530" s="130"/>
      <c r="K530" s="130"/>
      <c r="L530" s="130"/>
      <c r="M530" s="130"/>
      <c r="N530" s="130"/>
      <c r="O530" s="130"/>
      <c r="P530" s="130"/>
      <c r="Q530" s="130"/>
      <c r="R530" s="130"/>
      <c r="S530" s="130"/>
      <c r="T530" s="130"/>
    </row>
    <row r="531" spans="3:20" s="1" customFormat="1">
      <c r="C531" s="130"/>
      <c r="D531" s="130"/>
      <c r="E531" s="130"/>
      <c r="F531" s="130"/>
      <c r="G531" s="130"/>
      <c r="H531" s="130"/>
      <c r="I531" s="130"/>
      <c r="J531" s="130"/>
      <c r="K531" s="130"/>
      <c r="L531" s="130"/>
      <c r="M531" s="130"/>
      <c r="N531" s="130"/>
      <c r="O531" s="130"/>
      <c r="P531" s="130"/>
      <c r="Q531" s="130"/>
      <c r="R531" s="130"/>
      <c r="S531" s="130"/>
      <c r="T531" s="130"/>
    </row>
    <row r="532" spans="3:20" s="1" customFormat="1">
      <c r="C532" s="130"/>
      <c r="D532" s="130"/>
      <c r="E532" s="130"/>
      <c r="F532" s="130"/>
      <c r="G532" s="130"/>
      <c r="H532" s="130"/>
      <c r="I532" s="130"/>
      <c r="J532" s="130"/>
      <c r="K532" s="130"/>
      <c r="L532" s="130"/>
      <c r="M532" s="130"/>
      <c r="N532" s="130"/>
      <c r="O532" s="130"/>
      <c r="P532" s="130"/>
      <c r="Q532" s="130"/>
      <c r="R532" s="130"/>
      <c r="S532" s="130"/>
      <c r="T532" s="130"/>
    </row>
    <row r="533" spans="3:20" s="1" customFormat="1">
      <c r="C533" s="130"/>
      <c r="D533" s="130"/>
      <c r="E533" s="130"/>
      <c r="F533" s="130"/>
      <c r="G533" s="130"/>
      <c r="H533" s="130"/>
      <c r="I533" s="130"/>
      <c r="J533" s="130"/>
      <c r="K533" s="130"/>
      <c r="L533" s="130"/>
      <c r="M533" s="130"/>
      <c r="N533" s="130"/>
      <c r="O533" s="130"/>
      <c r="P533" s="130"/>
      <c r="Q533" s="130"/>
      <c r="R533" s="130"/>
      <c r="S533" s="130"/>
      <c r="T533" s="130"/>
    </row>
    <row r="534" spans="3:20" s="1" customFormat="1">
      <c r="C534" s="130"/>
      <c r="D534" s="130"/>
      <c r="E534" s="130"/>
      <c r="F534" s="130"/>
      <c r="G534" s="130"/>
      <c r="H534" s="130"/>
      <c r="I534" s="130"/>
      <c r="J534" s="130"/>
      <c r="K534" s="130"/>
      <c r="L534" s="130"/>
      <c r="M534" s="130"/>
      <c r="N534" s="130"/>
      <c r="O534" s="130"/>
      <c r="P534" s="130"/>
      <c r="Q534" s="130"/>
      <c r="R534" s="130"/>
      <c r="S534" s="130"/>
      <c r="T534" s="130"/>
    </row>
    <row r="535" spans="3:20" s="1" customFormat="1">
      <c r="C535" s="130"/>
      <c r="D535" s="130"/>
      <c r="E535" s="130"/>
      <c r="F535" s="130"/>
      <c r="G535" s="130"/>
      <c r="H535" s="130"/>
      <c r="I535" s="130"/>
      <c r="J535" s="130"/>
      <c r="K535" s="130"/>
      <c r="L535" s="130"/>
      <c r="M535" s="130"/>
      <c r="N535" s="130"/>
      <c r="O535" s="130"/>
      <c r="P535" s="130"/>
      <c r="Q535" s="130"/>
      <c r="R535" s="130"/>
      <c r="S535" s="130"/>
      <c r="T535" s="130"/>
    </row>
    <row r="536" spans="3:20" s="1" customFormat="1">
      <c r="C536" s="130"/>
      <c r="D536" s="130"/>
      <c r="E536" s="130"/>
      <c r="F536" s="130"/>
      <c r="G536" s="130"/>
      <c r="H536" s="130"/>
      <c r="I536" s="130"/>
      <c r="J536" s="130"/>
      <c r="K536" s="130"/>
      <c r="L536" s="130"/>
      <c r="M536" s="130"/>
      <c r="N536" s="130"/>
      <c r="O536" s="130"/>
      <c r="P536" s="130"/>
      <c r="Q536" s="130"/>
      <c r="R536" s="130"/>
      <c r="S536" s="130"/>
      <c r="T536" s="130"/>
    </row>
    <row r="537" spans="3:20" s="1" customFormat="1">
      <c r="C537" s="130"/>
      <c r="D537" s="130"/>
      <c r="E537" s="130"/>
      <c r="F537" s="130"/>
      <c r="G537" s="130"/>
      <c r="H537" s="130"/>
      <c r="I537" s="130"/>
      <c r="J537" s="130"/>
      <c r="K537" s="130"/>
      <c r="L537" s="130"/>
      <c r="M537" s="130"/>
      <c r="N537" s="130"/>
      <c r="O537" s="130"/>
      <c r="P537" s="130"/>
      <c r="Q537" s="130"/>
      <c r="R537" s="130"/>
      <c r="S537" s="130"/>
      <c r="T537" s="130"/>
    </row>
    <row r="538" spans="3:20" s="1" customFormat="1">
      <c r="C538" s="130"/>
      <c r="D538" s="130"/>
      <c r="E538" s="130"/>
      <c r="F538" s="130"/>
      <c r="G538" s="130"/>
      <c r="H538" s="130"/>
      <c r="I538" s="130"/>
      <c r="J538" s="130"/>
      <c r="K538" s="130"/>
      <c r="L538" s="130"/>
      <c r="M538" s="130"/>
      <c r="N538" s="130"/>
      <c r="O538" s="130"/>
      <c r="P538" s="130"/>
      <c r="Q538" s="130"/>
      <c r="R538" s="130"/>
      <c r="S538" s="130"/>
      <c r="T538" s="130"/>
    </row>
    <row r="539" spans="3:20" s="1" customFormat="1">
      <c r="C539" s="130"/>
      <c r="D539" s="130"/>
      <c r="E539" s="130"/>
      <c r="F539" s="130"/>
      <c r="G539" s="130"/>
      <c r="H539" s="130"/>
      <c r="I539" s="130"/>
      <c r="J539" s="130"/>
      <c r="K539" s="130"/>
      <c r="L539" s="130"/>
      <c r="M539" s="130"/>
      <c r="N539" s="130"/>
      <c r="O539" s="130"/>
      <c r="P539" s="130"/>
      <c r="Q539" s="130"/>
      <c r="R539" s="130"/>
      <c r="S539" s="130"/>
      <c r="T539" s="130"/>
    </row>
    <row r="540" spans="3:20" s="1" customFormat="1">
      <c r="C540" s="130"/>
      <c r="D540" s="130"/>
      <c r="E540" s="130"/>
      <c r="F540" s="130"/>
      <c r="G540" s="130"/>
      <c r="H540" s="130"/>
      <c r="I540" s="130"/>
      <c r="J540" s="130"/>
      <c r="K540" s="130"/>
      <c r="L540" s="130"/>
      <c r="M540" s="130"/>
      <c r="N540" s="130"/>
      <c r="O540" s="130"/>
      <c r="P540" s="130"/>
      <c r="Q540" s="130"/>
      <c r="R540" s="130"/>
      <c r="S540" s="130"/>
      <c r="T540" s="130"/>
    </row>
    <row r="541" spans="3:20" s="1" customFormat="1">
      <c r="C541" s="130"/>
      <c r="D541" s="130"/>
      <c r="E541" s="130"/>
      <c r="F541" s="130"/>
      <c r="G541" s="130"/>
      <c r="H541" s="130"/>
      <c r="I541" s="130"/>
      <c r="J541" s="130"/>
      <c r="K541" s="130"/>
      <c r="L541" s="130"/>
      <c r="M541" s="130"/>
      <c r="N541" s="130"/>
      <c r="O541" s="130"/>
      <c r="P541" s="130"/>
      <c r="Q541" s="130"/>
      <c r="R541" s="130"/>
      <c r="S541" s="130"/>
      <c r="T541" s="130"/>
    </row>
    <row r="542" spans="3:20" s="1" customFormat="1">
      <c r="C542" s="130"/>
      <c r="D542" s="130"/>
      <c r="E542" s="130"/>
      <c r="F542" s="130"/>
      <c r="G542" s="130"/>
      <c r="H542" s="130"/>
      <c r="I542" s="130"/>
      <c r="J542" s="130"/>
      <c r="K542" s="130"/>
      <c r="L542" s="130"/>
      <c r="M542" s="130"/>
      <c r="N542" s="130"/>
      <c r="O542" s="130"/>
      <c r="P542" s="130"/>
      <c r="Q542" s="130"/>
      <c r="R542" s="130"/>
      <c r="S542" s="130"/>
      <c r="T542" s="130"/>
    </row>
    <row r="543" spans="3:20" s="1" customFormat="1">
      <c r="C543" s="130"/>
      <c r="D543" s="130"/>
      <c r="E543" s="130"/>
      <c r="F543" s="130"/>
      <c r="G543" s="130"/>
      <c r="H543" s="130"/>
      <c r="I543" s="130"/>
      <c r="J543" s="130"/>
      <c r="K543" s="130"/>
      <c r="L543" s="130"/>
      <c r="M543" s="130"/>
      <c r="N543" s="130"/>
      <c r="O543" s="130"/>
      <c r="P543" s="130"/>
      <c r="Q543" s="130"/>
      <c r="R543" s="130"/>
      <c r="S543" s="130"/>
      <c r="T543" s="130"/>
    </row>
    <row r="544" spans="3:20" s="1" customFormat="1">
      <c r="C544" s="130"/>
      <c r="D544" s="130"/>
      <c r="E544" s="130"/>
      <c r="F544" s="130"/>
      <c r="G544" s="130"/>
      <c r="H544" s="130"/>
      <c r="I544" s="130"/>
      <c r="J544" s="130"/>
      <c r="K544" s="130"/>
      <c r="L544" s="130"/>
      <c r="M544" s="130"/>
      <c r="N544" s="130"/>
      <c r="O544" s="130"/>
      <c r="P544" s="130"/>
      <c r="Q544" s="130"/>
      <c r="R544" s="130"/>
      <c r="S544" s="130"/>
      <c r="T544" s="130"/>
    </row>
    <row r="545" spans="3:20" s="1" customFormat="1">
      <c r="C545" s="130"/>
      <c r="D545" s="130"/>
      <c r="E545" s="130"/>
      <c r="F545" s="130"/>
      <c r="G545" s="130"/>
      <c r="H545" s="130"/>
      <c r="I545" s="130"/>
      <c r="J545" s="130"/>
      <c r="K545" s="130"/>
      <c r="L545" s="130"/>
      <c r="M545" s="130"/>
      <c r="N545" s="130"/>
      <c r="O545" s="130"/>
      <c r="P545" s="130"/>
      <c r="Q545" s="130"/>
      <c r="R545" s="130"/>
      <c r="S545" s="130"/>
      <c r="T545" s="130"/>
    </row>
    <row r="546" spans="3:20" s="1" customFormat="1">
      <c r="C546" s="130"/>
      <c r="D546" s="130"/>
      <c r="E546" s="130"/>
      <c r="F546" s="130"/>
      <c r="G546" s="130"/>
      <c r="H546" s="130"/>
      <c r="I546" s="130"/>
      <c r="J546" s="130"/>
      <c r="K546" s="130"/>
      <c r="L546" s="130"/>
      <c r="M546" s="130"/>
      <c r="N546" s="130"/>
      <c r="O546" s="130"/>
      <c r="P546" s="130"/>
      <c r="Q546" s="130"/>
      <c r="R546" s="130"/>
      <c r="S546" s="130"/>
      <c r="T546" s="130"/>
    </row>
    <row r="547" spans="3:20" s="1" customFormat="1">
      <c r="C547" s="130"/>
      <c r="D547" s="130"/>
      <c r="E547" s="130"/>
      <c r="F547" s="130"/>
      <c r="G547" s="130"/>
      <c r="H547" s="130"/>
      <c r="I547" s="130"/>
      <c r="J547" s="130"/>
      <c r="K547" s="130"/>
      <c r="L547" s="130"/>
      <c r="M547" s="130"/>
      <c r="N547" s="130"/>
      <c r="O547" s="130"/>
      <c r="P547" s="130"/>
      <c r="Q547" s="130"/>
      <c r="R547" s="130"/>
      <c r="S547" s="130"/>
      <c r="T547" s="130"/>
    </row>
    <row r="548" spans="3:20" s="1" customFormat="1">
      <c r="C548" s="130"/>
      <c r="D548" s="130"/>
      <c r="E548" s="130"/>
      <c r="F548" s="130"/>
      <c r="G548" s="130"/>
      <c r="H548" s="130"/>
      <c r="I548" s="130"/>
      <c r="J548" s="130"/>
      <c r="K548" s="130"/>
      <c r="L548" s="130"/>
      <c r="M548" s="130"/>
      <c r="N548" s="130"/>
      <c r="O548" s="130"/>
      <c r="P548" s="130"/>
      <c r="Q548" s="130"/>
      <c r="R548" s="130"/>
      <c r="S548" s="130"/>
      <c r="T548" s="130"/>
    </row>
    <row r="549" spans="3:20" s="1" customFormat="1">
      <c r="C549" s="130"/>
      <c r="D549" s="130"/>
      <c r="E549" s="130"/>
      <c r="F549" s="130"/>
      <c r="G549" s="130"/>
      <c r="H549" s="130"/>
      <c r="I549" s="130"/>
      <c r="J549" s="130"/>
      <c r="K549" s="130"/>
      <c r="L549" s="130"/>
      <c r="M549" s="130"/>
      <c r="N549" s="130"/>
      <c r="O549" s="130"/>
      <c r="P549" s="130"/>
      <c r="Q549" s="130"/>
      <c r="R549" s="130"/>
      <c r="S549" s="130"/>
      <c r="T549" s="130"/>
    </row>
    <row r="550" spans="3:20" s="1" customFormat="1">
      <c r="C550" s="130"/>
      <c r="D550" s="130"/>
      <c r="E550" s="130"/>
      <c r="F550" s="130"/>
      <c r="G550" s="130"/>
      <c r="H550" s="130"/>
      <c r="I550" s="130"/>
      <c r="J550" s="130"/>
      <c r="K550" s="130"/>
      <c r="L550" s="130"/>
      <c r="M550" s="130"/>
      <c r="N550" s="130"/>
      <c r="O550" s="130"/>
      <c r="P550" s="130"/>
      <c r="Q550" s="130"/>
      <c r="R550" s="130"/>
      <c r="S550" s="130"/>
      <c r="T550" s="130"/>
    </row>
    <row r="551" spans="3:20" s="1" customFormat="1">
      <c r="C551" s="130"/>
      <c r="D551" s="130"/>
      <c r="E551" s="130"/>
      <c r="F551" s="130"/>
      <c r="G551" s="130"/>
      <c r="H551" s="130"/>
      <c r="I551" s="130"/>
      <c r="J551" s="130"/>
      <c r="K551" s="130"/>
      <c r="L551" s="130"/>
      <c r="M551" s="130"/>
      <c r="N551" s="130"/>
      <c r="O551" s="130"/>
      <c r="P551" s="130"/>
      <c r="Q551" s="130"/>
      <c r="R551" s="130"/>
      <c r="S551" s="130"/>
      <c r="T551" s="130"/>
    </row>
    <row r="552" spans="3:20" s="1" customFormat="1">
      <c r="C552" s="130"/>
      <c r="D552" s="130"/>
      <c r="E552" s="130"/>
      <c r="F552" s="130"/>
      <c r="G552" s="130"/>
      <c r="H552" s="130"/>
      <c r="I552" s="130"/>
      <c r="J552" s="130"/>
      <c r="K552" s="130"/>
      <c r="L552" s="130"/>
      <c r="M552" s="130"/>
      <c r="N552" s="130"/>
      <c r="O552" s="130"/>
      <c r="P552" s="130"/>
      <c r="Q552" s="130"/>
      <c r="R552" s="130"/>
      <c r="S552" s="130"/>
      <c r="T552" s="130"/>
    </row>
    <row r="553" spans="3:20" s="1" customFormat="1">
      <c r="C553" s="130"/>
      <c r="D553" s="130"/>
      <c r="E553" s="130"/>
      <c r="F553" s="130"/>
      <c r="G553" s="130"/>
      <c r="H553" s="130"/>
      <c r="I553" s="130"/>
      <c r="J553" s="130"/>
      <c r="K553" s="130"/>
      <c r="L553" s="130"/>
      <c r="M553" s="130"/>
      <c r="N553" s="130"/>
      <c r="O553" s="130"/>
      <c r="P553" s="130"/>
      <c r="Q553" s="130"/>
      <c r="R553" s="130"/>
      <c r="S553" s="130"/>
      <c r="T553" s="130"/>
    </row>
    <row r="554" spans="3:20" s="1" customFormat="1">
      <c r="C554" s="130"/>
      <c r="D554" s="130"/>
      <c r="E554" s="130"/>
      <c r="F554" s="130"/>
      <c r="G554" s="130"/>
      <c r="H554" s="130"/>
      <c r="I554" s="130"/>
      <c r="J554" s="130"/>
      <c r="K554" s="130"/>
      <c r="L554" s="130"/>
      <c r="M554" s="130"/>
      <c r="N554" s="130"/>
      <c r="O554" s="130"/>
      <c r="P554" s="130"/>
      <c r="Q554" s="130"/>
      <c r="R554" s="130"/>
      <c r="S554" s="130"/>
      <c r="T554" s="130"/>
    </row>
    <row r="555" spans="3:20" s="1" customFormat="1">
      <c r="C555" s="130"/>
      <c r="D555" s="130"/>
      <c r="E555" s="130"/>
      <c r="F555" s="130"/>
      <c r="G555" s="130"/>
      <c r="H555" s="130"/>
      <c r="I555" s="130"/>
      <c r="J555" s="130"/>
      <c r="K555" s="130"/>
      <c r="L555" s="130"/>
      <c r="M555" s="130"/>
      <c r="N555" s="130"/>
      <c r="O555" s="130"/>
      <c r="P555" s="130"/>
      <c r="Q555" s="130"/>
      <c r="R555" s="130"/>
      <c r="S555" s="130"/>
      <c r="T555" s="130"/>
    </row>
    <row r="556" spans="3:20" s="1" customFormat="1">
      <c r="C556" s="130"/>
      <c r="D556" s="130"/>
      <c r="E556" s="130"/>
      <c r="F556" s="130"/>
      <c r="G556" s="130"/>
      <c r="H556" s="130"/>
      <c r="I556" s="130"/>
      <c r="J556" s="130"/>
      <c r="K556" s="130"/>
      <c r="L556" s="130"/>
      <c r="M556" s="130"/>
      <c r="N556" s="130"/>
      <c r="O556" s="130"/>
      <c r="P556" s="130"/>
      <c r="Q556" s="130"/>
      <c r="R556" s="130"/>
      <c r="S556" s="130"/>
      <c r="T556" s="130"/>
    </row>
    <row r="557" spans="3:20" s="1" customFormat="1">
      <c r="C557" s="130"/>
      <c r="D557" s="130"/>
      <c r="E557" s="130"/>
      <c r="F557" s="130"/>
      <c r="G557" s="130"/>
      <c r="H557" s="130"/>
      <c r="I557" s="130"/>
      <c r="J557" s="130"/>
      <c r="K557" s="130"/>
      <c r="L557" s="130"/>
      <c r="M557" s="130"/>
      <c r="N557" s="130"/>
      <c r="O557" s="130"/>
      <c r="P557" s="130"/>
      <c r="Q557" s="130"/>
      <c r="R557" s="130"/>
      <c r="S557" s="130"/>
      <c r="T557" s="130"/>
    </row>
    <row r="558" spans="3:20" s="1" customFormat="1">
      <c r="C558" s="130"/>
      <c r="D558" s="130"/>
      <c r="E558" s="130"/>
      <c r="F558" s="130"/>
      <c r="G558" s="130"/>
      <c r="H558" s="130"/>
      <c r="I558" s="130"/>
      <c r="J558" s="130"/>
      <c r="K558" s="130"/>
      <c r="L558" s="130"/>
      <c r="M558" s="130"/>
      <c r="N558" s="130"/>
      <c r="O558" s="130"/>
      <c r="P558" s="130"/>
      <c r="Q558" s="130"/>
      <c r="R558" s="130"/>
      <c r="S558" s="130"/>
      <c r="T558" s="130"/>
    </row>
    <row r="559" spans="3:20" s="1" customFormat="1">
      <c r="C559" s="130"/>
      <c r="D559" s="130"/>
      <c r="E559" s="130"/>
      <c r="F559" s="130"/>
      <c r="G559" s="130"/>
      <c r="H559" s="130"/>
      <c r="I559" s="130"/>
      <c r="J559" s="130"/>
      <c r="K559" s="130"/>
      <c r="L559" s="130"/>
      <c r="M559" s="130"/>
      <c r="N559" s="130"/>
      <c r="O559" s="130"/>
      <c r="P559" s="130"/>
      <c r="Q559" s="130"/>
      <c r="R559" s="130"/>
      <c r="S559" s="130"/>
      <c r="T559" s="130"/>
    </row>
    <row r="560" spans="3:20" s="1" customFormat="1">
      <c r="C560" s="130"/>
      <c r="D560" s="130"/>
      <c r="E560" s="130"/>
      <c r="F560" s="130"/>
      <c r="G560" s="130"/>
      <c r="H560" s="130"/>
      <c r="I560" s="130"/>
      <c r="J560" s="130"/>
      <c r="K560" s="130"/>
      <c r="L560" s="130"/>
      <c r="M560" s="130"/>
      <c r="N560" s="130"/>
      <c r="O560" s="130"/>
      <c r="P560" s="130"/>
      <c r="Q560" s="130"/>
      <c r="R560" s="130"/>
      <c r="S560" s="130"/>
      <c r="T560" s="130"/>
    </row>
    <row r="561" spans="3:20" s="1" customFormat="1">
      <c r="C561" s="130"/>
      <c r="D561" s="130"/>
      <c r="E561" s="130"/>
      <c r="F561" s="130"/>
      <c r="G561" s="130"/>
      <c r="H561" s="130"/>
      <c r="I561" s="130"/>
      <c r="J561" s="130"/>
      <c r="K561" s="130"/>
      <c r="L561" s="130"/>
      <c r="M561" s="130"/>
      <c r="N561" s="130"/>
      <c r="O561" s="130"/>
      <c r="P561" s="130"/>
      <c r="Q561" s="130"/>
      <c r="R561" s="130"/>
      <c r="S561" s="130"/>
      <c r="T561" s="130"/>
    </row>
    <row r="562" spans="3:20" s="1" customFormat="1">
      <c r="C562" s="130"/>
      <c r="D562" s="130"/>
      <c r="E562" s="130"/>
      <c r="F562" s="130"/>
      <c r="G562" s="130"/>
      <c r="H562" s="130"/>
      <c r="I562" s="130"/>
      <c r="J562" s="130"/>
      <c r="K562" s="130"/>
      <c r="L562" s="130"/>
      <c r="M562" s="130"/>
      <c r="N562" s="130"/>
      <c r="O562" s="130"/>
      <c r="P562" s="130"/>
      <c r="Q562" s="130"/>
      <c r="R562" s="130"/>
      <c r="S562" s="130"/>
      <c r="T562" s="130"/>
    </row>
    <row r="563" spans="3:20" s="1" customFormat="1">
      <c r="C563" s="130"/>
      <c r="D563" s="130"/>
      <c r="E563" s="130"/>
      <c r="F563" s="130"/>
      <c r="G563" s="130"/>
      <c r="H563" s="130"/>
      <c r="I563" s="130"/>
      <c r="J563" s="130"/>
      <c r="K563" s="130"/>
      <c r="L563" s="130"/>
      <c r="M563" s="130"/>
      <c r="N563" s="130"/>
      <c r="O563" s="130"/>
      <c r="P563" s="130"/>
      <c r="Q563" s="130"/>
      <c r="R563" s="130"/>
      <c r="S563" s="130"/>
      <c r="T563" s="130"/>
    </row>
    <row r="564" spans="3:20" s="1" customFormat="1">
      <c r="C564" s="130"/>
      <c r="D564" s="130"/>
      <c r="E564" s="130"/>
      <c r="F564" s="130"/>
      <c r="G564" s="130"/>
      <c r="H564" s="130"/>
      <c r="I564" s="130"/>
      <c r="J564" s="130"/>
      <c r="K564" s="130"/>
      <c r="L564" s="130"/>
      <c r="M564" s="130"/>
      <c r="N564" s="130"/>
      <c r="O564" s="130"/>
      <c r="P564" s="130"/>
      <c r="Q564" s="130"/>
      <c r="R564" s="130"/>
      <c r="S564" s="130"/>
      <c r="T564" s="130"/>
    </row>
    <row r="565" spans="3:20" s="1" customFormat="1">
      <c r="C565" s="130"/>
      <c r="D565" s="130"/>
      <c r="E565" s="130"/>
      <c r="F565" s="130"/>
      <c r="G565" s="130"/>
      <c r="H565" s="130"/>
      <c r="I565" s="130"/>
      <c r="J565" s="130"/>
      <c r="K565" s="130"/>
      <c r="L565" s="130"/>
      <c r="M565" s="130"/>
      <c r="N565" s="130"/>
      <c r="O565" s="130"/>
      <c r="P565" s="130"/>
      <c r="Q565" s="130"/>
      <c r="R565" s="130"/>
      <c r="S565" s="130"/>
      <c r="T565" s="130"/>
    </row>
    <row r="566" spans="3:20" s="1" customFormat="1">
      <c r="C566" s="130"/>
      <c r="D566" s="130"/>
      <c r="E566" s="130"/>
      <c r="F566" s="130"/>
      <c r="G566" s="130"/>
      <c r="H566" s="130"/>
      <c r="I566" s="130"/>
      <c r="J566" s="130"/>
      <c r="K566" s="130"/>
      <c r="L566" s="130"/>
      <c r="M566" s="130"/>
      <c r="N566" s="130"/>
      <c r="O566" s="130"/>
      <c r="P566" s="130"/>
      <c r="Q566" s="130"/>
      <c r="R566" s="130"/>
      <c r="S566" s="130"/>
      <c r="T566" s="130"/>
    </row>
    <row r="567" spans="3:20" s="1" customFormat="1"/>
    <row r="568" spans="3:20" s="1" customFormat="1"/>
    <row r="569" spans="3:20" s="1" customFormat="1"/>
    <row r="570" spans="3:20" s="1" customFormat="1"/>
    <row r="571" spans="3:20" s="1" customFormat="1"/>
    <row r="572" spans="3:20" s="1" customFormat="1"/>
    <row r="573" spans="3:20" s="1" customFormat="1"/>
    <row r="574" spans="3:20" s="1" customFormat="1"/>
    <row r="575" spans="3:20" s="1" customFormat="1"/>
    <row r="576" spans="3:20"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1">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row>
    <row r="106274" spans="2:21">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row>
    <row r="106275" spans="2:21">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row>
    <row r="106276" spans="2:21">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row>
    <row r="106277" spans="2:21">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row>
    <row r="106278" spans="2:21">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row>
    <row r="106279" spans="2:21">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row>
    <row r="106280" spans="2:21">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row>
    <row r="106281" spans="2:21">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row>
    <row r="106282" spans="2:21">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row>
    <row r="106283" spans="2:21">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row>
    <row r="106284" spans="2:21">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row>
    <row r="106285" spans="2:21">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row>
    <row r="106286" spans="2:21">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row>
    <row r="106287" spans="2:21">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row>
    <row r="106288" spans="2:21">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row>
    <row r="106289" spans="2:21">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row>
    <row r="106290" spans="2:21">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row>
    <row r="106291" spans="2:21">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row>
    <row r="106292" spans="2:21">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row>
    <row r="106293" spans="2:21">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row>
    <row r="106294" spans="2:21">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row>
    <row r="106295" spans="2:21">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row>
    <row r="106296" spans="2:21">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row>
    <row r="106297" spans="2:21">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row>
    <row r="106298" spans="2:21">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row>
    <row r="106299" spans="2:21">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row>
    <row r="106300" spans="2:21">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row>
    <row r="106301" spans="2:21">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row>
    <row r="106302" spans="2:21">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row>
    <row r="106303" spans="2:21">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row>
    <row r="106304" spans="2:21">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row>
    <row r="106305" spans="2:21">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row>
    <row r="106306" spans="2:21">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row>
    <row r="106307" spans="2:21">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row>
    <row r="106308" spans="2:21">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row>
    <row r="106309" spans="2:21">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row>
    <row r="106310" spans="2:21">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row>
    <row r="106311" spans="2:21">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row>
    <row r="106312" spans="2:21">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row>
    <row r="106313" spans="2:21">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row>
    <row r="106314" spans="2:21">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row>
    <row r="106315" spans="2:21">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row>
    <row r="106316" spans="2:21">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row>
    <row r="106317" spans="2:21">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row>
    <row r="106318" spans="2:21">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row>
    <row r="106319" spans="2:21">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row>
    <row r="106320" spans="2:21">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row>
    <row r="106321" spans="2:21">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row>
    <row r="106322" spans="2:21">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row>
    <row r="106323" spans="2:21">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row>
    <row r="106324" spans="2:21">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row>
    <row r="106325" spans="2:21">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row>
    <row r="106326" spans="2:21">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row>
    <row r="106327" spans="2:21">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row>
    <row r="106328" spans="2:21">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row>
    <row r="106329" spans="2:21">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row>
    <row r="106330" spans="2:21">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row>
    <row r="106331" spans="2:21">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row>
    <row r="106332" spans="2:21">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row>
    <row r="106333" spans="2:21">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row>
    <row r="106334" spans="2:21">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row>
    <row r="106335" spans="2:21">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row>
    <row r="106336" spans="2:21">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row>
    <row r="106337" spans="2:21">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row>
    <row r="106338" spans="2:21">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row>
    <row r="106339" spans="2:21">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row>
    <row r="106340" spans="2:21">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row>
    <row r="106341" spans="2:21">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row>
    <row r="106342" spans="2:21">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row>
    <row r="106343" spans="2:21">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row>
    <row r="106344" spans="2:21">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row>
    <row r="106345" spans="2:21">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row>
    <row r="106346" spans="2:21">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row>
    <row r="106347" spans="2:21">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row>
    <row r="106348" spans="2:21">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row>
    <row r="106349" spans="2:21">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row>
    <row r="106350" spans="2:21">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row>
    <row r="106351" spans="2:21">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row>
    <row r="106352" spans="2:21">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row>
    <row r="106353" spans="2:21">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row>
    <row r="106354" spans="2:21">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row>
    <row r="106355" spans="2:21">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row>
    <row r="106356" spans="2:21">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row>
    <row r="106357" spans="2:21">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row>
    <row r="106358" spans="2:21">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row>
    <row r="106359" spans="2:21">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row>
    <row r="106360" spans="2:21">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row>
    <row r="106361" spans="2:21">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row>
    <row r="106362" spans="2:21">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row>
    <row r="106363" spans="2:21">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row>
    <row r="106364" spans="2:21">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row>
    <row r="106365" spans="2:21">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row>
    <row r="106366" spans="2:21">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row>
    <row r="106367" spans="2:21">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row>
    <row r="106368" spans="2:21">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row>
    <row r="106369" spans="2:21">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row>
    <row r="106370" spans="2:21">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row>
    <row r="106371" spans="2:21">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row>
    <row r="106372" spans="2:21">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row>
    <row r="106373" spans="2:21">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row>
    <row r="106374" spans="2:21">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row>
    <row r="106375" spans="2:21">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row>
    <row r="106376" spans="2:21">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row>
    <row r="106377" spans="2:21">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row>
    <row r="106378" spans="2:21">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row>
    <row r="106379" spans="2:21">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row>
    <row r="106380" spans="2:21">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row>
    <row r="106381" spans="2:21">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row>
    <row r="106382" spans="2:21">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row>
    <row r="106383" spans="2:21">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row>
    <row r="106384" spans="2:21">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row>
    <row r="106385" spans="2:21">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row>
    <row r="106386" spans="2:21">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row>
    <row r="106387" spans="2:21">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row>
    <row r="106388" spans="2:21">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row>
    <row r="106389" spans="2:21">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row>
    <row r="106390" spans="2:21">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row>
    <row r="106391" spans="2:21">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row>
    <row r="106392" spans="2:21">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row>
    <row r="106393" spans="2:21">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row>
    <row r="106394" spans="2:21">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row>
    <row r="106395" spans="2:21">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row>
    <row r="106396" spans="2:21">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row>
    <row r="106397" spans="2:21">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row>
    <row r="106398" spans="2:21">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row>
    <row r="106399" spans="2:21">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row>
    <row r="106400" spans="2:21">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row>
    <row r="106401" spans="2:21">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row>
    <row r="106402" spans="2:21">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row>
    <row r="106403" spans="2:21">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row>
    <row r="106404" spans="2:21">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row>
    <row r="106405" spans="2:21">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row>
    <row r="106406" spans="2:21">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row>
    <row r="106407" spans="2:21">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row>
    <row r="106408" spans="2:21">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row>
    <row r="106409" spans="2:21">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row>
    <row r="106410" spans="2:21">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row>
    <row r="106411" spans="2:21">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row>
    <row r="106412" spans="2:21">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row>
    <row r="106413" spans="2:21">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row>
    <row r="106414" spans="2:21">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row>
    <row r="106415" spans="2:21">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row>
    <row r="106416" spans="2:21">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row>
    <row r="106417" spans="2:21">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row>
    <row r="106418" spans="2:21">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row>
    <row r="106419" spans="2:21">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row>
    <row r="106420" spans="2:21">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row>
    <row r="106421" spans="2:21">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row>
    <row r="106422" spans="2:21">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row>
    <row r="106423" spans="2:21">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row>
    <row r="106424" spans="2:21">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row>
    <row r="106425" spans="2:21">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row>
    <row r="106426" spans="2:21">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row>
    <row r="106427" spans="2:21">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row>
    <row r="106428" spans="2:21">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row>
    <row r="106429" spans="2:21">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row>
    <row r="106430" spans="2:21">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row>
    <row r="106431" spans="2:21">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row>
    <row r="106432" spans="2:21">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row>
    <row r="106433" spans="2:21">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row>
    <row r="106434" spans="2:21">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row>
    <row r="106435" spans="2:21">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row>
    <row r="106436" spans="2:21">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row>
    <row r="106437" spans="2:21">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row>
    <row r="106438" spans="2:21">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row>
    <row r="106439" spans="2:21">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row>
    <row r="106440" spans="2:21">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row>
    <row r="106441" spans="2:21">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row>
    <row r="106442" spans="2:21">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row>
    <row r="106443" spans="2:21">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row>
    <row r="106444" spans="2:21">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row>
    <row r="106445" spans="2:21">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row>
    <row r="106446" spans="2:21">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row>
    <row r="106447" spans="2:21">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row>
    <row r="106448" spans="2:21">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row>
    <row r="106449" spans="2:21">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row>
    <row r="106450" spans="2:21">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row>
    <row r="106451" spans="2:21">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row>
    <row r="106452" spans="2:21">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row>
    <row r="106453" spans="2:21">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row>
    <row r="106454" spans="2:21">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row>
    <row r="106455" spans="2:21">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row>
    <row r="106456" spans="2:21">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row>
    <row r="106457" spans="2:21">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row>
    <row r="106458" spans="2:21">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row>
    <row r="106459" spans="2:21">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row>
    <row r="106460" spans="2:21">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row>
    <row r="106461" spans="2:21">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row>
    <row r="106462" spans="2:21">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row>
    <row r="106463" spans="2:21">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row>
    <row r="106464" spans="2:21">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row>
    <row r="106465" spans="2:21">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row>
    <row r="106466" spans="2:21">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row>
    <row r="106467" spans="2:21">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row>
    <row r="106468" spans="2:21">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row>
    <row r="106469" spans="2:21">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row>
    <row r="106470" spans="2:21">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row>
    <row r="106471" spans="2:21">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row>
    <row r="106472" spans="2:21">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row>
    <row r="106473" spans="2:21">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row>
    <row r="106474" spans="2:21">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row>
    <row r="106475" spans="2:21">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row>
    <row r="106476" spans="2:21">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row>
    <row r="106477" spans="2:21">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row>
    <row r="106478" spans="2:21">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row>
    <row r="106479" spans="2:21">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row>
    <row r="106480" spans="2:21">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row>
    <row r="106481" spans="2:21">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row>
    <row r="106482" spans="2:21">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row>
    <row r="106483" spans="2:21">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row>
    <row r="106484" spans="2:21">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row>
    <row r="106485" spans="2:21">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row>
    <row r="106486" spans="2:21">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row>
    <row r="106487" spans="2:21">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row>
    <row r="106488" spans="2:21">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row>
    <row r="106489" spans="2:21">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row>
    <row r="106490" spans="2:21">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row>
    <row r="106491" spans="2:21">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row>
    <row r="106492" spans="2:21">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row>
    <row r="106493" spans="2:21">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row>
    <row r="106494" spans="2:21">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row>
    <row r="106495" spans="2:21">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row>
    <row r="106496" spans="2:21">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row>
    <row r="106497" spans="2:21">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row>
    <row r="106498" spans="2:21">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row>
    <row r="106499" spans="2:21">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row>
    <row r="106500" spans="2:21">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row>
    <row r="106501" spans="2:21">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row>
    <row r="106502" spans="2:21">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row>
    <row r="106503" spans="2:21">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row>
    <row r="106504" spans="2:21">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row>
    <row r="106505" spans="2:21">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row>
    <row r="106506" spans="2:21">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row>
    <row r="106507" spans="2:21">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row>
    <row r="106508" spans="2:21">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row>
    <row r="106509" spans="2:21">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row>
    <row r="106510" spans="2:21">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row>
    <row r="106511" spans="2:21">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row>
    <row r="106512" spans="2:21">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row>
    <row r="106513" spans="2:21">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row>
    <row r="106514" spans="2:21">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row>
    <row r="106515" spans="2:21">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row>
    <row r="106516" spans="2:21">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row>
    <row r="106517" spans="2:21">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row>
    <row r="106518" spans="2:21">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row>
    <row r="106519" spans="2:21">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row>
    <row r="106520" spans="2:21">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row>
    <row r="106521" spans="2:21">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row>
    <row r="106522" spans="2:21">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row>
    <row r="106523" spans="2:21">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row>
    <row r="106524" spans="2:21">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row>
    <row r="106525" spans="2:21">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row>
    <row r="106526" spans="2:21">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row>
    <row r="106527" spans="2:21">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row>
    <row r="106528" spans="2:21">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row>
    <row r="106529" spans="2:21">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row>
    <row r="106530" spans="2:21">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row>
    <row r="106531" spans="2:21">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row>
    <row r="106532" spans="2:21">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row>
    <row r="106533" spans="2:21">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row>
    <row r="106534" spans="2:21">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row>
    <row r="106535" spans="2:21">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row>
    <row r="106536" spans="2:21">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row>
    <row r="106537" spans="2:21">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row>
    <row r="106538" spans="2:21">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row>
    <row r="106539" spans="2:21">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row>
    <row r="106540" spans="2:21">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row>
    <row r="106541" spans="2:21">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row>
    <row r="106542" spans="2:21">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row>
    <row r="106543" spans="2:21">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row>
    <row r="106544" spans="2:21">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row>
    <row r="106545" spans="2:21">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row>
    <row r="106546" spans="2:21">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row>
    <row r="106547" spans="2:21">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row>
    <row r="106548" spans="2:21">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row>
    <row r="106549" spans="2:21">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row>
    <row r="106550" spans="2:21">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row>
    <row r="106551" spans="2:21">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row>
    <row r="106552" spans="2:21">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row>
    <row r="106553" spans="2:21">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row>
    <row r="106554" spans="2:21">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row>
    <row r="106555" spans="2:21">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row>
    <row r="106556" spans="2:21">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row>
    <row r="106557" spans="2:21">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row>
    <row r="106558" spans="2:21">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row>
    <row r="106559" spans="2:21">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row>
    <row r="106560" spans="2:21">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row>
    <row r="106561" spans="2:21">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row>
    <row r="106562" spans="2:21">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row>
    <row r="106563" spans="2:21">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row>
    <row r="106564" spans="2:21">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row>
    <row r="106565" spans="2:21">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row>
    <row r="106566" spans="2:21">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row>
    <row r="106567" spans="2:21">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row>
    <row r="106568" spans="2:21">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row>
    <row r="106569" spans="2:21">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row>
    <row r="106570" spans="2:21">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row>
    <row r="106571" spans="2:21">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row>
    <row r="106572" spans="2:21">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row>
    <row r="106573" spans="2:21">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row>
    <row r="106574" spans="2:21">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row>
    <row r="106575" spans="2:21">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row>
    <row r="106576" spans="2:21">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row>
    <row r="106577" spans="2:21">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row>
    <row r="106578" spans="2:21">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row>
    <row r="106579" spans="2:21">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row>
    <row r="106580" spans="2:21">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row>
    <row r="106581" spans="2:21">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row>
    <row r="106582" spans="2:21">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row>
    <row r="106583" spans="2:21">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row>
    <row r="106584" spans="2:21">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row>
    <row r="106585" spans="2:21">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row>
    <row r="106586" spans="2:21">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row>
    <row r="106587" spans="2:21">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row>
    <row r="106588" spans="2:21">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row>
    <row r="106589" spans="2:21">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row>
    <row r="106590" spans="2:21">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row>
    <row r="106591" spans="2:21">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row>
    <row r="106592" spans="2:21">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row>
    <row r="106593" spans="2:21">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row>
    <row r="106594" spans="2:21">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row>
    <row r="106595" spans="2:21">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row>
    <row r="106596" spans="2:21">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row>
    <row r="106597" spans="2:21">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row>
    <row r="106598" spans="2:21">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row>
    <row r="106599" spans="2:21">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row>
    <row r="106600" spans="2:21">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row>
    <row r="106601" spans="2:21">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row>
    <row r="106602" spans="2:21">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row>
    <row r="106603" spans="2:21">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row>
    <row r="106604" spans="2:21">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row>
    <row r="106605" spans="2:21">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row>
    <row r="106606" spans="2:21">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row>
    <row r="106607" spans="2:21">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row>
    <row r="106608" spans="2:21">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row>
    <row r="106609" spans="2:21">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row>
    <row r="106610" spans="2:21">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row>
    <row r="106611" spans="2:21">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row>
    <row r="106612" spans="2:21">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row>
    <row r="106613" spans="2:21">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row>
    <row r="106614" spans="2:21">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row>
    <row r="106615" spans="2:21">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row>
    <row r="106616" spans="2:21">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row>
    <row r="106617" spans="2:21">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row>
    <row r="106618" spans="2:21">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row>
    <row r="106619" spans="2:21">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row>
    <row r="106620" spans="2:21">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row>
    <row r="106621" spans="2:21">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row>
    <row r="106622" spans="2:21">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row>
    <row r="106623" spans="2:21">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row>
    <row r="106624" spans="2:21">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row>
    <row r="106625" spans="2:21">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row>
    <row r="106626" spans="2:21">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row>
    <row r="106627" spans="2:21">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row>
    <row r="106628" spans="2:21">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row>
    <row r="106629" spans="2:21">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row>
    <row r="106630" spans="2:21">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row>
    <row r="106631" spans="2:21">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row>
    <row r="106632" spans="2:21">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row>
    <row r="106633" spans="2:21">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row>
    <row r="106634" spans="2:21">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row>
    <row r="106635" spans="2:21">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row>
    <row r="106636" spans="2:21">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row>
    <row r="106637" spans="2:21">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row>
    <row r="106638" spans="2:21">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row>
    <row r="106639" spans="2:21">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row>
    <row r="106640" spans="2:21">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row>
    <row r="106641" spans="2:21">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row>
    <row r="106642" spans="2:21">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row>
    <row r="106643" spans="2:21">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row>
    <row r="106644" spans="2:21">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row>
    <row r="106645" spans="2:21">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row>
    <row r="106646" spans="2:21">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row>
    <row r="106647" spans="2:21">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row>
    <row r="106648" spans="2:21">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row>
    <row r="106649" spans="2:21">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row>
    <row r="106650" spans="2:21">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row>
    <row r="106651" spans="2:21">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row>
    <row r="106652" spans="2:21">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row>
    <row r="106653" spans="2:21">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row>
    <row r="106654" spans="2:21">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row>
    <row r="106655" spans="2:21">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row>
    <row r="106656" spans="2:21">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row>
    <row r="106657" spans="2:21">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row>
    <row r="106658" spans="2:21">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row>
    <row r="106659" spans="2:21">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row>
    <row r="106660" spans="2:21">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row>
    <row r="106661" spans="2:21">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row>
    <row r="106662" spans="2:21">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row>
    <row r="106663" spans="2:21">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row>
    <row r="106664" spans="2:21">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row>
    <row r="106665" spans="2:21">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row>
    <row r="106666" spans="2:21">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row>
    <row r="106667" spans="2:21">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row>
    <row r="106668" spans="2:21">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row>
    <row r="106669" spans="2:21">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row>
    <row r="106670" spans="2:21">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row>
    <row r="106671" spans="2:21">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row>
    <row r="106672" spans="2:21">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row>
    <row r="106673" spans="2:21">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row>
    <row r="106674" spans="2:21">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row>
    <row r="106675" spans="2:21">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row>
    <row r="106676" spans="2:21">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row>
    <row r="106677" spans="2:21">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row>
    <row r="106678" spans="2:21">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row>
    <row r="106679" spans="2:21">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row>
    <row r="106680" spans="2:21">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row>
    <row r="106681" spans="2:21">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row>
    <row r="106682" spans="2:21">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row>
    <row r="106683" spans="2:21">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row>
    <row r="106684" spans="2:21">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row>
    <row r="106685" spans="2:21">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row>
    <row r="106686" spans="2:21">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row>
    <row r="106687" spans="2:21">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row>
    <row r="106688" spans="2:21">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row>
    <row r="106689" spans="2:21">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row>
    <row r="106690" spans="2:21">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row>
    <row r="106691" spans="2:21">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row>
    <row r="106692" spans="2:21">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row>
    <row r="106693" spans="2:21">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row>
    <row r="106694" spans="2:21">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row>
    <row r="106695" spans="2:21">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row>
    <row r="106696" spans="2:21">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row>
    <row r="106697" spans="2:21">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row>
    <row r="106698" spans="2:21">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row>
    <row r="106699" spans="2:21">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row>
    <row r="106700" spans="2:21">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row>
    <row r="106701" spans="2:21">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row>
    <row r="106702" spans="2:21">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row>
    <row r="106703" spans="2:21">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row>
    <row r="106704" spans="2:21">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row>
    <row r="106705" spans="2:21">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row>
    <row r="106706" spans="2:21">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row>
    <row r="106707" spans="2:21">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row>
    <row r="106708" spans="2:21">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row>
    <row r="106709" spans="2:21">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row>
    <row r="106710" spans="2:21">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row>
    <row r="106711" spans="2:21">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row>
    <row r="106712" spans="2:21">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row>
    <row r="106713" spans="2:21">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row>
    <row r="106714" spans="2:21">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row>
    <row r="106715" spans="2:21">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row>
    <row r="106716" spans="2:21">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row>
    <row r="106717" spans="2:21">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row>
    <row r="106718" spans="2:21">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row>
    <row r="106719" spans="2:21">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row>
    <row r="106720" spans="2:21">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row>
    <row r="106721" spans="2:21">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row>
    <row r="106722" spans="2:21">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row>
    <row r="106723" spans="2:21">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row>
    <row r="106724" spans="2:21">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row>
    <row r="106725" spans="2:21">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row>
    <row r="106726" spans="2:21">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row>
    <row r="106727" spans="2:21">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row>
    <row r="106728" spans="2:21">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row>
    <row r="106729" spans="2:21">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row>
    <row r="106730" spans="2:21">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row>
    <row r="106731" spans="2:21">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row>
    <row r="106732" spans="2:21">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row>
    <row r="106733" spans="2:21">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row>
    <row r="106734" spans="2:21">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row>
    <row r="106735" spans="2:21">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row>
    <row r="106736" spans="2:21">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row>
    <row r="106737" spans="2:21">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row>
    <row r="106738" spans="2:21">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row>
    <row r="106739" spans="2:21">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row>
    <row r="106740" spans="2:21">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row>
    <row r="106741" spans="2:21">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row>
    <row r="106742" spans="2:21">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row>
    <row r="106743" spans="2:21">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row>
    <row r="106744" spans="2:21">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row>
    <row r="106745" spans="2:21">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row>
    <row r="106746" spans="2:21">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row>
    <row r="106747" spans="2:21">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row>
    <row r="106748" spans="2:21">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row>
    <row r="106749" spans="2:21">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row>
    <row r="106750" spans="2:21">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row>
    <row r="106751" spans="2:21">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row>
    <row r="106752" spans="2:21">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row>
    <row r="106753" spans="2:21">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row>
    <row r="106754" spans="2:21">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row>
    <row r="106755" spans="2:21">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row>
    <row r="106756" spans="2:21">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row>
    <row r="106757" spans="2:21">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row>
    <row r="106758" spans="2:21">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row>
    <row r="106759" spans="2:21">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row>
    <row r="106760" spans="2:21">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row>
    <row r="106761" spans="2:21">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row>
    <row r="106762" spans="2:21">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row>
    <row r="106763" spans="2:21">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row>
    <row r="106764" spans="2:21">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row>
    <row r="106765" spans="2:21">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row>
    <row r="106766" spans="2:21">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row>
    <row r="106767" spans="2:21">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row>
    <row r="106768" spans="2:21">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row>
    <row r="106769" spans="2:21">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row>
    <row r="106770" spans="2:21">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row>
    <row r="106771" spans="2:21">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row>
    <row r="106772" spans="2:21">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row>
    <row r="106773" spans="2:21">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row>
    <row r="106774" spans="2:21">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row>
    <row r="106775" spans="2:21">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row>
    <row r="106776" spans="2:21">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row>
    <row r="106777" spans="2:21">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row>
    <row r="106778" spans="2:21">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row>
    <row r="106779" spans="2:21">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row>
    <row r="106780" spans="2:21">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row>
    <row r="106781" spans="2:21">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row>
    <row r="106782" spans="2:21">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row>
    <row r="106783" spans="2:21">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row>
    <row r="106784" spans="2:21">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row>
    <row r="106785" spans="2:21">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row>
    <row r="106786" spans="2:21">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row>
    <row r="106787" spans="2:21">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row>
    <row r="106788" spans="2:21">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row>
    <row r="106789" spans="2:21">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row>
    <row r="106790" spans="2:21">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row>
    <row r="106791" spans="2:21">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row>
    <row r="106792" spans="2:21">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row>
    <row r="106793" spans="2:21">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row>
    <row r="106794" spans="2:21">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row>
    <row r="106795" spans="2:21">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row>
    <row r="106796" spans="2:21">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row>
    <row r="106797" spans="2:21">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row>
    <row r="106798" spans="2:21">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row>
    <row r="106799" spans="2:21">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row>
    <row r="106800" spans="2:21">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row>
    <row r="106801" spans="2:21">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row>
    <row r="106802" spans="2:21">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row>
    <row r="106803" spans="2:21">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row>
    <row r="106804" spans="2:21">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row>
    <row r="106805" spans="2:21">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row>
    <row r="106806" spans="2:21">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row>
    <row r="106807" spans="2:21">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row>
    <row r="106808" spans="2:21">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row>
    <row r="106809" spans="2:21">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row>
    <row r="106810" spans="2:21">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row>
    <row r="106811" spans="2:21">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row>
    <row r="106812" spans="2:21">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row>
    <row r="106813" spans="2:21">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row>
    <row r="106814" spans="2:21">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row>
    <row r="106815" spans="2:21">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row>
    <row r="106816" spans="2:21">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row>
    <row r="106817" spans="2:21">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row>
    <row r="106818" spans="2:21">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row>
    <row r="106819" spans="2:21">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row>
    <row r="106820" spans="2:21">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row>
    <row r="106821" spans="2:21">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row>
    <row r="106822" spans="2:21">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row>
    <row r="106823" spans="2:21">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row>
    <row r="106824" spans="2:21">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row>
    <row r="106825" spans="2:21">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row>
    <row r="106826" spans="2:21">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row>
    <row r="106827" spans="2:21">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row>
    <row r="106828" spans="2:21">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row>
    <row r="106829" spans="2:21">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row>
    <row r="106830" spans="2:21">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row>
    <row r="106831" spans="2:21">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row>
    <row r="106832" spans="2:21">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row>
    <row r="106833" spans="2:21">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row>
    <row r="106834" spans="2:21">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row>
    <row r="106835" spans="2:21">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row>
    <row r="106836" spans="2:21">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row>
    <row r="106837" spans="2:21">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row>
    <row r="106838" spans="2:21">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row>
    <row r="106839" spans="2:21">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row>
    <row r="106840" spans="2:21">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row>
    <row r="106841" spans="2:21">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row>
    <row r="106842" spans="2:21">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row>
    <row r="106843" spans="2:21">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row>
    <row r="106844" spans="2:21">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row>
    <row r="106845" spans="2:21">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row>
    <row r="106846" spans="2:21">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row>
    <row r="106847" spans="2:21">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row>
    <row r="106848" spans="2:21">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row>
    <row r="106849" spans="2:21">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row>
    <row r="106850" spans="2:21">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row>
    <row r="106851" spans="2:21">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row>
    <row r="106852" spans="2:21">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row>
    <row r="106853" spans="2:21">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row>
    <row r="106854" spans="2:21">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row>
    <row r="106855" spans="2:21">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row>
    <row r="106856" spans="2:21">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row>
    <row r="106857" spans="2:21">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row>
    <row r="106858" spans="2:21">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row>
    <row r="106859" spans="2:21">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row>
    <row r="106860" spans="2:21">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row>
    <row r="106861" spans="2:21">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row>
    <row r="106862" spans="2:21">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row>
    <row r="106863" spans="2:21">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row>
    <row r="106864" spans="2:21">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row>
    <row r="106865" spans="2:21">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row>
    <row r="106866" spans="2:21">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row>
    <row r="106867" spans="2:21">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row>
    <row r="106868" spans="2:21">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row>
    <row r="106869" spans="2:21">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row>
    <row r="106870" spans="2:21">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row>
    <row r="106871" spans="2:21">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row>
    <row r="106872" spans="2:21">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row>
    <row r="106873" spans="2:21">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row>
    <row r="106874" spans="2:21">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row>
    <row r="106875" spans="2:21">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row>
    <row r="106876" spans="2:21">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row>
    <row r="106877" spans="2:21">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row>
    <row r="106878" spans="2:21">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row>
    <row r="106879" spans="2:21">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row>
    <row r="106880" spans="2:21">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row>
    <row r="106881" spans="2:21">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row>
    <row r="106882" spans="2:21">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row>
    <row r="106883" spans="2:21">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row>
    <row r="106884" spans="2:21">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row>
    <row r="106885" spans="2:21">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row>
    <row r="106886" spans="2:21">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row>
    <row r="106887" spans="2:21">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row>
    <row r="106888" spans="2:21">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row>
    <row r="106889" spans="2:21">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row>
    <row r="106890" spans="2:21">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row>
    <row r="106891" spans="2:21">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row>
    <row r="106892" spans="2:21">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row>
    <row r="106893" spans="2:21">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row>
    <row r="106894" spans="2:21">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row>
    <row r="106895" spans="2:21">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row>
    <row r="106896" spans="2:21">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row>
    <row r="106897" spans="2:21">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row>
    <row r="106898" spans="2:21">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row>
    <row r="106899" spans="2:21">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row>
    <row r="106900" spans="2:21">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row>
    <row r="106901" spans="2:21">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row>
    <row r="106902" spans="2:21">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row>
    <row r="106903" spans="2:21">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row>
    <row r="106904" spans="2:21">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row>
    <row r="106905" spans="2:21">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row>
    <row r="106906" spans="2:21">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row>
    <row r="106907" spans="2:21">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row>
    <row r="106908" spans="2:21">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row>
    <row r="106909" spans="2:21">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row>
    <row r="106910" spans="2:21">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row>
    <row r="106911" spans="2:21">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row>
    <row r="106912" spans="2:21">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row>
    <row r="106913" spans="2:21">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row>
    <row r="106914" spans="2:21">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row>
    <row r="106915" spans="2:21">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row>
    <row r="106916" spans="2:21">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row>
    <row r="106917" spans="2:21">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row>
    <row r="106918" spans="2:21">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row>
    <row r="106919" spans="2:21">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row>
    <row r="106920" spans="2:21">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row>
    <row r="106921" spans="2:21">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row>
    <row r="106922" spans="2:21">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row>
    <row r="106923" spans="2:21">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row>
    <row r="106924" spans="2:21">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row>
    <row r="106925" spans="2:21">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row>
    <row r="106926" spans="2:21">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row>
    <row r="106927" spans="2:21">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row>
    <row r="106928" spans="2:21">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row>
    <row r="106929" spans="2:21">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row>
    <row r="106930" spans="2:21">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row>
    <row r="106931" spans="2:21">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row>
    <row r="106932" spans="2:21">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row>
    <row r="106933" spans="2:21">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row>
    <row r="106934" spans="2:21">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row>
    <row r="106935" spans="2:21">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row>
    <row r="106936" spans="2:21">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row>
    <row r="106937" spans="2:21">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row>
    <row r="106938" spans="2:21">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row>
    <row r="106939" spans="2:21">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row>
    <row r="106940" spans="2:21">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row>
    <row r="106941" spans="2:21">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row>
    <row r="106942" spans="2:21">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row>
    <row r="106943" spans="2:21">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row>
    <row r="106944" spans="2:21">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row>
    <row r="106945" spans="2:21">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row>
    <row r="106946" spans="2:21">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row>
    <row r="106947" spans="2:21">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row>
    <row r="106948" spans="2:21">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row>
    <row r="106949" spans="2:21">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row>
    <row r="106950" spans="2:21">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row>
    <row r="106951" spans="2:21">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row>
    <row r="106952" spans="2:21">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row>
    <row r="106953" spans="2:21">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row>
    <row r="106954" spans="2:21">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row>
    <row r="106955" spans="2:21">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row>
    <row r="106956" spans="2:21">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row>
    <row r="106957" spans="2:21">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row>
    <row r="106958" spans="2:21">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row>
    <row r="106959" spans="2:21">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row>
    <row r="106960" spans="2:21">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row>
    <row r="106961" spans="2:21">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row>
    <row r="106962" spans="2:21">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row>
    <row r="106963" spans="2:21">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row>
    <row r="106964" spans="2:21">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row>
    <row r="106965" spans="2:21">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row>
    <row r="106966" spans="2:21">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row>
    <row r="106967" spans="2:21">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row>
    <row r="106968" spans="2:21">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row>
    <row r="106969" spans="2:21">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row>
    <row r="106970" spans="2:21">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row>
    <row r="106971" spans="2:21">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row>
    <row r="106972" spans="2:21">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row>
    <row r="106973" spans="2:21">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row>
    <row r="106974" spans="2:21">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row>
    <row r="106975" spans="2:21">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row>
    <row r="106976" spans="2:21">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row>
    <row r="106977" spans="2:21">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row>
    <row r="106978" spans="2:21">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row>
    <row r="106979" spans="2:21">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row>
    <row r="106980" spans="2:21">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row>
    <row r="106981" spans="2:21">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row>
    <row r="106982" spans="2:21">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row>
    <row r="106983" spans="2:21">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row>
    <row r="106984" spans="2:21">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row>
    <row r="106985" spans="2:21">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row>
    <row r="106986" spans="2:21">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row>
    <row r="106987" spans="2:21">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row>
    <row r="106988" spans="2:21">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row>
    <row r="106989" spans="2:21">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row>
    <row r="106990" spans="2:21">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row>
    <row r="106991" spans="2:21">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row>
    <row r="106992" spans="2:21">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row>
    <row r="106993" spans="2:21">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row>
    <row r="106994" spans="2:21">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row>
    <row r="106995" spans="2:21">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row>
    <row r="106996" spans="2:21">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row>
    <row r="106997" spans="2:21">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row>
    <row r="106998" spans="2:21">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row>
    <row r="106999" spans="2:21">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row>
    <row r="107000" spans="2:21">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row>
    <row r="107001" spans="2:21">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row>
    <row r="107002" spans="2:21">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row>
    <row r="107003" spans="2:21">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row>
    <row r="107004" spans="2:21">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row>
    <row r="107005" spans="2:21">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row>
    <row r="107006" spans="2:21">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row>
    <row r="107007" spans="2:21">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row>
    <row r="107008" spans="2:21">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row>
    <row r="107009" spans="2:21">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row>
    <row r="107010" spans="2:21">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row>
    <row r="107011" spans="2:21">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row>
    <row r="107012" spans="2:21">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row>
    <row r="107013" spans="2:21">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row>
    <row r="107014" spans="2:21">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row>
    <row r="107015" spans="2:21">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row>
    <row r="107016" spans="2:21">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row>
    <row r="107017" spans="2:21">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row>
    <row r="107018" spans="2:21">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row>
    <row r="107019" spans="2:21">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row>
    <row r="107020" spans="2:21">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row>
    <row r="107021" spans="2:21">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row>
    <row r="107022" spans="2:21">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row>
    <row r="107023" spans="2:21">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row>
    <row r="107024" spans="2:21">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row>
    <row r="107025" spans="2:21">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row>
    <row r="107026" spans="2:21">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row>
    <row r="107027" spans="2:21">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row>
    <row r="107028" spans="2:21">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row>
    <row r="107029" spans="2:21">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row>
    <row r="107030" spans="2:21">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row>
    <row r="107031" spans="2:21">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row>
    <row r="107032" spans="2:21">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row>
    <row r="107033" spans="2:21">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row>
    <row r="107034" spans="2:21">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row>
    <row r="107035" spans="2:21">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row>
    <row r="107036" spans="2:21">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row>
    <row r="107037" spans="2:21">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row>
    <row r="107038" spans="2:21">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row>
    <row r="107039" spans="2:21">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row>
    <row r="107040" spans="2:21">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row>
    <row r="107041" spans="2:21">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row>
    <row r="107042" spans="2:21">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row>
    <row r="107043" spans="2:21">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row>
    <row r="107044" spans="2:21">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row>
    <row r="107045" spans="2:21">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row>
    <row r="107046" spans="2:21">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row>
    <row r="107047" spans="2:21">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row>
    <row r="107048" spans="2:21">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row>
    <row r="107049" spans="2:21">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row>
    <row r="107050" spans="2:21">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row>
    <row r="107051" spans="2:21">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row>
    <row r="107052" spans="2:21">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row>
    <row r="107053" spans="2:21">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row>
    <row r="107054" spans="2:21">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row>
    <row r="107055" spans="2:21">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row>
    <row r="107056" spans="2:21">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row>
    <row r="107057" spans="2:21">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row>
    <row r="107058" spans="2:21">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row>
    <row r="107059" spans="2:21">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row>
    <row r="107060" spans="2:21">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row>
    <row r="107061" spans="2:21">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row>
    <row r="107062" spans="2:21">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row>
    <row r="107063" spans="2:21">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row>
    <row r="107064" spans="2:21">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row>
    <row r="107065" spans="2:21">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row>
    <row r="107066" spans="2:21">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row>
    <row r="107067" spans="2:21">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row>
    <row r="107068" spans="2:21">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row>
    <row r="107069" spans="2:21">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row>
    <row r="107070" spans="2:21">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row>
    <row r="107071" spans="2:21">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row>
    <row r="107072" spans="2:21">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row>
    <row r="107073" spans="2:21">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row>
    <row r="107074" spans="2:21">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row>
    <row r="107075" spans="2:21">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row>
    <row r="107076" spans="2:21">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row>
    <row r="107077" spans="2:21">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row>
    <row r="107078" spans="2:21">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row>
    <row r="107079" spans="2:21">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row>
    <row r="107080" spans="2:21">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row>
    <row r="107081" spans="2:21">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row>
    <row r="107082" spans="2:21">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row>
    <row r="107083" spans="2:21">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row>
    <row r="107084" spans="2:21">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row>
    <row r="107085" spans="2:21">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row>
    <row r="107086" spans="2:21">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row>
    <row r="107087" spans="2:21">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row>
    <row r="107088" spans="2:21">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row>
    <row r="107089" spans="2:21">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row>
    <row r="107090" spans="2:21">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row>
    <row r="107091" spans="2:21">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row>
    <row r="107092" spans="2:21">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row>
    <row r="107093" spans="2:21">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row>
    <row r="107094" spans="2:21">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row>
    <row r="107095" spans="2:21">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row>
    <row r="107096" spans="2:21">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row>
    <row r="107097" spans="2:21">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row>
    <row r="107098" spans="2:21">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row>
    <row r="107099" spans="2:21">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row>
    <row r="107100" spans="2:21">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row>
    <row r="107101" spans="2:21">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row>
    <row r="107102" spans="2:21">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row>
    <row r="107103" spans="2:21">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row>
    <row r="107104" spans="2:21">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row>
    <row r="107105" spans="2:21">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row>
    <row r="107106" spans="2:21">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row>
    <row r="107107" spans="2:21">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row>
    <row r="107108" spans="2:21">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row>
    <row r="107109" spans="2:21">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row>
    <row r="107110" spans="2:21">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row>
    <row r="107111" spans="2:21">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row>
    <row r="107112" spans="2:21">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row>
    <row r="107113" spans="2:21">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row>
    <row r="107114" spans="2:21">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row>
    <row r="107115" spans="2:21">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row>
    <row r="107116" spans="2:21">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row>
    <row r="107117" spans="2:21">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row>
    <row r="107118" spans="2:21">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row>
    <row r="107119" spans="2:21">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row>
    <row r="107120" spans="2:21">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row>
    <row r="107121" spans="2:21">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row>
    <row r="107122" spans="2:21">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row>
    <row r="107123" spans="2:21">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row>
    <row r="107124" spans="2:21">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row>
    <row r="107125" spans="2:21">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row>
    <row r="107126" spans="2:21">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row>
    <row r="107127" spans="2:21">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row>
    <row r="107128" spans="2:21">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row>
    <row r="107129" spans="2:21">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row>
    <row r="107130" spans="2:21">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row>
    <row r="107131" spans="2:21">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row>
    <row r="107132" spans="2:21">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row>
    <row r="107133" spans="2:21">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row>
    <row r="107134" spans="2:21">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row>
    <row r="107135" spans="2:21">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row>
    <row r="107136" spans="2:21">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row>
    <row r="107137" spans="2:21">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row>
    <row r="107138" spans="2:21">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row>
    <row r="107139" spans="2:21">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row>
    <row r="107140" spans="2:21">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row>
    <row r="107141" spans="2:21">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row>
    <row r="107142" spans="2:21">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row>
    <row r="107143" spans="2:21">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row>
    <row r="107144" spans="2:21">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row>
    <row r="107145" spans="2:21">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row>
    <row r="107146" spans="2:21">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row>
    <row r="107147" spans="2:21">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row>
    <row r="107148" spans="2:21">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row>
    <row r="107149" spans="2:21">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row>
    <row r="107150" spans="2:21">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row>
    <row r="107151" spans="2:21">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row>
    <row r="107152" spans="2:21">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row>
    <row r="107153" spans="2:21">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row>
    <row r="107154" spans="2:21">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row>
    <row r="107155" spans="2:21">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row>
    <row r="107156" spans="2:21">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row>
    <row r="107157" spans="2:21">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row>
    <row r="107158" spans="2:21">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row>
    <row r="107159" spans="2:21">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row>
    <row r="107160" spans="2:21">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row>
    <row r="107161" spans="2:21">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row>
    <row r="107162" spans="2:21">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row>
    <row r="107163" spans="2:21">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row>
    <row r="107164" spans="2:21">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row>
    <row r="107165" spans="2:21">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row>
    <row r="107166" spans="2:21">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row>
    <row r="107167" spans="2:21">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row>
    <row r="107168" spans="2:21">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row>
    <row r="107169" spans="2:21">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row>
    <row r="107170" spans="2:21">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row>
    <row r="107171" spans="2:21">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row>
    <row r="107172" spans="2:21">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row>
    <row r="107173" spans="2:21">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row>
    <row r="107174" spans="2:21">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row>
    <row r="107175" spans="2:21">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row>
    <row r="107176" spans="2:21">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row>
    <row r="107177" spans="2:21">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row>
    <row r="107178" spans="2:21">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row>
    <row r="107179" spans="2:21">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row>
    <row r="107180" spans="2:21">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row>
    <row r="107181" spans="2:21">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row>
    <row r="107182" spans="2:21">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row>
    <row r="107183" spans="2:21">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row>
    <row r="107184" spans="2:21">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row>
    <row r="107185" spans="2:21">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row>
    <row r="107186" spans="2:21">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row>
    <row r="107187" spans="2:21">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row>
    <row r="107188" spans="2:21">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row>
    <row r="107189" spans="2:21">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row>
    <row r="107190" spans="2:21">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row>
    <row r="107191" spans="2:21">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row>
    <row r="107192" spans="2:21">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row>
    <row r="107193" spans="2:21">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row>
    <row r="107194" spans="2:21">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row>
    <row r="107195" spans="2:21">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row>
    <row r="107196" spans="2:21">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row>
    <row r="107197" spans="2:21">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row>
    <row r="107198" spans="2:21">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row>
    <row r="107199" spans="2:21">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row>
    <row r="107200" spans="2:21">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row>
    <row r="107201" spans="2:21">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row>
    <row r="107202" spans="2:21">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row>
    <row r="107203" spans="2:21">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row>
    <row r="107204" spans="2:21">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row>
    <row r="107205" spans="2:21">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row>
    <row r="107206" spans="2:21">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row>
    <row r="107207" spans="2:21">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row>
    <row r="107208" spans="2:21">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row>
    <row r="107209" spans="2:21">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row>
    <row r="107210" spans="2:21">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row>
    <row r="107211" spans="2:21">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row>
    <row r="107212" spans="2:21">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row>
    <row r="107213" spans="2:21">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row>
    <row r="107214" spans="2:21">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row>
    <row r="107215" spans="2:21">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row>
    <row r="107216" spans="2:21">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row>
    <row r="107217" spans="2:21">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row>
    <row r="107218" spans="2:21">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row>
    <row r="107219" spans="2:21">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row>
    <row r="107220" spans="2:21">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row>
    <row r="107221" spans="2:21">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row>
    <row r="107222" spans="2:21">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row>
    <row r="107223" spans="2:21">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row>
    <row r="107224" spans="2:21">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row>
    <row r="107225" spans="2:21">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row>
    <row r="107226" spans="2:21">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row>
    <row r="107227" spans="2:21">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row>
    <row r="107228" spans="2:21">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row>
    <row r="107229" spans="2:21">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row>
    <row r="107230" spans="2:21">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row>
    <row r="107231" spans="2:21">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row>
    <row r="107232" spans="2:21">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row>
    <row r="107233" spans="2:21">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row>
    <row r="107234" spans="2:21">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row>
    <row r="107235" spans="2:21">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row>
    <row r="107236" spans="2:21">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row>
    <row r="107237" spans="2:21">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row>
    <row r="107238" spans="2:21">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row>
    <row r="107239" spans="2:21">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row>
    <row r="107240" spans="2:21">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row>
    <row r="107241" spans="2:21">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row>
    <row r="107242" spans="2:21">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row>
    <row r="107243" spans="2:21">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row>
    <row r="107244" spans="2:21">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row>
    <row r="107245" spans="2:21">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row>
    <row r="107246" spans="2:21">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row>
    <row r="107247" spans="2:21">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row>
    <row r="107248" spans="2:21">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row>
    <row r="107249" spans="2:21">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row>
    <row r="107250" spans="2:21">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row>
    <row r="107251" spans="2:21">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row>
    <row r="107252" spans="2:21">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row>
    <row r="107253" spans="2:21">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row>
    <row r="107254" spans="2:21">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row>
    <row r="107255" spans="2:21">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row>
    <row r="107256" spans="2:21">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row>
    <row r="107257" spans="2:21">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row>
    <row r="107258" spans="2:21">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row>
    <row r="107259" spans="2:21">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row>
    <row r="107260" spans="2:21">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row>
    <row r="107261" spans="2:21">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row>
    <row r="107262" spans="2:21">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row>
    <row r="107263" spans="2:21">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row>
    <row r="107264" spans="2:21">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row>
    <row r="107265" spans="2:21">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row>
    <row r="107266" spans="2:21">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row>
    <row r="107267" spans="2:21">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row>
    <row r="107268" spans="2:21">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row>
    <row r="107269" spans="2:21">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row>
    <row r="107270" spans="2:21">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row>
    <row r="107271" spans="2:21">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row>
    <row r="107272" spans="2:21">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row>
    <row r="107273" spans="2:21">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row>
    <row r="107274" spans="2:21">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row>
    <row r="107275" spans="2:21">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row>
    <row r="107276" spans="2:21">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row>
    <row r="107277" spans="2:21">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row>
    <row r="107278" spans="2:21">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row>
    <row r="107279" spans="2:21">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row>
    <row r="107280" spans="2:21">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row>
    <row r="107281" spans="2:21">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row>
    <row r="107282" spans="2:21">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row>
    <row r="107283" spans="2:21">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row>
    <row r="107284" spans="2:21">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row>
    <row r="107285" spans="2:21">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row>
    <row r="107286" spans="2:21">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row>
    <row r="107287" spans="2:21">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row>
    <row r="107288" spans="2:21">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row>
    <row r="107289" spans="2:21">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row>
    <row r="107290" spans="2:21">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row>
    <row r="107291" spans="2:21">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row>
    <row r="107292" spans="2:21">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row>
    <row r="107293" spans="2:21">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row>
    <row r="107294" spans="2:21">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row>
    <row r="107295" spans="2:21">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row>
    <row r="107296" spans="2:21">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row>
    <row r="107297" spans="2:21">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row>
    <row r="107298" spans="2:21">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row>
    <row r="107299" spans="2:21">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row>
    <row r="107300" spans="2:21">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row>
    <row r="107301" spans="2:21">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row>
    <row r="107302" spans="2:21">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row>
    <row r="107303" spans="2:21">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row>
    <row r="107304" spans="2:21">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row>
    <row r="107305" spans="2:21">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row>
    <row r="107306" spans="2:21">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row>
    <row r="107307" spans="2:21">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row>
    <row r="107308" spans="2:21">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row>
    <row r="107309" spans="2:21">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row>
    <row r="107310" spans="2:21">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row>
    <row r="107311" spans="2:21">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row>
    <row r="107312" spans="2:21">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row>
    <row r="107313" spans="2:21">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row>
    <row r="107314" spans="2:21">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row>
    <row r="107315" spans="2:21">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row>
    <row r="107316" spans="2:21">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row>
    <row r="107317" spans="2:21">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row>
    <row r="107318" spans="2:21">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row>
    <row r="107319" spans="2:21">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row>
    <row r="107320" spans="2:21">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row>
    <row r="107321" spans="2:21">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row>
    <row r="107322" spans="2:21">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row>
    <row r="107323" spans="2:21">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row>
    <row r="107324" spans="2:21">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row>
    <row r="107325" spans="2:21">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row>
    <row r="107326" spans="2:21">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row>
    <row r="107327" spans="2:21">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row>
    <row r="107328" spans="2:21">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row>
    <row r="107329" spans="2:21">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row>
    <row r="107330" spans="2:21">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row>
    <row r="107331" spans="2:21">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row>
    <row r="107332" spans="2:21">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row>
    <row r="107333" spans="2:21">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row>
    <row r="107334" spans="2:21">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row>
    <row r="107335" spans="2:21">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row>
    <row r="107336" spans="2:21">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row>
    <row r="107337" spans="2:21">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row>
    <row r="107338" spans="2:21">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row>
    <row r="107339" spans="2:21">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row>
    <row r="107340" spans="2:21">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row>
    <row r="107341" spans="2:21">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row>
    <row r="107342" spans="2:21">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row>
    <row r="107343" spans="2:21">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row>
    <row r="107344" spans="2:21">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row>
    <row r="107345" spans="2:21">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row>
    <row r="107346" spans="2:21">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row>
    <row r="107347" spans="2:21">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row>
    <row r="107348" spans="2:21">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row>
    <row r="107349" spans="2:21">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row>
    <row r="107350" spans="2:21">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row>
    <row r="107351" spans="2:21">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row>
    <row r="107352" spans="2:21">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row>
    <row r="107353" spans="2:21">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row>
    <row r="107354" spans="2:21">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row>
    <row r="107355" spans="2:21">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row>
    <row r="107356" spans="2:21">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row>
    <row r="107357" spans="2:21">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row>
    <row r="107358" spans="2:21">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row>
    <row r="107359" spans="2:21">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row>
    <row r="107360" spans="2:21">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row>
    <row r="107361" spans="2:21">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row>
    <row r="107362" spans="2:21">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row>
    <row r="107363" spans="2:21">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row>
    <row r="107364" spans="2:21">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row>
    <row r="107365" spans="2:21">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row>
    <row r="107366" spans="2:21">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row>
    <row r="107367" spans="2:21">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row>
    <row r="107368" spans="2:21">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row>
    <row r="107369" spans="2:21">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row>
    <row r="107370" spans="2:21">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row>
    <row r="107371" spans="2:21">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row>
    <row r="107372" spans="2:21">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row>
    <row r="107373" spans="2:21">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row>
    <row r="107374" spans="2:21">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row>
    <row r="107375" spans="2:21">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row>
    <row r="107376" spans="2:21">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row>
    <row r="107377" spans="2:21">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row>
    <row r="107378" spans="2:21">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row>
    <row r="107379" spans="2:21">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row>
    <row r="107380" spans="2:21">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row>
    <row r="107381" spans="2:21">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row>
    <row r="107382" spans="2:21">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row>
    <row r="107383" spans="2:21">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row>
    <row r="107384" spans="2:21">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row>
    <row r="107385" spans="2:21">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row>
    <row r="107386" spans="2:21">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row>
    <row r="107387" spans="2:21">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row>
    <row r="107388" spans="2:21">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row>
    <row r="107389" spans="2:21">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row>
    <row r="107390" spans="2:21">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row>
    <row r="107391" spans="2:21">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row>
    <row r="107392" spans="2:21">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row>
    <row r="107393" spans="2:21">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row>
    <row r="107394" spans="2:21">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row>
    <row r="107395" spans="2:21">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row>
    <row r="107396" spans="2:21">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row>
    <row r="107397" spans="2:21">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row>
    <row r="107398" spans="2:21">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row>
    <row r="107399" spans="2:21">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row>
    <row r="107400" spans="2:21">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row>
    <row r="107401" spans="2:21">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row>
    <row r="107402" spans="2:21">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row>
    <row r="107403" spans="2:21">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row>
    <row r="107404" spans="2:21">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row>
    <row r="107405" spans="2:21">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row>
    <row r="107406" spans="2:21">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row>
    <row r="107407" spans="2:21">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row>
    <row r="107408" spans="2:21">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row>
    <row r="107409" spans="2:21">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row>
    <row r="107410" spans="2:21">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row>
    <row r="107411" spans="2:21">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row>
    <row r="107412" spans="2:21">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row>
    <row r="107413" spans="2:21">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row>
    <row r="107414" spans="2:21">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row>
    <row r="107415" spans="2:21">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row>
    <row r="107416" spans="2:21">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row>
    <row r="107417" spans="2:21">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row>
    <row r="107418" spans="2:21">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row>
    <row r="107419" spans="2:21">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row>
    <row r="107420" spans="2:21">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row>
    <row r="107421" spans="2:21">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row>
    <row r="107422" spans="2:21">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row>
    <row r="107423" spans="2:21">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row>
    <row r="107424" spans="2:21">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row>
    <row r="107425" spans="2:21">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row>
    <row r="107426" spans="2:21">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row>
    <row r="107427" spans="2:21">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row>
    <row r="107428" spans="2:21">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row>
    <row r="107429" spans="2:21">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row>
    <row r="107430" spans="2:21">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row>
    <row r="107431" spans="2:21">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row>
    <row r="107432" spans="2:21">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row>
    <row r="107433" spans="2:21">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row>
    <row r="107434" spans="2:21">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row>
    <row r="107435" spans="2:21">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row>
    <row r="107436" spans="2:21">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row>
    <row r="107437" spans="2:21">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row>
    <row r="107438" spans="2:21">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row>
    <row r="107439" spans="2:21">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row>
    <row r="107440" spans="2:21">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row>
    <row r="107441" spans="2:21">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row>
    <row r="107442" spans="2:21">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row>
    <row r="107443" spans="2:21">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row>
    <row r="107444" spans="2:21">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row>
    <row r="107445" spans="2:21">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row>
    <row r="107446" spans="2:21">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row>
    <row r="107447" spans="2:21">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row>
    <row r="107448" spans="2:21">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row>
    <row r="107449" spans="2:21">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row>
    <row r="107450" spans="2:21">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row>
    <row r="107451" spans="2:21">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row>
    <row r="107452" spans="2:21">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row>
    <row r="107453" spans="2:21">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row>
    <row r="107454" spans="2:21">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row>
    <row r="107455" spans="2:21">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row>
    <row r="107456" spans="2:21">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row>
    <row r="107457" spans="2:21">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row>
    <row r="107458" spans="2:21">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row>
    <row r="107459" spans="2:21">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row>
    <row r="107460" spans="2:21">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row>
    <row r="107461" spans="2:21">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row>
    <row r="107462" spans="2:21">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row>
    <row r="107463" spans="2:21">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row>
    <row r="107464" spans="2:21">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row>
    <row r="107465" spans="2:21">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row>
    <row r="107466" spans="2:21">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row>
    <row r="107467" spans="2:21">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row>
    <row r="107468" spans="2:21">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row>
    <row r="107469" spans="2:21">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row>
    <row r="107470" spans="2:21">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row>
    <row r="107471" spans="2:21">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row>
    <row r="107472" spans="2:21">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row>
    <row r="107473" spans="2:21">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row>
    <row r="107474" spans="2:21">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row>
    <row r="107475" spans="2:21">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row>
    <row r="107476" spans="2:21">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row>
    <row r="107477" spans="2:21">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row>
    <row r="107478" spans="2:21">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row>
    <row r="107479" spans="2:21">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row>
    <row r="107480" spans="2:21">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row>
    <row r="107481" spans="2:21">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row>
    <row r="107482" spans="2:21">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row>
    <row r="107483" spans="2:21">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row>
    <row r="107484" spans="2:21">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row>
    <row r="107485" spans="2:21">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row>
    <row r="107486" spans="2:21">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row>
    <row r="107487" spans="2:21">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row>
    <row r="107488" spans="2:21">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row>
    <row r="107489" spans="2:21">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row>
    <row r="107490" spans="2:21">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row>
    <row r="107491" spans="2:21">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row>
    <row r="107492" spans="2:21">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row>
    <row r="107493" spans="2:21">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row>
    <row r="107494" spans="2:21">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row>
    <row r="107495" spans="2:21">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row>
    <row r="107496" spans="2:21">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row>
    <row r="107497" spans="2:21">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row>
    <row r="107498" spans="2:21">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row>
    <row r="107499" spans="2:21">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row>
    <row r="107500" spans="2:21">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row>
    <row r="107501" spans="2:21">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row>
    <row r="107502" spans="2:21">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row>
    <row r="107503" spans="2:21">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row>
    <row r="107504" spans="2:21">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row>
    <row r="107505" spans="2:21">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row>
    <row r="107506" spans="2:21">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row>
    <row r="107507" spans="2:21">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row>
    <row r="107508" spans="2:21">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row>
    <row r="107509" spans="2:21">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row>
    <row r="107510" spans="2:21">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row>
    <row r="107511" spans="2:21">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row>
    <row r="107512" spans="2:21">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row>
    <row r="107513" spans="2:21">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row>
    <row r="107514" spans="2:21">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row>
    <row r="107515" spans="2:21">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row>
    <row r="107516" spans="2:21">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row>
    <row r="107517" spans="2:21">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row>
    <row r="107518" spans="2:21">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row>
    <row r="107519" spans="2:21">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row>
    <row r="107520" spans="2:21">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row>
    <row r="107521" spans="2:21">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row>
    <row r="107522" spans="2:21">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row>
    <row r="107523" spans="2:21">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row>
    <row r="107524" spans="2:21">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row>
    <row r="107525" spans="2:21">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row>
    <row r="107526" spans="2:21">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row>
    <row r="107527" spans="2:21">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row>
    <row r="107528" spans="2:21">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row>
    <row r="107529" spans="2:21">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row>
    <row r="107530" spans="2:21">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row>
    <row r="107531" spans="2:21">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row>
    <row r="107532" spans="2:21">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row>
    <row r="107533" spans="2:21">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row>
    <row r="107534" spans="2:21">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row>
    <row r="107535" spans="2:21">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row>
    <row r="107536" spans="2:21">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row>
    <row r="107537" spans="2:21">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row>
    <row r="107538" spans="2:21">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row>
    <row r="107539" spans="2:21">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row>
    <row r="107540" spans="2:21">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row>
    <row r="107541" spans="2:21">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row>
    <row r="107542" spans="2:21">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row>
    <row r="107543" spans="2:21">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row>
    <row r="107544" spans="2:21">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row>
    <row r="107545" spans="2:21">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row>
    <row r="107546" spans="2:21">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row>
    <row r="107547" spans="2:21">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row>
    <row r="107548" spans="2:21">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row>
    <row r="107549" spans="2:21">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row>
    <row r="107550" spans="2:21">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row>
    <row r="107551" spans="2:21">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row>
    <row r="107552" spans="2:21">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row>
    <row r="107553" spans="2:21">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row>
    <row r="107554" spans="2:21">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row>
    <row r="107555" spans="2:21">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row>
    <row r="107556" spans="2:21">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row>
    <row r="107557" spans="2:21">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row>
    <row r="107558" spans="2:21">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row>
    <row r="107559" spans="2:21">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row>
    <row r="107560" spans="2:21">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row>
    <row r="107561" spans="2:21">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row>
    <row r="107562" spans="2:21">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row>
    <row r="107563" spans="2:21">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row>
    <row r="107564" spans="2:21">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row>
    <row r="107565" spans="2:21">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row>
    <row r="107566" spans="2:21">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row>
    <row r="107567" spans="2:21">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row>
    <row r="107568" spans="2:21">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row>
    <row r="107569" spans="2:21">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row>
    <row r="107570" spans="2:21">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row>
    <row r="107571" spans="2:21">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row>
    <row r="107572" spans="2:21">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row>
    <row r="107573" spans="2:21">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row>
    <row r="107574" spans="2:21">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row>
    <row r="107575" spans="2:21">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row>
    <row r="107576" spans="2:21">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row>
    <row r="107577" spans="2:21">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row>
    <row r="107578" spans="2:21">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row>
    <row r="107579" spans="2:21">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row>
    <row r="107580" spans="2:21">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row>
    <row r="107581" spans="2:21">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row>
    <row r="107582" spans="2:21">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row>
    <row r="107583" spans="2:21">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row>
    <row r="107584" spans="2:21">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row>
    <row r="107585" spans="2:21">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row>
    <row r="107586" spans="2:21">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row>
    <row r="107587" spans="2:21">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row>
    <row r="107588" spans="2:21">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row>
    <row r="107589" spans="2:21">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row>
    <row r="107590" spans="2:21">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row>
    <row r="107591" spans="2:21">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row>
    <row r="107592" spans="2:21">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row>
    <row r="107593" spans="2:21">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row>
    <row r="107594" spans="2:21">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row>
    <row r="107595" spans="2:21">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row>
    <row r="107596" spans="2:21">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row>
    <row r="107597" spans="2:21">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row>
    <row r="107598" spans="2:21">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row>
    <row r="107599" spans="2:21">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row>
    <row r="107600" spans="2:21">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row>
    <row r="107601" spans="2:21">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row>
    <row r="107602" spans="2:21">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row>
    <row r="107603" spans="2:21">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row>
    <row r="107604" spans="2:21">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row>
    <row r="107605" spans="2:21">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row>
    <row r="107606" spans="2:21">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row>
    <row r="107607" spans="2:21">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row>
    <row r="107608" spans="2:21">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row>
    <row r="107609" spans="2:21">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row>
    <row r="107610" spans="2:21">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row>
    <row r="107611" spans="2:21">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row>
    <row r="107612" spans="2:21">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row>
    <row r="107613" spans="2:21">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row>
    <row r="107614" spans="2:21">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row>
    <row r="107615" spans="2:21">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row>
    <row r="107616" spans="2:21">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row>
    <row r="107617" spans="2:21">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row>
    <row r="107618" spans="2:21">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row>
    <row r="107619" spans="2:21">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row>
    <row r="107620" spans="2:21">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row>
    <row r="107621" spans="2:21">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row>
    <row r="107622" spans="2:21">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row>
    <row r="107623" spans="2:21">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row>
    <row r="107624" spans="2:21">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row>
    <row r="107625" spans="2:21">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row>
    <row r="107626" spans="2:21">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row>
    <row r="107627" spans="2:21">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row>
    <row r="107628" spans="2:21">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row>
    <row r="107629" spans="2:21">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row>
    <row r="107630" spans="2:21">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row>
    <row r="107631" spans="2:21">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row>
    <row r="107632" spans="2:21">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row>
    <row r="107633" spans="2:21">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row>
    <row r="107634" spans="2:21">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row>
    <row r="107635" spans="2:21">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row>
    <row r="107636" spans="2:21">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row>
    <row r="107637" spans="2:21">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row>
    <row r="107638" spans="2:21">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row>
    <row r="107639" spans="2:21">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row>
    <row r="107640" spans="2:21">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row>
    <row r="107641" spans="2:21">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row>
    <row r="107642" spans="2:21">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row>
    <row r="107643" spans="2:21">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row>
    <row r="107644" spans="2:21">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row>
    <row r="107645" spans="2:21">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row>
    <row r="107646" spans="2:21">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row>
    <row r="107647" spans="2:21">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row>
    <row r="107648" spans="2:21">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row>
    <row r="107649" spans="2:21">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row>
    <row r="107650" spans="2:21">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row>
    <row r="107651" spans="2:21">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row>
    <row r="107652" spans="2:21">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row>
    <row r="107653" spans="2:21">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row>
    <row r="107654" spans="2:21">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row>
    <row r="107655" spans="2:21">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row>
    <row r="107656" spans="2:21">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row>
    <row r="107657" spans="2:21">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row>
    <row r="107658" spans="2:21">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row>
    <row r="107659" spans="2:21">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row>
    <row r="107660" spans="2:21">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row>
    <row r="107661" spans="2:21">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row>
    <row r="107662" spans="2:21">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row>
    <row r="107663" spans="2:21">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row>
    <row r="107664" spans="2:21">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row>
    <row r="107665" spans="2:21">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row>
    <row r="107666" spans="2:21">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row>
    <row r="107667" spans="2:21">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row>
    <row r="107668" spans="2:21">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row>
    <row r="107669" spans="2:21">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row>
    <row r="107670" spans="2:21">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row>
    <row r="107671" spans="2:21">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row>
    <row r="107672" spans="2:21">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row>
    <row r="107673" spans="2:21">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row>
    <row r="107674" spans="2:21">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row>
    <row r="107675" spans="2:21">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row>
    <row r="107676" spans="2:21">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row>
    <row r="107677" spans="2:21">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row>
    <row r="107678" spans="2:21">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row>
    <row r="107679" spans="2:21">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row>
    <row r="107680" spans="2:21">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row>
    <row r="107681" spans="2:21">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row>
    <row r="107682" spans="2:21">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row>
    <row r="107683" spans="2:21">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row>
    <row r="107684" spans="2:21">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row>
    <row r="107685" spans="2:21">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row>
    <row r="107686" spans="2:21">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row>
    <row r="107687" spans="2:21">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row>
    <row r="107688" spans="2:21">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row>
    <row r="107689" spans="2:21">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row>
    <row r="107690" spans="2:21">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row>
    <row r="107691" spans="2:21">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row>
    <row r="107692" spans="2:21">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row>
    <row r="107693" spans="2:21">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row>
    <row r="107694" spans="2:21">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row>
    <row r="107695" spans="2:21">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row>
    <row r="107696" spans="2:21">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row>
    <row r="107697" spans="2:21">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row>
    <row r="107698" spans="2:21">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row>
    <row r="107699" spans="2:21">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row>
    <row r="107700" spans="2:21">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row>
    <row r="107701" spans="2:21">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row>
    <row r="107702" spans="2:21">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row>
    <row r="107703" spans="2:21">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row>
    <row r="107704" spans="2:21">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row>
    <row r="107705" spans="2:21">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row>
    <row r="107706" spans="2:21">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row>
    <row r="107707" spans="2:21">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row>
    <row r="107708" spans="2:21">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row>
    <row r="107709" spans="2:21">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row>
    <row r="107710" spans="2:21">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row>
    <row r="107711" spans="2:21">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row>
    <row r="107712" spans="2:21">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row>
    <row r="107713" spans="2:21">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row>
    <row r="107714" spans="2:21">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row>
    <row r="107715" spans="2:21">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row>
    <row r="107716" spans="2:21">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row>
    <row r="107717" spans="2:21">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row>
    <row r="107718" spans="2:21">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row>
    <row r="107719" spans="2:21">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row>
    <row r="107720" spans="2:21">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row>
    <row r="107721" spans="2:21">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row>
    <row r="107722" spans="2:21">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row>
    <row r="107723" spans="2:21">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row>
    <row r="107724" spans="2:21">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row>
    <row r="107725" spans="2:21">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row>
    <row r="107726" spans="2:21">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row>
    <row r="107727" spans="2:21">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row>
    <row r="107728" spans="2:21">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row>
    <row r="107729" spans="2:21">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row>
    <row r="107730" spans="2:21">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row>
    <row r="107731" spans="2:21">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row>
    <row r="107732" spans="2:21">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row>
    <row r="107733" spans="2:21">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row>
    <row r="107734" spans="2:21">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row>
    <row r="107735" spans="2:21">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row>
    <row r="107736" spans="2:21">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row>
    <row r="107737" spans="2:21">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row>
    <row r="107738" spans="2:21">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row>
    <row r="107739" spans="2:21">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row>
    <row r="107740" spans="2:21">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row>
    <row r="107741" spans="2:21">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row>
    <row r="107742" spans="2:21">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row>
    <row r="107743" spans="2:21">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row>
    <row r="107744" spans="2:21">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row>
    <row r="107745" spans="2:21">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row>
    <row r="107746" spans="2:21">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row>
    <row r="107747" spans="2:21">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row>
    <row r="107748" spans="2:21">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row>
    <row r="107749" spans="2:21">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row>
    <row r="107750" spans="2:21">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row>
    <row r="107751" spans="2:21">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row>
    <row r="107752" spans="2:21">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row>
    <row r="107753" spans="2:21">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row>
    <row r="107754" spans="2:21">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row>
    <row r="107755" spans="2:21">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row>
    <row r="107756" spans="2:21">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row>
    <row r="107757" spans="2:21">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row>
    <row r="107758" spans="2:21">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row>
    <row r="107759" spans="2:21">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row>
    <row r="107760" spans="2:21">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row>
    <row r="107761" spans="2:21">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row>
    <row r="107762" spans="2:21">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row>
    <row r="107763" spans="2:21">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row>
    <row r="107764" spans="2:21">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row>
    <row r="107765" spans="2:21">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row>
    <row r="107766" spans="2:21">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row>
    <row r="107767" spans="2:21">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row>
    <row r="107768" spans="2:21">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row>
    <row r="107769" spans="2:21">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row>
    <row r="107770" spans="2:21">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row>
    <row r="107771" spans="2:21">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row>
    <row r="107772" spans="2:21">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row>
    <row r="107773" spans="2:21">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row>
    <row r="107774" spans="2:21">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row>
    <row r="107775" spans="2:21">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row>
    <row r="107776" spans="2:21">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row>
    <row r="107777" spans="2:21">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row>
    <row r="107778" spans="2:21">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row>
    <row r="107779" spans="2:21">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row>
    <row r="107780" spans="2:21">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row>
    <row r="107781" spans="2:21">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row>
    <row r="107782" spans="2:21">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row>
    <row r="107783" spans="2:21">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row>
    <row r="107784" spans="2:21">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row>
    <row r="107785" spans="2:21">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row>
    <row r="107786" spans="2:21">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row>
    <row r="107787" spans="2:21">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row>
    <row r="107788" spans="2:21">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row>
    <row r="107789" spans="2:21">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row>
    <row r="107790" spans="2:21">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row>
    <row r="107791" spans="2:21">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row>
    <row r="107792" spans="2:21">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row>
    <row r="107793" spans="2:21">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row>
    <row r="107794" spans="2:21">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row>
    <row r="107795" spans="2:21">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row>
    <row r="107796" spans="2:21">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row>
    <row r="107797" spans="2:21">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row>
    <row r="107798" spans="2:21">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row>
    <row r="107799" spans="2:21">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row>
    <row r="107800" spans="2:21">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row>
    <row r="107801" spans="2:21">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row>
    <row r="107802" spans="2:21">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row>
    <row r="107803" spans="2:21">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row>
    <row r="107804" spans="2:21">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row>
    <row r="107805" spans="2:21">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row>
    <row r="107806" spans="2:21">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row>
    <row r="107807" spans="2:21">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row>
    <row r="107808" spans="2:21">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row>
    <row r="107809" spans="2:21">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row>
    <row r="107810" spans="2:21">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row>
    <row r="107811" spans="2:21">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row>
    <row r="107812" spans="2:21">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row>
    <row r="107813" spans="2:21">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row>
    <row r="107814" spans="2:21">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row>
    <row r="107815" spans="2:21">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row>
    <row r="107816" spans="2:21">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row>
    <row r="107817" spans="2:21">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row>
    <row r="107818" spans="2:21">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row>
    <row r="107819" spans="2:21">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row>
    <row r="107820" spans="2:21">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row>
    <row r="107821" spans="2:21">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row>
    <row r="107822" spans="2:21">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row>
    <row r="107823" spans="2:21">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row>
    <row r="107824" spans="2:21">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row>
    <row r="107825" spans="2:21">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row>
    <row r="107826" spans="2:21">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row>
    <row r="107827" spans="2:21">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row>
    <row r="107828" spans="2:21">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row>
    <row r="107829" spans="2:21">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row>
    <row r="107830" spans="2:21">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row>
    <row r="107831" spans="2:21">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row>
    <row r="107832" spans="2:21">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row>
    <row r="107833" spans="2:21">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row>
    <row r="107834" spans="2:21">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row>
    <row r="107835" spans="2:21">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row>
    <row r="107836" spans="2:21">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row>
    <row r="107837" spans="2:21">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row>
    <row r="107838" spans="2:21">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row>
    <row r="107839" spans="2:21">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row>
    <row r="107840" spans="2:21">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row>
    <row r="107841" spans="2:21">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row>
    <row r="107842" spans="2:21">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row>
    <row r="107843" spans="2:21">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row>
    <row r="107844" spans="2:21">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row>
    <row r="107845" spans="2:21">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row>
    <row r="107846" spans="2:21">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row>
    <row r="107847" spans="2:21">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row>
    <row r="107848" spans="2:21">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row>
    <row r="107849" spans="2:21">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row>
    <row r="107850" spans="2:21">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row>
    <row r="107851" spans="2:21">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row>
    <row r="107852" spans="2:21">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row>
    <row r="107853" spans="2:21">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row>
    <row r="107854" spans="2:21">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row>
    <row r="107855" spans="2:21">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row>
    <row r="107856" spans="2:21">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row>
    <row r="107857" spans="2:21">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row>
    <row r="107858" spans="2:21">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row>
    <row r="107859" spans="2:21">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row>
    <row r="107860" spans="2:21">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row>
    <row r="107861" spans="2:21">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row>
    <row r="107862" spans="2:21">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row>
    <row r="107863" spans="2:21">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row>
    <row r="107864" spans="2:21">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row>
    <row r="107865" spans="2:21">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row>
    <row r="107866" spans="2:21">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row>
    <row r="107867" spans="2:21">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row>
    <row r="107868" spans="2:21">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row>
    <row r="107869" spans="2:21">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row>
    <row r="107870" spans="2:21">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row>
    <row r="107871" spans="2:21">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row>
    <row r="107872" spans="2:21">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row>
    <row r="107873" spans="2:21">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row>
    <row r="107874" spans="2:21">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row>
    <row r="107875" spans="2:21">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row>
    <row r="107876" spans="2:21">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row>
    <row r="107877" spans="2:21">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row>
    <row r="107878" spans="2:21">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row>
    <row r="107879" spans="2:21">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row>
    <row r="107880" spans="2:21">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row>
    <row r="107881" spans="2:21">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row>
    <row r="107882" spans="2:21">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row>
    <row r="107883" spans="2:21">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row>
    <row r="107884" spans="2:21">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row>
    <row r="107885" spans="2:21">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row>
    <row r="107886" spans="2:21">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row>
    <row r="107887" spans="2:21">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row>
    <row r="107888" spans="2:21">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row>
    <row r="107889" spans="2:21">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row>
    <row r="107890" spans="2:21">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row>
    <row r="107891" spans="2:21">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row>
    <row r="107892" spans="2:21">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row>
    <row r="107893" spans="2:21">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row>
    <row r="107894" spans="2:21">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row>
    <row r="107895" spans="2:21">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row>
    <row r="107896" spans="2:21">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row>
    <row r="107897" spans="2:21">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row>
    <row r="107898" spans="2:21">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row>
    <row r="107899" spans="2:21">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row>
    <row r="107900" spans="2:21">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row>
    <row r="107901" spans="2:21">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row>
    <row r="107902" spans="2:21">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row>
    <row r="107903" spans="2:21">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row>
    <row r="107904" spans="2:21">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row>
    <row r="107905" spans="2:21">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row>
    <row r="107906" spans="2:21">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row>
    <row r="107907" spans="2:21">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row>
    <row r="107908" spans="2:21">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row>
    <row r="107909" spans="2:21">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row>
    <row r="107910" spans="2:21">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row>
    <row r="107911" spans="2:21">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row>
    <row r="107912" spans="2:21">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row>
    <row r="107913" spans="2:21">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row>
    <row r="107914" spans="2:21">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row>
    <row r="107915" spans="2:21">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row>
    <row r="107916" spans="2:21">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row>
    <row r="107917" spans="2:21">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row>
    <row r="107918" spans="2:21">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row>
    <row r="107919" spans="2:21">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row>
    <row r="107920" spans="2:21">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row>
    <row r="107921" spans="2:21">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row>
    <row r="107922" spans="2:21">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row>
    <row r="107923" spans="2:21">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row>
    <row r="107924" spans="2:21">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row>
    <row r="107925" spans="2:21">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row>
    <row r="107926" spans="2:21">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row>
    <row r="107927" spans="2:21">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row>
    <row r="107928" spans="2:21">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row>
    <row r="107929" spans="2:21">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row>
    <row r="107930" spans="2:21">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row>
    <row r="107931" spans="2:21">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row>
    <row r="107932" spans="2:21">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row>
    <row r="107933" spans="2:21">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row>
    <row r="107934" spans="2:21">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row>
    <row r="107935" spans="2:21">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row>
    <row r="107936" spans="2:21">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row>
    <row r="107937" spans="2:21">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row>
    <row r="107938" spans="2:21">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row>
    <row r="107939" spans="2:21">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row>
    <row r="107940" spans="2:21">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row>
    <row r="107941" spans="2:21">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row>
    <row r="107942" spans="2:21">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row>
    <row r="107943" spans="2:21">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row>
    <row r="107944" spans="2:21">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row>
    <row r="107945" spans="2:21">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row>
    <row r="107946" spans="2:21">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row>
    <row r="107947" spans="2:21">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row>
    <row r="107948" spans="2:21">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row>
    <row r="107949" spans="2:21">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row>
    <row r="107950" spans="2:21">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row>
    <row r="107951" spans="2:21">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row>
    <row r="107952" spans="2:21">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row>
    <row r="107953" spans="2:21">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row>
    <row r="107954" spans="2:21">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row>
    <row r="107955" spans="2:21">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row>
    <row r="107956" spans="2:21">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row>
    <row r="107957" spans="2:21">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row>
    <row r="107958" spans="2:21">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row>
    <row r="107959" spans="2:21">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row>
    <row r="107960" spans="2:21">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row>
    <row r="107961" spans="2:21">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row>
    <row r="107962" spans="2:21">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row>
    <row r="107963" spans="2:21">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row>
    <row r="107964" spans="2:21">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row>
    <row r="107965" spans="2:21">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row>
    <row r="107966" spans="2:21">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row>
    <row r="107967" spans="2:21">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row>
    <row r="107968" spans="2:21">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row>
    <row r="107969" spans="2:21">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row>
    <row r="107970" spans="2:21">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row>
    <row r="107971" spans="2:21">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row>
    <row r="107972" spans="2:21">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row>
    <row r="107973" spans="2:21">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row>
    <row r="107974" spans="2:21">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row>
    <row r="107975" spans="2:21">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row>
    <row r="107976" spans="2:21">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row>
    <row r="107977" spans="2:21">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row>
    <row r="107978" spans="2:21">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row>
    <row r="107979" spans="2:21">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row>
    <row r="107980" spans="2:21">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row>
    <row r="107981" spans="2:21">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row>
    <row r="107982" spans="2:21">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row>
    <row r="107983" spans="2:21">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row>
    <row r="107984" spans="2:21">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row>
    <row r="107985" spans="2:21">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row>
    <row r="107986" spans="2:21">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row>
    <row r="107987" spans="2:21">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row>
    <row r="107988" spans="2:21">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row>
    <row r="107989" spans="2:21">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row>
    <row r="107990" spans="2:21">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row>
    <row r="107991" spans="2:21">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row>
    <row r="107992" spans="2:21">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row>
    <row r="107993" spans="2:21">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row>
    <row r="107994" spans="2:21">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row>
    <row r="107995" spans="2:21">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row>
    <row r="107996" spans="2:21">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row>
    <row r="107997" spans="2:21">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row>
    <row r="107998" spans="2:21">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row>
    <row r="107999" spans="2:21">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row>
    <row r="108000" spans="2:21">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row>
    <row r="108001" spans="2:21">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row>
    <row r="108002" spans="2:21">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row>
    <row r="108003" spans="2:21">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row>
    <row r="108004" spans="2:21">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row>
    <row r="108005" spans="2:21">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row>
    <row r="108006" spans="2:21">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row>
    <row r="108007" spans="2:21">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row>
    <row r="108008" spans="2:21">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row>
    <row r="108009" spans="2:21">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row>
    <row r="108010" spans="2:21">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row>
    <row r="108011" spans="2:21">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row>
    <row r="108012" spans="2:21">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row>
    <row r="108013" spans="2:21">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row>
    <row r="108014" spans="2:21">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row>
    <row r="108015" spans="2:21">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row>
    <row r="108016" spans="2:21">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row>
    <row r="108017" spans="2:21">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row>
    <row r="108018" spans="2:21">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row>
    <row r="108019" spans="2:21">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row>
    <row r="108020" spans="2:21">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row>
    <row r="108021" spans="2:21">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row>
    <row r="108022" spans="2:21">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row>
    <row r="108023" spans="2:21">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row>
    <row r="108024" spans="2:21">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row>
    <row r="108025" spans="2:21">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row>
    <row r="108026" spans="2:21">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row>
    <row r="108027" spans="2:21">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row>
    <row r="108028" spans="2:21">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row>
    <row r="108029" spans="2:21">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row>
    <row r="108030" spans="2:21">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row>
    <row r="108031" spans="2:21">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row>
    <row r="108032" spans="2:21">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row>
    <row r="108033" spans="2:21">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row>
    <row r="108034" spans="2:21">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row>
    <row r="108035" spans="2:21">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row>
    <row r="108036" spans="2:21">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row>
    <row r="108037" spans="2:21">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row>
    <row r="108038" spans="2:21">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row>
    <row r="108039" spans="2:21">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row>
    <row r="108040" spans="2:21">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row>
    <row r="108041" spans="2:21">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row>
    <row r="108042" spans="2:21">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row>
    <row r="108043" spans="2:21">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row>
    <row r="108044" spans="2:21">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row>
    <row r="108045" spans="2:21">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row>
    <row r="108046" spans="2:21">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row>
    <row r="108047" spans="2:21">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row>
    <row r="108048" spans="2:21">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row>
    <row r="108049" spans="2:21">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row>
    <row r="108050" spans="2:21">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row>
    <row r="108051" spans="2:21">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row>
    <row r="108052" spans="2:21">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row>
    <row r="108053" spans="2:21">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row>
    <row r="108054" spans="2:21">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row>
    <row r="108055" spans="2:21">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row>
    <row r="108056" spans="2:21">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row>
    <row r="108057" spans="2:21">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row>
    <row r="108058" spans="2:21">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row>
    <row r="108059" spans="2:21">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row>
    <row r="108060" spans="2:21">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row>
    <row r="108061" spans="2:21">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row>
    <row r="108062" spans="2:21">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row>
    <row r="108063" spans="2:21">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row>
    <row r="108064" spans="2:21">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row>
    <row r="108065" spans="2:21">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row>
    <row r="108066" spans="2:21">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row>
    <row r="108067" spans="2:21">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row>
    <row r="108068" spans="2:21">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row>
    <row r="108069" spans="2:21">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row>
    <row r="108070" spans="2:21">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row>
    <row r="108071" spans="2:21">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row>
    <row r="108072" spans="2:21">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row>
    <row r="108073" spans="2:21">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row>
    <row r="108074" spans="2:21">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row>
    <row r="108075" spans="2:21">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row>
    <row r="108076" spans="2:21">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row>
    <row r="108077" spans="2:21">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row>
    <row r="108078" spans="2:21">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row>
    <row r="108079" spans="2:21">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row>
    <row r="108080" spans="2:21">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row>
    <row r="108081" spans="2:21">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row>
    <row r="108082" spans="2:21">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row>
    <row r="108083" spans="2:21">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row>
    <row r="108084" spans="2:21">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row>
    <row r="108085" spans="2:21">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row>
    <row r="108086" spans="2:21">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row>
    <row r="108087" spans="2:21">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row>
    <row r="108088" spans="2:21">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row>
    <row r="108089" spans="2:21">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row>
    <row r="108090" spans="2:21">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row>
    <row r="108091" spans="2:21">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row>
    <row r="108092" spans="2:21">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row>
    <row r="108093" spans="2:21">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row>
    <row r="108094" spans="2:21">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row>
    <row r="108095" spans="2:21">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row>
    <row r="108096" spans="2:21">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row>
    <row r="108097" spans="2:21">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row>
    <row r="108098" spans="2:21">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row>
    <row r="108099" spans="2:21">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row>
    <row r="108100" spans="2:21">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row>
    <row r="108101" spans="2:21">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row>
    <row r="108102" spans="2:21">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row>
    <row r="108103" spans="2:21">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row>
    <row r="108104" spans="2:21">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row>
    <row r="108105" spans="2:21">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row>
    <row r="108106" spans="2:21">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row>
    <row r="108107" spans="2:21">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row>
    <row r="108108" spans="2:21">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row>
    <row r="108109" spans="2:21">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row>
    <row r="108110" spans="2:21">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row>
    <row r="108111" spans="2:21">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row>
    <row r="108112" spans="2:21">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row>
    <row r="108113" spans="2:21">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row>
    <row r="108114" spans="2:21">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row>
    <row r="108115" spans="2:21">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row>
    <row r="108116" spans="2:21">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row>
    <row r="108117" spans="2:21">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row>
    <row r="108118" spans="2:21">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row>
    <row r="108119" spans="2:21">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row>
    <row r="108120" spans="2:21">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row>
    <row r="108121" spans="2:21">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row>
    <row r="108122" spans="2:21">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row>
    <row r="108123" spans="2:21">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row>
    <row r="108124" spans="2:21">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row>
    <row r="108125" spans="2:21">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row>
    <row r="108126" spans="2:21">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row>
    <row r="108127" spans="2:21">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row>
    <row r="108128" spans="2:21">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row>
    <row r="108129" spans="2:21">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row>
    <row r="108130" spans="2:21">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row>
    <row r="108131" spans="2:21">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row>
    <row r="108132" spans="2:21">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row>
    <row r="108133" spans="2:21">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row>
    <row r="108134" spans="2:21">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row>
    <row r="108135" spans="2:21">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row>
    <row r="108136" spans="2:21">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row>
    <row r="108137" spans="2:21">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row>
    <row r="108138" spans="2:21">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row>
    <row r="108139" spans="2:21">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row>
    <row r="108140" spans="2:21">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row>
    <row r="108141" spans="2:21">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row>
    <row r="108142" spans="2:21">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row>
    <row r="108143" spans="2:21">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row>
    <row r="108144" spans="2:21">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row>
    <row r="108145" spans="2:21">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row>
    <row r="108146" spans="2:21">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row>
    <row r="108147" spans="2:21">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row>
    <row r="108148" spans="2:21">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row>
    <row r="108149" spans="2:21">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row>
    <row r="108150" spans="2:21">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row>
    <row r="108151" spans="2:21">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row>
    <row r="108152" spans="2:21">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row>
    <row r="108153" spans="2:21">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row>
    <row r="108154" spans="2:21">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row>
    <row r="108155" spans="2:21">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row>
    <row r="108156" spans="2:21">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row>
    <row r="108157" spans="2:21">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row>
    <row r="108158" spans="2:21">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row>
    <row r="108159" spans="2:21">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row>
    <row r="108160" spans="2:21">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row>
    <row r="108161" spans="2:21">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row>
    <row r="108162" spans="2:21">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row>
    <row r="108163" spans="2:21">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row>
    <row r="108164" spans="2:21">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row>
    <row r="108165" spans="2:21">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row>
    <row r="108166" spans="2:21">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row>
    <row r="108167" spans="2:21">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row>
    <row r="108168" spans="2:21">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row>
    <row r="108169" spans="2:21">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row>
    <row r="108170" spans="2:21">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row>
    <row r="108171" spans="2:21">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row>
    <row r="108172" spans="2:21">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row>
    <row r="108173" spans="2:21">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row>
    <row r="108174" spans="2:21">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row>
    <row r="108175" spans="2:21">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row>
    <row r="108176" spans="2:21">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row>
    <row r="108177" spans="2:21">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row>
    <row r="108178" spans="2:21">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row>
    <row r="108179" spans="2:21">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row>
    <row r="108180" spans="2:21">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row>
    <row r="108181" spans="2:21">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row>
    <row r="108182" spans="2:21">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row>
    <row r="108183" spans="2:21">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row>
    <row r="108184" spans="2:21">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row>
    <row r="108185" spans="2:21">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row>
    <row r="108186" spans="2:21">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row>
    <row r="108187" spans="2:21">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row>
    <row r="108188" spans="2:21">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row>
    <row r="108189" spans="2:21">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row>
    <row r="108190" spans="2:21">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row>
    <row r="108191" spans="2:21">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row>
    <row r="108192" spans="2:21">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row>
    <row r="108193" spans="2:21">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row>
    <row r="108194" spans="2:21">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row>
    <row r="108195" spans="2:21">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row>
    <row r="108196" spans="2:21">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row>
    <row r="108197" spans="2:21">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row>
    <row r="108198" spans="2:21">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row>
    <row r="108199" spans="2:21">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row>
    <row r="108200" spans="2:21">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row>
    <row r="108201" spans="2:21">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row>
    <row r="108202" spans="2:21">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row>
    <row r="108203" spans="2:21">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row>
    <row r="108204" spans="2:21">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row>
    <row r="108205" spans="2:21">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row>
    <row r="108206" spans="2:21">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row>
    <row r="108207" spans="2:21">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row>
    <row r="108208" spans="2:21">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row>
    <row r="108209" spans="2:21">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row>
    <row r="108210" spans="2:21">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row>
    <row r="108211" spans="2:21">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row>
    <row r="108212" spans="2:21">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row>
    <row r="108213" spans="2:21">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row>
    <row r="108214" spans="2:21">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row>
    <row r="108215" spans="2:21">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row>
    <row r="108216" spans="2:21">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row>
    <row r="108217" spans="2:21">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row>
    <row r="108218" spans="2:21">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row>
    <row r="108219" spans="2:21">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row>
    <row r="108220" spans="2:21">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row>
    <row r="108221" spans="2:21">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row>
    <row r="108222" spans="2:21">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row>
    <row r="108223" spans="2:21">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row>
    <row r="108224" spans="2:21">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row>
    <row r="108225" spans="2:21">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row>
    <row r="108226" spans="2:21">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row>
    <row r="108227" spans="2:21">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row>
    <row r="108228" spans="2:21">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row>
    <row r="108229" spans="2:21">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row>
    <row r="108230" spans="2:21">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row>
    <row r="108231" spans="2:21">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row>
    <row r="108232" spans="2:21">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row>
    <row r="108233" spans="2:21">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row>
    <row r="108234" spans="2:21">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row>
    <row r="108235" spans="2:21">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row>
    <row r="108236" spans="2:21">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row>
    <row r="108237" spans="2:21">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row>
    <row r="108238" spans="2:21">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row>
    <row r="108239" spans="2:21">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row>
    <row r="108240" spans="2:21">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row>
    <row r="108241" spans="2:21">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row>
    <row r="108242" spans="2:21">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row>
    <row r="108243" spans="2:21">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row>
    <row r="108244" spans="2:21">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row>
    <row r="108245" spans="2:21">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row>
    <row r="108246" spans="2:21">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row>
    <row r="108247" spans="2:21">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row>
    <row r="108248" spans="2:21">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row>
    <row r="108249" spans="2:21">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row>
    <row r="108250" spans="2:21">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row>
    <row r="108251" spans="2:21">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row>
    <row r="108252" spans="2:21">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row>
    <row r="108253" spans="2:21">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row>
    <row r="108254" spans="2:21">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row>
    <row r="108255" spans="2:21">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row>
    <row r="108256" spans="2:21">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row>
    <row r="108257" spans="2:21">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row>
    <row r="108258" spans="2:21">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row>
    <row r="108259" spans="2:21">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row>
    <row r="108260" spans="2:21">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row>
    <row r="108261" spans="2:21">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row>
    <row r="108262" spans="2:21">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row>
    <row r="108263" spans="2:21">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row>
    <row r="108264" spans="2:21">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row>
    <row r="108265" spans="2:21">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row>
    <row r="108266" spans="2:21">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row>
    <row r="108267" spans="2:21">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row>
    <row r="108268" spans="2:21">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row>
    <row r="108269" spans="2:21">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row>
    <row r="108270" spans="2:21">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row>
    <row r="108271" spans="2:21">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row>
    <row r="108272" spans="2:21">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row>
    <row r="108273" spans="2:21">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row>
    <row r="108274" spans="2:21">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row>
    <row r="108275" spans="2:21">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row>
    <row r="108276" spans="2:21">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row>
    <row r="108277" spans="2:21">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row>
    <row r="108278" spans="2:21">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row>
    <row r="108279" spans="2:21">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row>
    <row r="108280" spans="2:21">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row>
    <row r="108281" spans="2:21">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row>
    <row r="108282" spans="2:21">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row>
    <row r="108283" spans="2:21">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row>
    <row r="108284" spans="2:21">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row>
    <row r="108285" spans="2:21">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row>
    <row r="108286" spans="2:21">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row>
    <row r="108287" spans="2:21">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row>
    <row r="108288" spans="2:21">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row>
    <row r="108289" spans="2:21">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row>
    <row r="108290" spans="2:21">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row>
    <row r="108291" spans="2:21">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row>
    <row r="108292" spans="2:21">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row>
    <row r="108293" spans="2:21">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row>
    <row r="108294" spans="2:21">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row>
    <row r="108295" spans="2:21">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row>
    <row r="108296" spans="2:21">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row>
    <row r="108297" spans="2:21">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row>
    <row r="108298" spans="2:21">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row>
    <row r="108299" spans="2:21">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row>
    <row r="108300" spans="2:21">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row>
    <row r="108301" spans="2:21">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row>
    <row r="108302" spans="2:21">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row>
    <row r="108303" spans="2:21">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row>
    <row r="108304" spans="2:21">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row>
    <row r="108305" spans="2:21">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row>
    <row r="108306" spans="2:21">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row>
    <row r="108307" spans="2:21">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row>
    <row r="108308" spans="2:21">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row>
    <row r="108309" spans="2:21">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row>
    <row r="108310" spans="2:21">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row>
    <row r="108311" spans="2:21">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row>
    <row r="108312" spans="2:21">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row>
    <row r="108313" spans="2:21">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row>
    <row r="108314" spans="2:21">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row>
    <row r="108315" spans="2:21">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row>
    <row r="108316" spans="2:21">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row>
    <row r="108317" spans="2:21">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row>
    <row r="108318" spans="2:21">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row>
    <row r="108319" spans="2:21">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row>
    <row r="108320" spans="2:21">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row>
    <row r="108321" spans="2:21">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row>
    <row r="108322" spans="2:21">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row>
    <row r="108323" spans="2:21">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row>
    <row r="108324" spans="2:21">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row>
    <row r="108325" spans="2:21">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row>
    <row r="108326" spans="2:21">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row>
    <row r="108327" spans="2:21">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row>
    <row r="108328" spans="2:21">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row>
    <row r="108329" spans="2:21">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row>
    <row r="108330" spans="2:21">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row>
    <row r="108331" spans="2:21">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row>
    <row r="108332" spans="2:21">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row>
    <row r="108333" spans="2:21">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row>
    <row r="108334" spans="2:21">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row>
    <row r="108335" spans="2:21">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row>
    <row r="108336" spans="2:21">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row>
    <row r="108337" spans="2:21">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row>
    <row r="108338" spans="2:21">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row>
    <row r="108339" spans="2:21">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row>
    <row r="108340" spans="2:21">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row>
    <row r="108341" spans="2:21">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row>
    <row r="108342" spans="2:21">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row>
    <row r="108343" spans="2:21">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row>
    <row r="108344" spans="2:21">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row>
    <row r="108345" spans="2:21">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row>
    <row r="108346" spans="2:21">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row>
    <row r="108347" spans="2:21">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row>
    <row r="108348" spans="2:21">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row>
    <row r="108349" spans="2:21">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row>
    <row r="108350" spans="2:21">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row>
    <row r="108351" spans="2:21">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row>
    <row r="108352" spans="2:21">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row>
    <row r="108353" spans="2:21">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row>
    <row r="108354" spans="2:21">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row>
    <row r="108355" spans="2:21">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row>
    <row r="108356" spans="2:21">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row>
    <row r="108357" spans="2:21">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row>
    <row r="108358" spans="2:21">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row>
    <row r="108359" spans="2:21">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row>
    <row r="108360" spans="2:21">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row>
    <row r="108361" spans="2:21">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row>
    <row r="108362" spans="2:21">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row>
    <row r="108363" spans="2:21">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row>
    <row r="108364" spans="2:21">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row>
    <row r="108365" spans="2:21">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row>
    <row r="108366" spans="2:21">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row>
    <row r="108367" spans="2:21">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row>
    <row r="108368" spans="2:21">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row>
    <row r="108369" spans="2:21">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row>
    <row r="108370" spans="2:21">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row>
    <row r="108371" spans="2:21">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row>
    <row r="108372" spans="2:21">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row>
    <row r="108373" spans="2:21">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row>
    <row r="108374" spans="2:21">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row>
    <row r="108375" spans="2:21">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row>
    <row r="108376" spans="2:21">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row>
    <row r="108377" spans="2:21">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row>
    <row r="108378" spans="2:21">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row>
    <row r="108379" spans="2:21">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row>
    <row r="108380" spans="2:21">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row>
    <row r="108381" spans="2:21">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row>
    <row r="108382" spans="2:21">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row>
    <row r="108383" spans="2:21">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row>
    <row r="108384" spans="2:21">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row>
    <row r="108385" spans="2:21">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row>
    <row r="108386" spans="2:21">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row>
    <row r="108387" spans="2:21">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row>
    <row r="108388" spans="2:21">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row>
    <row r="108389" spans="2:21">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row>
    <row r="108390" spans="2:21">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row>
    <row r="108391" spans="2:21">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row>
    <row r="108392" spans="2:21">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row>
    <row r="108393" spans="2:21">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row>
    <row r="108394" spans="2:21">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row>
    <row r="108395" spans="2:21">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row>
    <row r="108396" spans="2:21">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row>
    <row r="108397" spans="2:21">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row>
    <row r="108398" spans="2:21">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row>
    <row r="108399" spans="2:21">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row>
    <row r="108400" spans="2:21">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row>
    <row r="108401" spans="2:21">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row>
    <row r="108402" spans="2:21">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row>
    <row r="108403" spans="2:21">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row>
    <row r="108404" spans="2:21">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row>
    <row r="108405" spans="2:21">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row>
    <row r="108406" spans="2:21">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row>
    <row r="108407" spans="2:21">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row>
    <row r="108408" spans="2:21">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row>
    <row r="108409" spans="2:21">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row>
    <row r="108410" spans="2:21">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row>
    <row r="108411" spans="2:21">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row>
    <row r="108412" spans="2:21">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row>
    <row r="108413" spans="2:21">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row>
    <row r="108414" spans="2:21">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row>
    <row r="108415" spans="2:21">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row>
    <row r="108416" spans="2:21">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row>
    <row r="108417" spans="2:21">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row>
    <row r="108418" spans="2:21">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row>
    <row r="108419" spans="2:21">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row>
    <row r="108420" spans="2:21">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row>
    <row r="108421" spans="2:21">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row>
    <row r="108422" spans="2:21">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row>
    <row r="108423" spans="2:21">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row>
    <row r="108424" spans="2:21">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row>
    <row r="108425" spans="2:21">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row>
    <row r="108426" spans="2:21">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row>
    <row r="108427" spans="2:21">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row>
    <row r="108428" spans="2:21">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row>
    <row r="108429" spans="2:21">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row>
    <row r="108430" spans="2:21">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row>
    <row r="108431" spans="2:21">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row>
    <row r="108432" spans="2:21">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row>
    <row r="108433" spans="2:21">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row>
    <row r="108434" spans="2:21">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row>
    <row r="108435" spans="2:21">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row>
    <row r="108436" spans="2:21">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row>
    <row r="108437" spans="2:21">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row>
    <row r="108438" spans="2:21">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row>
    <row r="108439" spans="2:21">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row>
    <row r="108440" spans="2:21">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row>
    <row r="108441" spans="2:21">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row>
    <row r="108442" spans="2:21">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row>
    <row r="108443" spans="2:21">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row>
    <row r="108444" spans="2:21">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row>
    <row r="108445" spans="2:21">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row>
    <row r="108446" spans="2:21">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row>
    <row r="108447" spans="2:21">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row>
    <row r="108448" spans="2:21">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row>
    <row r="108449" spans="2:21">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row>
    <row r="108450" spans="2:21">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row>
    <row r="108451" spans="2:21">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row>
    <row r="108452" spans="2:21">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row>
    <row r="108453" spans="2:21">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row>
    <row r="108454" spans="2:21">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row>
    <row r="108455" spans="2:21">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row>
    <row r="108456" spans="2:21">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row>
    <row r="108457" spans="2:21">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row>
    <row r="108458" spans="2:21">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row>
    <row r="108459" spans="2:21">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row>
    <row r="108460" spans="2:21">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row>
    <row r="108461" spans="2:21">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row>
    <row r="108462" spans="2:21">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row>
    <row r="108463" spans="2:21">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row>
    <row r="108464" spans="2:21">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row>
    <row r="108465" spans="2:21">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row>
    <row r="108466" spans="2:21">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row>
    <row r="108467" spans="2:21">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row>
    <row r="108468" spans="2:21">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row>
    <row r="108469" spans="2:21">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row>
    <row r="108470" spans="2:21">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row>
    <row r="108471" spans="2:21">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row>
    <row r="108472" spans="2:21">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row>
    <row r="108473" spans="2:21">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row>
    <row r="108474" spans="2:21">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row>
    <row r="108475" spans="2:21">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row>
    <row r="108476" spans="2:21">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row>
    <row r="108477" spans="2:21">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row>
    <row r="108478" spans="2:21">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row>
    <row r="108479" spans="2:21">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row>
    <row r="108480" spans="2:21">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row>
    <row r="108481" spans="2:21">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row>
    <row r="108482" spans="2:21">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row>
    <row r="108483" spans="2:21">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row>
    <row r="108484" spans="2:21">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row>
    <row r="108485" spans="2:21">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row>
    <row r="108486" spans="2:21">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row>
    <row r="108487" spans="2:21">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row>
    <row r="108488" spans="2:21">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row>
    <row r="108489" spans="2:21">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row>
    <row r="108490" spans="2:21">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row>
    <row r="108491" spans="2:21">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row>
    <row r="108492" spans="2:21">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row>
    <row r="108493" spans="2:21">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row>
    <row r="108494" spans="2:21">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row>
    <row r="108495" spans="2:21">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row>
    <row r="108496" spans="2:21">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row>
    <row r="108497" spans="2:21">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row>
    <row r="108498" spans="2:21">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row>
    <row r="108499" spans="2:21">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row>
    <row r="108500" spans="2:21">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row>
    <row r="108501" spans="2:21">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row>
    <row r="108502" spans="2:21">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row>
    <row r="108503" spans="2:21">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row>
    <row r="108504" spans="2:21">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row>
    <row r="108505" spans="2:21">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row>
    <row r="108506" spans="2:21">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row>
    <row r="108507" spans="2:21">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row>
    <row r="108508" spans="2:21">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row>
    <row r="108509" spans="2:21">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row>
    <row r="108510" spans="2:21">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row>
    <row r="108511" spans="2:21">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row>
    <row r="108512" spans="2:21">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row>
    <row r="108513" spans="2:21">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row>
    <row r="108514" spans="2:21">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row>
    <row r="108515" spans="2:21">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row>
    <row r="108516" spans="2:21">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row>
    <row r="108517" spans="2:21">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row>
    <row r="108518" spans="2:21">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row>
    <row r="108519" spans="2:21">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row>
    <row r="108520" spans="2:21">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row>
    <row r="108521" spans="2:21">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row>
    <row r="108522" spans="2:21">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row>
    <row r="108523" spans="2:21">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row>
    <row r="108524" spans="2:21">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row>
    <row r="108525" spans="2:21">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row>
    <row r="108526" spans="2:21">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row>
    <row r="108527" spans="2:21">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row>
    <row r="108528" spans="2:21">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row>
    <row r="108529" spans="2:21">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row>
    <row r="108530" spans="2:21">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row>
    <row r="108531" spans="2:21">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row>
    <row r="108532" spans="2:21">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row>
    <row r="108533" spans="2:21">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row>
    <row r="108534" spans="2:21">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row>
    <row r="108535" spans="2:21">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row>
    <row r="108536" spans="2:21">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row>
    <row r="108537" spans="2:21">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row>
    <row r="108538" spans="2:21">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row>
    <row r="108539" spans="2:21">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row>
    <row r="108540" spans="2:21">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row>
    <row r="108541" spans="2:21">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row>
    <row r="108542" spans="2:21">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row>
    <row r="108543" spans="2:21">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row>
    <row r="108544" spans="2:21">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row>
    <row r="108545" spans="2:21">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row>
    <row r="108546" spans="2:21">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row>
    <row r="108547" spans="2:21">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row>
    <row r="108548" spans="2:21">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row>
    <row r="108549" spans="2:21">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row>
    <row r="108550" spans="2:21">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row>
    <row r="108551" spans="2:21">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row>
    <row r="108552" spans="2:21">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row>
    <row r="108553" spans="2:21">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row>
    <row r="108554" spans="2:21">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row>
    <row r="108555" spans="2:21">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row>
    <row r="108556" spans="2:21">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row>
    <row r="108557" spans="2:21">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row>
    <row r="108558" spans="2:21">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row>
    <row r="108559" spans="2:21">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row>
    <row r="108560" spans="2:21">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row>
    <row r="108561" spans="2:21">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row>
    <row r="108562" spans="2:21">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row>
    <row r="108563" spans="2:21">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row>
    <row r="108564" spans="2:21">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row>
    <row r="108565" spans="2:21">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row>
    <row r="108566" spans="2:21">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row>
    <row r="108567" spans="2:21">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row>
    <row r="108568" spans="2:21">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row>
    <row r="108569" spans="2:21">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row>
    <row r="108570" spans="2:21">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row>
    <row r="108571" spans="2:21">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row>
    <row r="108572" spans="2:21">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row>
    <row r="108573" spans="2:21">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row>
    <row r="108574" spans="2:21">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row>
    <row r="108575" spans="2:21">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row>
    <row r="108576" spans="2:21">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row>
    <row r="108577" spans="2:21">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row>
    <row r="108578" spans="2:21">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row>
    <row r="108579" spans="2:21">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row>
    <row r="108580" spans="2:21">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row>
    <row r="108581" spans="2:21">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row>
    <row r="108582" spans="2:21">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row>
    <row r="108583" spans="2:21">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row>
    <row r="108584" spans="2:21">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row>
    <row r="108585" spans="2:21">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row>
    <row r="108586" spans="2:21">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row>
    <row r="108587" spans="2:21">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row>
    <row r="108588" spans="2:21">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row>
    <row r="108589" spans="2:21">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row>
    <row r="108590" spans="2:21">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row>
    <row r="108591" spans="2:21">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row>
    <row r="108592" spans="2:21">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row>
    <row r="108593" spans="2:21">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row>
    <row r="108594" spans="2:21">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row>
    <row r="108595" spans="2:21">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row>
    <row r="108596" spans="2:21">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row>
    <row r="108597" spans="2:21">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row>
    <row r="108598" spans="2:21">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row>
    <row r="108599" spans="2:21">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row>
    <row r="108600" spans="2:21">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row>
    <row r="108601" spans="2:21">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row>
    <row r="108602" spans="2:21">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row>
    <row r="108603" spans="2:21">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row>
    <row r="108604" spans="2:21">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row>
    <row r="108605" spans="2:21">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row>
    <row r="108606" spans="2:21">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row>
    <row r="108607" spans="2:21">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row>
    <row r="108608" spans="2:21">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row>
    <row r="108609" spans="2:21">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row>
    <row r="108610" spans="2:21">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row>
    <row r="108611" spans="2:21">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row>
    <row r="108612" spans="2:21">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row>
    <row r="108613" spans="2:21">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row>
    <row r="108614" spans="2:21">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row>
    <row r="108615" spans="2:21">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row>
    <row r="108616" spans="2:21">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row>
    <row r="108617" spans="2:21">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row>
    <row r="108618" spans="2:21">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row>
    <row r="108619" spans="2:21">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row>
    <row r="108620" spans="2:21">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row>
    <row r="108621" spans="2:21">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row>
    <row r="108622" spans="2:21">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row>
    <row r="108623" spans="2:21">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row>
    <row r="108624" spans="2:21">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row>
    <row r="108625" spans="2:21">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row>
    <row r="108626" spans="2:21">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row>
    <row r="108627" spans="2:21">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row>
    <row r="108628" spans="2:21">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row>
    <row r="108629" spans="2:21">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row>
    <row r="108630" spans="2:21">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row>
    <row r="108631" spans="2:21">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row>
    <row r="108632" spans="2:21">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row>
    <row r="108633" spans="2:21">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row>
    <row r="108634" spans="2:21">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row>
    <row r="108635" spans="2:21">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row>
    <row r="108636" spans="2:21">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row>
    <row r="108637" spans="2:21">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row>
    <row r="108638" spans="2:21">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row>
    <row r="108639" spans="2:21">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row>
    <row r="108640" spans="2:21">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row>
    <row r="108641" spans="2:21">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row>
    <row r="108642" spans="2:21">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row>
    <row r="108643" spans="2:21">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row>
    <row r="108644" spans="2:21">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row>
    <row r="108645" spans="2:21">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row>
    <row r="108646" spans="2:21">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row>
    <row r="108647" spans="2:21">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row>
    <row r="108648" spans="2:21">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row>
    <row r="108649" spans="2:21">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row>
    <row r="108650" spans="2:21">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row>
    <row r="108651" spans="2:21">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row>
    <row r="108652" spans="2:21">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row>
    <row r="108653" spans="2:21">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row>
    <row r="108654" spans="2:21">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row>
    <row r="108655" spans="2:21">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row>
    <row r="108656" spans="2:21">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row>
    <row r="108657" spans="2:21">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row>
    <row r="108658" spans="2:21">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row>
    <row r="108659" spans="2:21">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row>
    <row r="108660" spans="2:21">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row>
    <row r="108661" spans="2:21">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row>
    <row r="108662" spans="2:21">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row>
    <row r="108663" spans="2:21">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row>
    <row r="108664" spans="2:21">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row>
    <row r="108665" spans="2:21">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row>
    <row r="108666" spans="2:21">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row>
    <row r="108667" spans="2:21">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row>
    <row r="108668" spans="2:21">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row>
    <row r="108669" spans="2:21">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row>
    <row r="108670" spans="2:21">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row>
    <row r="108671" spans="2:21">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row>
    <row r="108672" spans="2:21">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row>
    <row r="108673" spans="2:21">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row>
    <row r="108674" spans="2:21">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row>
    <row r="108675" spans="2:21">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row>
    <row r="108676" spans="2:21">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row>
    <row r="108677" spans="2:21">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row>
    <row r="108678" spans="2:21">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row>
    <row r="108679" spans="2:21">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row>
    <row r="108680" spans="2:21">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row>
    <row r="108681" spans="2:21">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row>
    <row r="108682" spans="2:21">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row>
    <row r="108683" spans="2:21">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row>
    <row r="108684" spans="2:21">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row>
    <row r="108685" spans="2:21">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row>
    <row r="108686" spans="2:21">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row>
    <row r="108687" spans="2:21">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row>
    <row r="108688" spans="2:21">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row>
    <row r="108689" spans="2:21">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row>
    <row r="108690" spans="2:21">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row>
    <row r="108691" spans="2:21">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row>
    <row r="108692" spans="2:21">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row>
    <row r="108693" spans="2:21">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row>
    <row r="108694" spans="2:21">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row>
    <row r="108695" spans="2:21">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row>
    <row r="108696" spans="2:21">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row>
    <row r="108697" spans="2:21">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row>
    <row r="108698" spans="2:21">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row>
    <row r="108699" spans="2:21">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row>
    <row r="108700" spans="2:21">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row>
    <row r="108701" spans="2:21">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row>
    <row r="108702" spans="2:21">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row>
    <row r="108703" spans="2:21">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row>
    <row r="108704" spans="2:21">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row>
    <row r="108705" spans="2:21">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row>
    <row r="108706" spans="2:21">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row>
    <row r="108707" spans="2:21">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row>
    <row r="108708" spans="2:21">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row>
    <row r="108709" spans="2:21">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row>
    <row r="108710" spans="2:21">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row>
    <row r="108711" spans="2:21">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row>
    <row r="108712" spans="2:21">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row>
    <row r="108713" spans="2:21">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row>
    <row r="108714" spans="2:21">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row>
    <row r="108715" spans="2:21">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row>
    <row r="108716" spans="2:21">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row>
    <row r="108717" spans="2:21">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row>
    <row r="108718" spans="2:21">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row>
    <row r="108719" spans="2:21">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row>
    <row r="108720" spans="2:21">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row>
    <row r="108721" spans="2:21">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row>
    <row r="108722" spans="2:21">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row>
    <row r="108723" spans="2:21">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row>
    <row r="108724" spans="2:21">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row>
    <row r="108725" spans="2:21">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row>
    <row r="108726" spans="2:21">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row>
    <row r="108727" spans="2:21">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row>
    <row r="108728" spans="2:21">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row>
    <row r="108729" spans="2:21">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row>
    <row r="108730" spans="2:21">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row>
    <row r="108731" spans="2:21">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row>
    <row r="108732" spans="2:21">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row>
    <row r="108733" spans="2:21">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row>
    <row r="108734" spans="2:21">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row>
    <row r="108735" spans="2:21">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row>
    <row r="108736" spans="2:21">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row>
    <row r="108737" spans="2:21">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row>
    <row r="108738" spans="2:21">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row>
    <row r="108739" spans="2:21">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row>
    <row r="108740" spans="2:21">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row>
    <row r="108741" spans="2:21">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row>
    <row r="108742" spans="2:21">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row>
    <row r="108743" spans="2:21">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row>
    <row r="108744" spans="2:21">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row>
    <row r="108745" spans="2:21">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row>
    <row r="108746" spans="2:21">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row>
    <row r="108747" spans="2:21">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row>
    <row r="108748" spans="2:21">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row>
    <row r="108749" spans="2:21">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row>
    <row r="108750" spans="2:21">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row>
    <row r="108751" spans="2:21">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row>
    <row r="108752" spans="2:21">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row>
    <row r="108753" spans="2:21">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row>
    <row r="108754" spans="2:21">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row>
    <row r="108755" spans="2:21">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row>
    <row r="108756" spans="2:21">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row>
    <row r="108757" spans="2:21">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row>
    <row r="108758" spans="2:21">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row>
    <row r="108759" spans="2:21">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row>
    <row r="108760" spans="2:21">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row>
    <row r="108761" spans="2:21">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row>
    <row r="108762" spans="2:21">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row>
    <row r="108763" spans="2:21">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row>
    <row r="108764" spans="2:21">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row>
    <row r="108765" spans="2:21">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row>
    <row r="108766" spans="2:21">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row>
    <row r="108767" spans="2:21">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row>
    <row r="108768" spans="2:21">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row>
    <row r="108769" spans="2:21">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row>
    <row r="108770" spans="2:21">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row>
    <row r="108771" spans="2:21">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row>
    <row r="108772" spans="2:21">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row>
    <row r="108773" spans="2:21">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row>
    <row r="108774" spans="2:21">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row>
    <row r="108775" spans="2:21">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row>
    <row r="108776" spans="2:21">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row>
    <row r="108777" spans="2:21">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row>
    <row r="108778" spans="2:21">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row>
    <row r="108779" spans="2:21">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row>
    <row r="108780" spans="2:21">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row>
    <row r="108781" spans="2:21">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row>
    <row r="108782" spans="2:21">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row>
    <row r="108783" spans="2:21">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row>
    <row r="108784" spans="2:21">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row>
    <row r="108785" spans="2:21">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row>
    <row r="108786" spans="2:21">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row>
    <row r="108787" spans="2:21">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row>
    <row r="108788" spans="2:21">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row>
    <row r="108789" spans="2:21">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row>
    <row r="108790" spans="2:21">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row>
    <row r="108791" spans="2:21">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row>
    <row r="108792" spans="2:21">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row>
    <row r="108793" spans="2:21">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row>
    <row r="108794" spans="2:21">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row>
    <row r="108795" spans="2:21">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row>
    <row r="108796" spans="2:21">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row>
    <row r="108797" spans="2:21">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row>
    <row r="108798" spans="2:21">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row>
    <row r="108799" spans="2:21">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row>
    <row r="108800" spans="2:21">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row>
    <row r="108801" spans="2:21">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row>
    <row r="108802" spans="2:21">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row>
    <row r="108803" spans="2:21">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row>
    <row r="108804" spans="2:21">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row>
    <row r="108805" spans="2:21">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row>
    <row r="108806" spans="2:21">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row>
    <row r="108807" spans="2:21">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row>
    <row r="108808" spans="2:21">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row>
    <row r="108809" spans="2:21">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row>
    <row r="108810" spans="2:21">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row>
    <row r="108811" spans="2:21">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row>
    <row r="108812" spans="2:21">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row>
    <row r="108813" spans="2:21">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row>
    <row r="108814" spans="2:21">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row>
    <row r="108815" spans="2:21">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row>
    <row r="108816" spans="2:21">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row>
    <row r="108817" spans="2:21">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row>
    <row r="108818" spans="2:21">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row>
    <row r="108819" spans="2:21">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row>
    <row r="108820" spans="2:21">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row>
    <row r="108821" spans="2:21">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row>
    <row r="108822" spans="2:21">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row>
    <row r="108823" spans="2:21">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row>
    <row r="108824" spans="2:21">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row>
    <row r="108825" spans="2:21">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row>
    <row r="108826" spans="2:21">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row>
    <row r="108827" spans="2:21">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row>
    <row r="108828" spans="2:21">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row>
    <row r="108829" spans="2:21">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row>
    <row r="108830" spans="2:21">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row>
    <row r="108831" spans="2:21">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row>
    <row r="108832" spans="2:21">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row>
    <row r="108833" spans="2:21">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row>
    <row r="108834" spans="2:21">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row>
    <row r="108835" spans="2:21">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row>
    <row r="108836" spans="2:21">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row>
    <row r="108837" spans="2:21">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row>
    <row r="108838" spans="2:21">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row>
    <row r="108839" spans="2:21">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row>
    <row r="108840" spans="2:21">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row>
    <row r="108841" spans="2:21">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row>
    <row r="108842" spans="2:21">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row>
    <row r="108843" spans="2:21">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row>
    <row r="108844" spans="2:21">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row>
    <row r="108845" spans="2:21">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row>
    <row r="108846" spans="2:21">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row>
    <row r="108847" spans="2:21">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row>
    <row r="108848" spans="2:21">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row>
    <row r="108849" spans="2:21">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row>
    <row r="108850" spans="2:21">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row>
    <row r="108851" spans="2:21">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row>
    <row r="108852" spans="2:21">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row>
    <row r="108853" spans="2:21">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row>
    <row r="108854" spans="2:21">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row>
    <row r="108855" spans="2:21">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row>
    <row r="108856" spans="2:21">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row>
    <row r="108857" spans="2:21">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row>
    <row r="108858" spans="2:21">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row>
    <row r="108859" spans="2:21">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row>
    <row r="108860" spans="2:21">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row>
    <row r="108861" spans="2:21">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row>
    <row r="108862" spans="2:21">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row>
    <row r="108863" spans="2:21">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row>
    <row r="108864" spans="2:21">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row>
    <row r="108865" spans="2:21">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row>
    <row r="108866" spans="2:21">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row>
    <row r="108867" spans="2:21">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row>
    <row r="108868" spans="2:21">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row>
    <row r="108869" spans="2:21">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row>
    <row r="108870" spans="2:21">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row>
    <row r="108871" spans="2:21">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row>
    <row r="108872" spans="2:21">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row>
    <row r="108873" spans="2:21">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row>
    <row r="108874" spans="2:21">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row>
    <row r="108875" spans="2:21">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row>
    <row r="108876" spans="2:21">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row>
    <row r="108877" spans="2:21">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row>
    <row r="108878" spans="2:21">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row>
    <row r="108879" spans="2:21">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row>
    <row r="108880" spans="2:21">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row>
    <row r="108881" spans="2:21">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row>
    <row r="108882" spans="2:21">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row>
    <row r="108883" spans="2:21">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row>
    <row r="108884" spans="2:21">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row>
    <row r="108885" spans="2:21">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row>
    <row r="108886" spans="2:21">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row>
    <row r="108887" spans="2:21">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row>
    <row r="108888" spans="2:21">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row>
    <row r="108889" spans="2:21">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row>
    <row r="108890" spans="2:21">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row>
    <row r="108891" spans="2:21">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row>
    <row r="108892" spans="2:21">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row>
    <row r="108893" spans="2:21">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row>
    <row r="108894" spans="2:21">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row>
    <row r="108895" spans="2:21">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row>
    <row r="108896" spans="2:21">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row>
    <row r="108897" spans="2:21">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row>
    <row r="108898" spans="2:21">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row>
    <row r="108899" spans="2:21">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row>
    <row r="108900" spans="2:21">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row>
    <row r="108901" spans="2:21">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row>
    <row r="108902" spans="2:21">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row>
    <row r="108903" spans="2:21">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row>
    <row r="108904" spans="2:21">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row>
    <row r="108905" spans="2:21">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row>
    <row r="108906" spans="2:21">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row>
    <row r="108907" spans="2:21">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row>
    <row r="108908" spans="2:21">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row>
    <row r="108909" spans="2:21">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row>
    <row r="108910" spans="2:21">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row>
    <row r="108911" spans="2:21">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row>
    <row r="108912" spans="2:21">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row>
    <row r="108913" spans="2:21">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row>
    <row r="108914" spans="2:21">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row>
    <row r="108915" spans="2:21">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row>
    <row r="108916" spans="2:21">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row>
    <row r="108917" spans="2:21">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row>
    <row r="108918" spans="2:21">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row>
    <row r="108919" spans="2:21">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row>
    <row r="108920" spans="2:21">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row>
    <row r="108921" spans="2:21">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row>
    <row r="108922" spans="2:21">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row>
    <row r="108923" spans="2:21">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row>
    <row r="108924" spans="2:21">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row>
    <row r="108925" spans="2:21">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row>
    <row r="108926" spans="2:21">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row>
    <row r="108927" spans="2:21">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row>
    <row r="108928" spans="2:21">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row>
    <row r="108929" spans="2:21">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row>
    <row r="108930" spans="2:21">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row>
    <row r="108931" spans="2:21">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row>
    <row r="108932" spans="2:21">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row>
    <row r="108933" spans="2:21">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row>
    <row r="108934" spans="2:21">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row>
    <row r="108935" spans="2:21">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row>
    <row r="108936" spans="2:21">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row>
    <row r="108937" spans="2:21">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row>
    <row r="108938" spans="2:21">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row>
    <row r="108939" spans="2:21">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row>
    <row r="108940" spans="2:21">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row>
    <row r="108941" spans="2:21">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row>
    <row r="108942" spans="2:21">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row>
    <row r="108943" spans="2:21">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row>
    <row r="108944" spans="2:21">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row>
    <row r="108945" spans="2:21">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row>
    <row r="108946" spans="2:21">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row>
    <row r="108947" spans="2:21">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row>
    <row r="108948" spans="2:21">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row>
    <row r="108949" spans="2:21">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row>
    <row r="108950" spans="2:21">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row>
    <row r="108951" spans="2:21">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row>
    <row r="108952" spans="2:21">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row>
    <row r="108953" spans="2:21">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row>
    <row r="108954" spans="2:21">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row>
    <row r="108955" spans="2:21">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row>
    <row r="108956" spans="2:21">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row>
    <row r="108957" spans="2:21">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row>
    <row r="108958" spans="2:21">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row>
    <row r="108959" spans="2:21">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row>
    <row r="108960" spans="2:21">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row>
    <row r="108961" spans="2:21">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row>
    <row r="108962" spans="2:21">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row>
    <row r="108963" spans="2:21">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row>
    <row r="108964" spans="2:21">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row>
    <row r="108965" spans="2:21">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row>
    <row r="108966" spans="2:21">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row>
    <row r="108967" spans="2:21">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row>
    <row r="108968" spans="2:21">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row>
    <row r="108969" spans="2:21">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row>
    <row r="108970" spans="2:21">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row>
    <row r="108971" spans="2:21">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row>
    <row r="108972" spans="2:21">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row>
    <row r="108973" spans="2:21">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row>
    <row r="108974" spans="2:21">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row>
    <row r="108975" spans="2:21">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row>
    <row r="108976" spans="2:21">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row>
    <row r="108977" spans="2:21">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row>
    <row r="108978" spans="2:21">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row>
    <row r="108979" spans="2:21">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row>
    <row r="108980" spans="2:21">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row>
    <row r="108981" spans="2:21">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row>
    <row r="108982" spans="2:21">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row>
    <row r="108983" spans="2:21">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row>
    <row r="108984" spans="2:21">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row>
    <row r="108985" spans="2:21">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row>
    <row r="108986" spans="2:21">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row>
    <row r="108987" spans="2:21">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row>
    <row r="108988" spans="2:21">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row>
    <row r="108989" spans="2:21">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row>
    <row r="108990" spans="2:21">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row>
    <row r="108991" spans="2:21">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row>
    <row r="108992" spans="2:21">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row>
    <row r="108993" spans="2:21">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row>
    <row r="108994" spans="2:21">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row>
    <row r="108995" spans="2:21">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row>
    <row r="108996" spans="2:21">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row>
    <row r="108997" spans="2:21">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row>
    <row r="108998" spans="2:21">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row>
    <row r="108999" spans="2:21">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row>
    <row r="109000" spans="2:21">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row>
    <row r="109001" spans="2:21">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row>
    <row r="109002" spans="2:21">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row>
    <row r="109003" spans="2:21">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row>
    <row r="109004" spans="2:21">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row>
    <row r="109005" spans="2:21">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row>
    <row r="109006" spans="2:21">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row>
    <row r="109007" spans="2:21">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row>
    <row r="109008" spans="2:21">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row>
    <row r="109009" spans="2:21">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row>
    <row r="109010" spans="2:21">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row>
    <row r="109011" spans="2:21">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row>
    <row r="109012" spans="2:21">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row>
    <row r="109013" spans="2:21">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row>
    <row r="109014" spans="2:21">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row>
    <row r="109015" spans="2:21">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row>
    <row r="109016" spans="2:21">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row>
    <row r="109017" spans="2:21">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row>
    <row r="109018" spans="2:21">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row>
    <row r="109019" spans="2:21">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row>
    <row r="109020" spans="2:21">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row>
    <row r="109021" spans="2:21">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row>
    <row r="109022" spans="2:21">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row>
    <row r="109023" spans="2:21">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row>
    <row r="109024" spans="2:21">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row>
    <row r="109025" spans="2:21">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row>
    <row r="109026" spans="2:21">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row>
    <row r="109027" spans="2:21">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row>
    <row r="109028" spans="2:21">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row>
    <row r="109029" spans="2:21">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row>
    <row r="109030" spans="2:21">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row>
    <row r="109031" spans="2:21">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row>
    <row r="109032" spans="2:21">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row>
    <row r="109033" spans="2:21">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row>
    <row r="109034" spans="2:21">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row>
    <row r="109035" spans="2:21">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row>
    <row r="109036" spans="2:21">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row>
    <row r="109037" spans="2:21">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row>
    <row r="109038" spans="2:21">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row>
    <row r="109039" spans="2:21">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row>
    <row r="109040" spans="2:21">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row>
    <row r="109041" spans="2:21">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row>
    <row r="109042" spans="2:21">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row>
    <row r="109043" spans="2:21">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row>
    <row r="109044" spans="2:21">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row>
    <row r="109045" spans="2:21">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row>
    <row r="109046" spans="2:21">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row>
    <row r="109047" spans="2:21">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row>
    <row r="109048" spans="2:21">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row>
    <row r="109049" spans="2:21">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row>
    <row r="109050" spans="2:21">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row>
    <row r="109051" spans="2:21">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row>
    <row r="109052" spans="2:21">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row>
    <row r="109053" spans="2:21">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row>
    <row r="109054" spans="2:21">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row>
    <row r="109055" spans="2:21">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row>
    <row r="109056" spans="2:21">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row>
    <row r="109057" spans="2:21">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row>
    <row r="109058" spans="2:21">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row>
    <row r="109059" spans="2:21">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row>
    <row r="109060" spans="2:21">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row>
    <row r="109061" spans="2:21">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row>
    <row r="109062" spans="2:21">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row>
    <row r="109063" spans="2:21">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row>
    <row r="109064" spans="2:21">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row>
    <row r="109065" spans="2:21">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row>
    <row r="109066" spans="2:21">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row>
    <row r="109067" spans="2:21">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row>
    <row r="109068" spans="2:21">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row>
    <row r="109069" spans="2:21">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row>
    <row r="109070" spans="2:21">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row>
    <row r="109071" spans="2:21">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row>
    <row r="109072" spans="2:21">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row>
    <row r="109073" spans="2:21">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row>
    <row r="109074" spans="2:21">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row>
    <row r="109075" spans="2:21">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row>
    <row r="109076" spans="2:21">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row>
    <row r="109077" spans="2:21">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row>
    <row r="109078" spans="2:21">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row>
    <row r="109079" spans="2:21">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row>
    <row r="109080" spans="2:21">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row>
    <row r="109081" spans="2:21">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row>
    <row r="109082" spans="2:21">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row>
    <row r="109083" spans="2:21">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row>
    <row r="109084" spans="2:21">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row>
    <row r="109085" spans="2:21">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row>
    <row r="109086" spans="2:21">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row>
    <row r="109087" spans="2:21">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row>
    <row r="109088" spans="2:21">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row>
    <row r="109089" spans="2:21">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row>
    <row r="109090" spans="2:21">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row>
    <row r="109091" spans="2:21">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row>
    <row r="109092" spans="2:21">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row>
    <row r="109093" spans="2:21">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row>
    <row r="109094" spans="2:21">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row>
    <row r="109095" spans="2:21">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row>
    <row r="109096" spans="2:21">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row>
    <row r="109097" spans="2:21">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row>
    <row r="109098" spans="2:21">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row>
    <row r="109099" spans="2:21">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row>
    <row r="109100" spans="2:21">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row>
    <row r="109101" spans="2:21">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row>
    <row r="109102" spans="2:21">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row>
    <row r="109103" spans="2:21">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row>
    <row r="109104" spans="2:21">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row>
    <row r="109105" spans="2:21">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row>
    <row r="109106" spans="2:21">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row>
    <row r="109107" spans="2:21">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row>
    <row r="109108" spans="2:21">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row>
    <row r="109109" spans="2:21">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row>
    <row r="109110" spans="2:21">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row>
    <row r="109111" spans="2:21">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row>
    <row r="109112" spans="2:21">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row>
    <row r="109113" spans="2:21">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row>
    <row r="109114" spans="2:21">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row>
    <row r="109115" spans="2:21">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row>
    <row r="109116" spans="2:21">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row>
    <row r="109117" spans="2:21">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row>
    <row r="109118" spans="2:21">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row>
    <row r="109119" spans="2:21">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row>
    <row r="109120" spans="2:21">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row>
    <row r="109121" spans="2:21">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row>
    <row r="109122" spans="2:21">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row>
    <row r="109123" spans="2:21">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row>
    <row r="109124" spans="2:21">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row>
    <row r="109125" spans="2:21">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row>
    <row r="109126" spans="2:21">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row>
    <row r="109127" spans="2:21">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row>
    <row r="109128" spans="2:21">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row>
    <row r="109129" spans="2:21">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row>
    <row r="109130" spans="2:21">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row>
    <row r="109131" spans="2:21">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row>
    <row r="109132" spans="2:21">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row>
    <row r="109133" spans="2:21">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row>
    <row r="109134" spans="2:21">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row>
    <row r="109135" spans="2:21">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row>
    <row r="109136" spans="2:21">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row>
    <row r="109137" spans="2:21">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row>
    <row r="109138" spans="2:21">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row>
    <row r="109139" spans="2:21">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row>
    <row r="109140" spans="2:21">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row>
    <row r="109141" spans="2:21">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row>
    <row r="109142" spans="2:21">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row>
    <row r="109143" spans="2:21">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row>
    <row r="109144" spans="2:21">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row>
    <row r="109145" spans="2:21">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row>
    <row r="109146" spans="2:21">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row>
    <row r="109147" spans="2:21">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row>
    <row r="109148" spans="2:21">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row>
    <row r="109149" spans="2:21">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row>
    <row r="109150" spans="2:21">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row>
    <row r="109151" spans="2:21">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row>
    <row r="109152" spans="2:21">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row>
    <row r="109153" spans="2:21">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row>
    <row r="109154" spans="2:21">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row>
    <row r="109155" spans="2:21">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row>
    <row r="109156" spans="2:21">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row>
    <row r="109157" spans="2:21">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row>
    <row r="109158" spans="2:21">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row>
    <row r="109159" spans="2:21">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row>
    <row r="109160" spans="2:21">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row>
    <row r="109161" spans="2:21">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row>
    <row r="109162" spans="2:21">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row>
    <row r="109163" spans="2:21">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row>
    <row r="109164" spans="2:21">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row>
    <row r="109165" spans="2:21">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row>
    <row r="109166" spans="2:21">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row>
    <row r="109167" spans="2:21">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row>
    <row r="109168" spans="2:21">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row>
    <row r="109169" spans="2:21">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row>
    <row r="109170" spans="2:21">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row>
    <row r="109171" spans="2:21">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row>
    <row r="109172" spans="2:21">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row>
    <row r="109173" spans="2:21">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row>
    <row r="109174" spans="2:21">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row>
    <row r="109175" spans="2:21">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row>
    <row r="109176" spans="2:21">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row>
    <row r="109177" spans="2:21">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row>
    <row r="109178" spans="2:21">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row>
    <row r="109179" spans="2:21">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row>
    <row r="109180" spans="2:21">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row>
    <row r="109181" spans="2:21">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row>
    <row r="109182" spans="2:21">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row>
    <row r="109183" spans="2:21">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row>
    <row r="109184" spans="2:21">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row>
    <row r="109185" spans="2:21">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row>
    <row r="109186" spans="2:21">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row>
    <row r="109187" spans="2:21">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row>
    <row r="109188" spans="2:21">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row>
    <row r="109189" spans="2:21">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row>
    <row r="109190" spans="2:21">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row>
    <row r="109191" spans="2:21">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row>
    <row r="109192" spans="2:21">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row>
    <row r="109193" spans="2:21">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row>
    <row r="109194" spans="2:21">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row>
    <row r="109195" spans="2:21">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row>
    <row r="109196" spans="2:21">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row>
    <row r="109197" spans="2:21">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row>
    <row r="109198" spans="2:21">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row>
    <row r="109199" spans="2:21">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row>
    <row r="109200" spans="2:21">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row>
    <row r="109201" spans="2:21">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row>
    <row r="109202" spans="2:21">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row>
    <row r="109203" spans="2:21">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row>
    <row r="109204" spans="2:21">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row>
    <row r="109205" spans="2:21">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row>
    <row r="109206" spans="2:21">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row>
    <row r="109207" spans="2:21">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row>
    <row r="109208" spans="2:21">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row>
    <row r="109209" spans="2:21">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row>
    <row r="109210" spans="2:21">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row>
    <row r="109211" spans="2:21">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row>
    <row r="109212" spans="2:21">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row>
    <row r="109213" spans="2:21">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row>
    <row r="109214" spans="2:21">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row>
    <row r="109215" spans="2:21">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row>
    <row r="109216" spans="2:21">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row>
    <row r="109217" spans="2:21">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row>
    <row r="109218" spans="2:21">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row>
    <row r="109219" spans="2:21">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row>
    <row r="109220" spans="2:21">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row>
    <row r="109221" spans="2:21">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row>
    <row r="109222" spans="2:21">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row>
    <row r="109223" spans="2:21">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row>
    <row r="109224" spans="2:21">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row>
    <row r="109225" spans="2:21">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row>
    <row r="109226" spans="2:21">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row>
    <row r="109227" spans="2:21">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row>
    <row r="109228" spans="2:21">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row>
    <row r="109229" spans="2:21">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row>
    <row r="109230" spans="2:21">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row>
    <row r="109231" spans="2:21">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row>
    <row r="109232" spans="2:21">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row>
    <row r="109233" spans="2:21">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row>
    <row r="109234" spans="2:21">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row>
    <row r="109235" spans="2:21">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row>
    <row r="109236" spans="2:21">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row>
    <row r="109237" spans="2:21">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row>
    <row r="109238" spans="2:21">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row>
    <row r="109239" spans="2:21">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row>
    <row r="109240" spans="2:21">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row>
    <row r="109241" spans="2:21">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row>
    <row r="109242" spans="2:21">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row>
    <row r="109243" spans="2:21">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row>
    <row r="109244" spans="2:21">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row>
    <row r="109245" spans="2:21">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row>
    <row r="109246" spans="2:21">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row>
    <row r="109247" spans="2:21">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row>
    <row r="109248" spans="2:21">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row>
    <row r="109249" spans="2:21">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row>
    <row r="109250" spans="2:21">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row>
    <row r="109251" spans="2:21">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row>
    <row r="109252" spans="2:21">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row>
    <row r="109253" spans="2:21">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row>
    <row r="109254" spans="2:21">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row>
    <row r="109255" spans="2:21">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row>
    <row r="109256" spans="2:21">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row>
    <row r="109257" spans="2:21">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row>
    <row r="109258" spans="2:21">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row>
    <row r="109259" spans="2:21">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row>
    <row r="109260" spans="2:21">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row>
    <row r="109261" spans="2:21">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row>
    <row r="109262" spans="2:21">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row>
    <row r="109263" spans="2:21">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row>
    <row r="109264" spans="2:21">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row>
    <row r="109265" spans="2:21">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row>
    <row r="109266" spans="2:21">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row>
    <row r="109267" spans="2:21">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row>
    <row r="109268" spans="2:21">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row>
    <row r="109269" spans="2:21">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row>
    <row r="109270" spans="2:21">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row>
    <row r="109271" spans="2:21">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row>
    <row r="109272" spans="2:21">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row>
    <row r="109273" spans="2:21">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row>
    <row r="109274" spans="2:21">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row>
    <row r="109275" spans="2:21">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row>
    <row r="109276" spans="2:21">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row>
    <row r="109277" spans="2:21">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row>
    <row r="109278" spans="2:21">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row>
    <row r="109279" spans="2:21">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row>
    <row r="109280" spans="2:21">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row>
    <row r="109281" spans="2:21">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row>
    <row r="109282" spans="2:21">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row>
    <row r="109283" spans="2:21">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row>
    <row r="109284" spans="2:21">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row>
    <row r="109285" spans="2:21">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row>
    <row r="109286" spans="2:21">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row>
    <row r="109287" spans="2:21">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row>
    <row r="109288" spans="2:21">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row>
    <row r="109289" spans="2:21">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row>
    <row r="109290" spans="2:21">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row>
    <row r="109291" spans="2:21">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row>
    <row r="109292" spans="2:21">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row>
    <row r="109293" spans="2:21">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row>
    <row r="109294" spans="2:21">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row>
    <row r="109295" spans="2:21">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row>
    <row r="109296" spans="2:21">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row>
    <row r="109297" spans="2:21">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row>
    <row r="109298" spans="2:21">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row>
    <row r="109299" spans="2:21">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row>
    <row r="109300" spans="2:21">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row>
    <row r="109301" spans="2:21">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row>
    <row r="109302" spans="2:21">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row>
    <row r="109303" spans="2:21">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row>
    <row r="109304" spans="2:21">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row>
    <row r="109305" spans="2:21">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row>
    <row r="109306" spans="2:21">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row>
    <row r="109307" spans="2:21">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row>
    <row r="109308" spans="2:21">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row>
    <row r="109309" spans="2:21">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row>
    <row r="109310" spans="2:21">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row>
    <row r="109311" spans="2:21">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row>
    <row r="109312" spans="2:21">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row>
    <row r="109313" spans="2:21">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row>
    <row r="109314" spans="2:21">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row>
    <row r="109315" spans="2:21">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row>
    <row r="109316" spans="2:21">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row>
    <row r="109317" spans="2:21">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row>
    <row r="109318" spans="2:21">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row>
    <row r="109319" spans="2:21">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row>
    <row r="109320" spans="2:21">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row>
    <row r="109321" spans="2:21">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row>
    <row r="109322" spans="2:21">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row>
    <row r="109323" spans="2:21">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row>
    <row r="109324" spans="2:21">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row>
    <row r="109325" spans="2:21">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row>
    <row r="109326" spans="2:21">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row>
    <row r="109327" spans="2:21">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row>
    <row r="109328" spans="2:21">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row>
    <row r="109329" spans="2:21">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row>
    <row r="109330" spans="2:21">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row>
    <row r="109331" spans="2:21">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row>
    <row r="109332" spans="2:21">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row>
    <row r="109333" spans="2:21">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row>
    <row r="109334" spans="2:21">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row>
    <row r="109335" spans="2:21">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row>
    <row r="109336" spans="2:21">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row>
    <row r="109337" spans="2:21">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row>
    <row r="109338" spans="2:21">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row>
    <row r="109339" spans="2:21">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row>
    <row r="109340" spans="2:21">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row>
    <row r="109341" spans="2:21">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row>
    <row r="109342" spans="2:21">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row>
    <row r="109343" spans="2:21">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row>
    <row r="109344" spans="2:21">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row>
    <row r="109345" spans="2:21">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row>
    <row r="109346" spans="2:21">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row>
    <row r="109347" spans="2:21">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row>
    <row r="109348" spans="2:21">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row>
    <row r="109349" spans="2:21">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row>
    <row r="109350" spans="2:21">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row>
    <row r="109351" spans="2:21">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row>
    <row r="109352" spans="2:21">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row>
    <row r="109353" spans="2:21">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row>
    <row r="109354" spans="2:21">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row>
    <row r="109355" spans="2:21">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row>
    <row r="109356" spans="2:21">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row>
    <row r="109357" spans="2:21">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row>
    <row r="109358" spans="2:21">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row>
    <row r="109359" spans="2:21">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row>
    <row r="109360" spans="2:21">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row>
    <row r="109361" spans="2:21">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row>
    <row r="109362" spans="2:21">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row>
    <row r="109363" spans="2:21">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row>
    <row r="109364" spans="2:21">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row>
    <row r="109365" spans="2:21">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row>
    <row r="109366" spans="2:21">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row>
    <row r="109367" spans="2:21">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row>
    <row r="109368" spans="2:21">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row>
    <row r="109369" spans="2:21">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row>
    <row r="109370" spans="2:21">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row>
    <row r="109371" spans="2:21">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row>
    <row r="109372" spans="2:21">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row>
    <row r="109373" spans="2:21">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row>
    <row r="109374" spans="2:21">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row>
    <row r="109375" spans="2:21">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row>
    <row r="109376" spans="2:21">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row>
    <row r="109377" spans="2:21">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row>
    <row r="109378" spans="2:21">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row>
    <row r="109379" spans="2:21">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row>
    <row r="109380" spans="2:21">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row>
    <row r="109381" spans="2:21">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row>
    <row r="109382" spans="2:21">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row>
    <row r="109383" spans="2:21">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row>
    <row r="109384" spans="2:21">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row>
    <row r="109385" spans="2:21">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row>
    <row r="109386" spans="2:21">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row>
    <row r="109387" spans="2:21">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row>
    <row r="109388" spans="2:21">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row>
    <row r="109389" spans="2:21">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row>
    <row r="109390" spans="2:21">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row>
    <row r="109391" spans="2:21">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row>
    <row r="109392" spans="2:21">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row>
    <row r="109393" spans="2:21">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row>
    <row r="109394" spans="2:21">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row>
    <row r="109395" spans="2:21">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row>
    <row r="109396" spans="2:21">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row>
    <row r="109397" spans="2:21">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row>
    <row r="109398" spans="2:21">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row>
    <row r="109399" spans="2:21">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row>
    <row r="109400" spans="2:21">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row>
    <row r="109401" spans="2:21">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row>
    <row r="109402" spans="2:21">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row>
    <row r="109403" spans="2:21">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row>
    <row r="109404" spans="2:21">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row>
    <row r="109405" spans="2:21">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row>
    <row r="109406" spans="2:21">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row>
    <row r="109407" spans="2:21">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row>
    <row r="109408" spans="2:21">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row>
    <row r="109409" spans="2:21">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row>
    <row r="109410" spans="2:21">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row>
    <row r="109411" spans="2:21">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row>
    <row r="109412" spans="2:21">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row>
    <row r="109413" spans="2:21">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row>
    <row r="109414" spans="2:21">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row>
    <row r="109415" spans="2:21">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row>
    <row r="109416" spans="2:21">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row>
    <row r="109417" spans="2:21">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row>
    <row r="109418" spans="2:21">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row>
    <row r="109419" spans="2:21">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row>
    <row r="109420" spans="2:21">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row>
    <row r="109421" spans="2:21">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row>
    <row r="109422" spans="2:21">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row>
    <row r="109423" spans="2:21">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row>
    <row r="109424" spans="2:21">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row>
    <row r="109425" spans="2:21">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row>
    <row r="109426" spans="2:21">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row>
    <row r="109427" spans="2:21">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row>
    <row r="109428" spans="2:21">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row>
    <row r="109429" spans="2:21">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row>
    <row r="109430" spans="2:21">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row>
    <row r="109431" spans="2:21">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row>
    <row r="109432" spans="2:21">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row>
    <row r="109433" spans="2:21">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row>
    <row r="109434" spans="2:21">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row>
    <row r="109435" spans="2:21">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row>
    <row r="109436" spans="2:21">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row>
    <row r="109437" spans="2:21">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row>
    <row r="109438" spans="2:21">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row>
    <row r="109439" spans="2:21">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row>
    <row r="109440" spans="2:21">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row>
    <row r="109441" spans="2:21">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row>
    <row r="109442" spans="2:21">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row>
    <row r="109443" spans="2:21">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row>
    <row r="109444" spans="2:21">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row>
    <row r="109445" spans="2:21">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row>
    <row r="109446" spans="2:21">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row>
    <row r="109447" spans="2:21">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row>
    <row r="109448" spans="2:21">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row>
    <row r="109449" spans="2:21">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row>
    <row r="109450" spans="2:21">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row>
    <row r="109451" spans="2:21">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row>
    <row r="109452" spans="2:21">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row>
    <row r="109453" spans="2:21">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row>
    <row r="109454" spans="2:21">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row>
    <row r="109455" spans="2:21">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row>
    <row r="109456" spans="2:21">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row>
    <row r="109457" spans="2:21">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row>
    <row r="109458" spans="2:21">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row>
    <row r="109459" spans="2:21">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row>
    <row r="109460" spans="2:21">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row>
    <row r="109461" spans="2:21">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row>
    <row r="109462" spans="2:21">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row>
    <row r="109463" spans="2:21">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row>
    <row r="109464" spans="2:21">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row>
    <row r="109465" spans="2:21">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row>
    <row r="109466" spans="2:21">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row>
    <row r="109467" spans="2:21">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row>
    <row r="109468" spans="2:21">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row>
    <row r="109469" spans="2:21">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row>
    <row r="109470" spans="2:21">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row>
    <row r="109471" spans="2:21">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row>
    <row r="109472" spans="2:21">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row>
    <row r="109473" spans="2:21">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row>
    <row r="109474" spans="2:21">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row>
    <row r="109475" spans="2:21">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row>
    <row r="109476" spans="2:21">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row>
    <row r="109477" spans="2:21">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row>
    <row r="109478" spans="2:21">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row>
    <row r="109479" spans="2:21">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row>
    <row r="109480" spans="2:21">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row>
    <row r="109481" spans="2:21">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row>
    <row r="109482" spans="2:21">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row>
    <row r="109483" spans="2:21">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row>
    <row r="109484" spans="2:21">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row>
    <row r="109485" spans="2:21">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row>
    <row r="109486" spans="2:21">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row>
    <row r="109487" spans="2:21">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row>
    <row r="109488" spans="2:21">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row>
    <row r="109489" spans="2:21">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row>
    <row r="109490" spans="2:21">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row>
    <row r="109491" spans="2:21">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row>
    <row r="109492" spans="2:21">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row>
    <row r="109493" spans="2:21">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row>
    <row r="109494" spans="2:21">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row>
    <row r="109495" spans="2:21">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row>
    <row r="109496" spans="2:21">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row>
    <row r="109497" spans="2:21">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row>
    <row r="109498" spans="2:21">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row>
    <row r="109499" spans="2:21">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row>
    <row r="109500" spans="2:21">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row>
    <row r="109501" spans="2:21">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row>
    <row r="109502" spans="2:21">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row>
    <row r="109503" spans="2:21">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row>
    <row r="109504" spans="2:21">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row>
    <row r="109505" spans="2:21">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row>
    <row r="109506" spans="2:21">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row>
    <row r="109507" spans="2:21">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row>
    <row r="109508" spans="2:21">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row>
    <row r="109509" spans="2:21">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row>
    <row r="109510" spans="2:21">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row>
    <row r="109511" spans="2:21">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row>
    <row r="109512" spans="2:21">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row>
    <row r="109513" spans="2:21">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row>
    <row r="109514" spans="2:21">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row>
    <row r="109515" spans="2:21">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row>
    <row r="109516" spans="2:21">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row>
    <row r="109517" spans="2:21">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row>
    <row r="109518" spans="2:21">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row>
    <row r="109519" spans="2:21">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row>
    <row r="109520" spans="2:21">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row>
    <row r="109521" spans="2:21">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row>
    <row r="109522" spans="2:21">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row>
    <row r="109523" spans="2:21">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row>
    <row r="109524" spans="2:21">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row>
    <row r="109525" spans="2:21">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row>
    <row r="109526" spans="2:21">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row>
    <row r="109527" spans="2:21">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row>
    <row r="109528" spans="2:21">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row>
    <row r="109529" spans="2:21">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row>
    <row r="109530" spans="2:21">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row>
    <row r="109531" spans="2:21">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row>
    <row r="109532" spans="2:21">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row>
    <row r="109533" spans="2:21">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row>
    <row r="109534" spans="2:21">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row>
    <row r="109535" spans="2:21">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row>
    <row r="109536" spans="2:21">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row>
    <row r="109537" spans="2:21">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row>
    <row r="109538" spans="2:21">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row>
    <row r="109539" spans="2:21">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row>
    <row r="109540" spans="2:21">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row>
    <row r="109541" spans="2:21">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row>
    <row r="109542" spans="2:21">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row>
    <row r="109543" spans="2:21">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row>
    <row r="109544" spans="2:21">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row>
    <row r="109545" spans="2:21">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row>
    <row r="109546" spans="2:21">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row>
    <row r="109547" spans="2:21">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row>
    <row r="109548" spans="2:21">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row>
    <row r="109549" spans="2:21">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row>
    <row r="109550" spans="2:21">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row>
    <row r="109551" spans="2:21">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row>
    <row r="109552" spans="2:21">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row>
    <row r="109553" spans="2:21">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row>
    <row r="109554" spans="2:21">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row>
    <row r="109555" spans="2:21">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row>
    <row r="109556" spans="2:21">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row>
    <row r="109557" spans="2:21">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row>
    <row r="109558" spans="2:21">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row>
    <row r="109559" spans="2:21">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row>
    <row r="109560" spans="2:21">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row>
    <row r="109561" spans="2:21">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row>
    <row r="109562" spans="2:21">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row>
    <row r="109563" spans="2:21">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row>
    <row r="109564" spans="2:21">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row>
    <row r="109565" spans="2:21">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row>
    <row r="109566" spans="2:21">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row>
    <row r="109567" spans="2:21">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row>
    <row r="109568" spans="2:21">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row>
    <row r="109569" spans="2:21">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row>
    <row r="109570" spans="2:21">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row>
    <row r="109571" spans="2:21">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row>
    <row r="109572" spans="2:21">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row>
    <row r="109573" spans="2:21">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row>
    <row r="109574" spans="2:21">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row>
    <row r="109575" spans="2:21">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row>
    <row r="109576" spans="2:21">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row>
    <row r="109577" spans="2:21">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row>
    <row r="109578" spans="2:21">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row>
    <row r="109579" spans="2:21">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row>
    <row r="109580" spans="2:21">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row>
    <row r="109581" spans="2:21">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row>
    <row r="109582" spans="2:21">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row>
    <row r="109583" spans="2:21">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row>
    <row r="109584" spans="2:21">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row>
    <row r="109585" spans="2:21">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row>
    <row r="109586" spans="2:21">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row>
    <row r="109587" spans="2:21">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row>
    <row r="109588" spans="2:21">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row>
    <row r="109589" spans="2:21">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row>
    <row r="109590" spans="2:21">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row>
    <row r="109591" spans="2:21">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row>
    <row r="109592" spans="2:21">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row>
    <row r="109593" spans="2:21">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row>
    <row r="109594" spans="2:21">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row>
    <row r="109595" spans="2:21">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row>
    <row r="109596" spans="2:21">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row>
    <row r="109597" spans="2:21">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row>
    <row r="109598" spans="2:21">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row>
    <row r="109599" spans="2:21">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row>
    <row r="109600" spans="2:21">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row>
    <row r="109601" spans="2:21">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row>
    <row r="109602" spans="2:21">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row>
    <row r="109603" spans="2:21">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row>
    <row r="109604" spans="2:21">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row>
    <row r="109605" spans="2:21">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row>
    <row r="109606" spans="2:21">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row>
    <row r="109607" spans="2:21">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row>
    <row r="109608" spans="2:21">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row>
    <row r="109609" spans="2:21">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row>
    <row r="109610" spans="2:21">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row>
    <row r="109611" spans="2:21">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row>
    <row r="109612" spans="2:21">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row>
    <row r="109613" spans="2:21">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row>
    <row r="109614" spans="2:21">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row>
    <row r="109615" spans="2:21">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row>
    <row r="109616" spans="2:21">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row>
    <row r="109617" spans="2:21">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row>
    <row r="109618" spans="2:21">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row>
    <row r="109619" spans="2:21">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row>
    <row r="109620" spans="2:21">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row>
    <row r="109621" spans="2:21">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row>
    <row r="109622" spans="2:21">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row>
    <row r="109623" spans="2:21">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row>
    <row r="109624" spans="2:21">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row>
    <row r="109625" spans="2:21">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row>
    <row r="109626" spans="2:21">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row>
    <row r="109627" spans="2:21">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row>
    <row r="109628" spans="2:21">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row>
    <row r="109629" spans="2:21">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row>
    <row r="109630" spans="2:21">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row>
    <row r="109631" spans="2:21">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row>
    <row r="109632" spans="2:21">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row>
    <row r="109633" spans="2:21">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row>
    <row r="109634" spans="2:21">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row>
    <row r="109635" spans="2:21">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row>
    <row r="109636" spans="2:21">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row>
    <row r="109637" spans="2:21">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row>
    <row r="109638" spans="2:21">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row>
    <row r="109639" spans="2:21">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row>
    <row r="109640" spans="2:21">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row>
    <row r="109641" spans="2:21">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row>
    <row r="109642" spans="2:21">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row>
    <row r="109643" spans="2:21">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row>
    <row r="109644" spans="2:21">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row>
    <row r="109645" spans="2:21">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row>
    <row r="109646" spans="2:21">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row>
    <row r="109647" spans="2:21">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row>
    <row r="109648" spans="2:21">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row>
    <row r="109649" spans="2:21">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row>
    <row r="109650" spans="2:21">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row>
    <row r="109651" spans="2:21">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row>
    <row r="109652" spans="2:21">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row>
    <row r="109653" spans="2:21">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row>
    <row r="109654" spans="2:21">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row>
    <row r="109655" spans="2:21">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row>
    <row r="109656" spans="2:21">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row>
    <row r="109657" spans="2:21">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row>
    <row r="109658" spans="2:21">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row>
    <row r="109659" spans="2:21">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row>
    <row r="109660" spans="2:21">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row>
    <row r="109661" spans="2:21">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row>
    <row r="109662" spans="2:21">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row>
    <row r="109663" spans="2:21">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row>
    <row r="109664" spans="2:21">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row>
    <row r="109665" spans="2:21">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row>
    <row r="109666" spans="2:21">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row>
    <row r="109667" spans="2:21">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row>
    <row r="109668" spans="2:21">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row>
    <row r="109669" spans="2:21">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row>
    <row r="109670" spans="2:21">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row>
    <row r="109671" spans="2:21">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row>
    <row r="109672" spans="2:21">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row>
    <row r="109673" spans="2:21">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row>
    <row r="109674" spans="2:21">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row>
    <row r="109675" spans="2:21">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row>
    <row r="109676" spans="2:21">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row>
    <row r="109677" spans="2:21">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row>
    <row r="109678" spans="2:21">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row>
    <row r="109679" spans="2:21">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row>
    <row r="109680" spans="2:21">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row>
    <row r="109681" spans="2:21">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row>
    <row r="109682" spans="2:21">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row>
    <row r="109683" spans="2:21">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row>
    <row r="109684" spans="2:21">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row>
    <row r="109685" spans="2:21">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row>
    <row r="109686" spans="2:21">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row>
    <row r="109687" spans="2:21">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row>
    <row r="109688" spans="2:21">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row>
    <row r="109689" spans="2:21">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row>
    <row r="109690" spans="2:21">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row>
    <row r="109691" spans="2:21">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row>
    <row r="109692" spans="2:21">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row>
    <row r="109693" spans="2:21">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row>
    <row r="109694" spans="2:21">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row>
    <row r="109695" spans="2:21">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row>
    <row r="109696" spans="2:21">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row>
    <row r="109697" spans="2:21">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row>
    <row r="109698" spans="2:21">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row>
    <row r="109699" spans="2:21">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row>
    <row r="109700" spans="2:21">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row>
    <row r="109701" spans="2:21">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row>
    <row r="109702" spans="2:21">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row>
    <row r="109703" spans="2:21">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row>
    <row r="109704" spans="2:21">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row>
    <row r="109705" spans="2:21">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row>
    <row r="109706" spans="2:21">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row>
    <row r="109707" spans="2:21">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row>
    <row r="109708" spans="2:21">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row>
    <row r="109709" spans="2:21">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row>
    <row r="109710" spans="2:21">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row>
    <row r="109711" spans="2:21">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row>
    <row r="109712" spans="2:21">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row>
    <row r="109713" spans="2:21">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row>
    <row r="109714" spans="2:21">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row>
    <row r="109715" spans="2:21">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row>
    <row r="109716" spans="2:21">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row>
    <row r="109717" spans="2:21">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row>
    <row r="109718" spans="2:21">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row>
    <row r="109719" spans="2:21">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row>
    <row r="109720" spans="2:21">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row>
    <row r="109721" spans="2:21">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row>
    <row r="109722" spans="2:21">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row>
    <row r="109723" spans="2:21">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row>
    <row r="109724" spans="2:21">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row>
    <row r="109725" spans="2:21">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row>
    <row r="109726" spans="2:21">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row>
    <row r="109727" spans="2:21">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row>
    <row r="109728" spans="2:21">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row>
    <row r="109729" spans="2:21">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row>
    <row r="109730" spans="2:21">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row>
    <row r="109731" spans="2:21">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row>
    <row r="109732" spans="2:21">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row>
    <row r="109733" spans="2:21">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row>
    <row r="109734" spans="2:21">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row>
    <row r="109735" spans="2:21">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row>
    <row r="109736" spans="2:21">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row>
    <row r="109737" spans="2:21">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row>
    <row r="109738" spans="2:21">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row>
    <row r="109739" spans="2:21">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row>
    <row r="109740" spans="2:21">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row>
    <row r="109741" spans="2:21">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row>
    <row r="109742" spans="2:21">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row>
    <row r="109743" spans="2:21">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row>
    <row r="109744" spans="2:21">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row>
    <row r="109745" spans="2:21">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row>
    <row r="109746" spans="2:21">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row>
    <row r="109747" spans="2:21">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row>
    <row r="109748" spans="2:21">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row>
    <row r="109749" spans="2:21">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row>
    <row r="109750" spans="2:21">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row>
    <row r="109751" spans="2:21">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row>
    <row r="109752" spans="2:21">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row>
    <row r="109753" spans="2:21">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row>
    <row r="109754" spans="2:21">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row>
    <row r="109755" spans="2:21">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row>
    <row r="109756" spans="2:21">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row>
    <row r="109757" spans="2:21">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row>
    <row r="109758" spans="2:21">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row>
    <row r="109759" spans="2:21">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row>
    <row r="109760" spans="2:21">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row>
    <row r="109761" spans="2:21">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row>
    <row r="109762" spans="2:21">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row>
    <row r="109763" spans="2:21">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row>
    <row r="109764" spans="2:21">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row>
    <row r="109765" spans="2:21">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row>
    <row r="109766" spans="2:21">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row>
    <row r="109767" spans="2:21">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row>
    <row r="109768" spans="2:21">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row>
    <row r="109769" spans="2:21">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row>
    <row r="109770" spans="2:21">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row>
    <row r="109771" spans="2:21">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row>
    <row r="109772" spans="2:21">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row>
    <row r="109773" spans="2:21">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row>
    <row r="109774" spans="2:21">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row>
    <row r="109775" spans="2:21">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row>
    <row r="109776" spans="2:21">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row>
    <row r="109777" spans="2:21">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row>
    <row r="109778" spans="2:21">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row>
    <row r="109779" spans="2:21">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row>
    <row r="109780" spans="2:21">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row>
    <row r="109781" spans="2:21">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row>
    <row r="109782" spans="2:21">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row>
    <row r="109783" spans="2:21">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row>
    <row r="109784" spans="2:21">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row>
    <row r="109785" spans="2:21">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row>
    <row r="109786" spans="2:21">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row>
    <row r="109787" spans="2:21">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row>
    <row r="109788" spans="2:21">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row>
    <row r="109789" spans="2:21">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row>
    <row r="109790" spans="2:21">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row>
    <row r="109791" spans="2:21">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row>
    <row r="109792" spans="2:21">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row>
    <row r="109793" spans="2:21">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row>
    <row r="109794" spans="2:21">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row>
    <row r="109795" spans="2:21">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row>
    <row r="109796" spans="2:21">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row>
    <row r="109797" spans="2:21">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row>
    <row r="109798" spans="2:21">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row>
    <row r="109799" spans="2:21">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row>
    <row r="109800" spans="2:21">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row>
    <row r="109801" spans="2:21">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row>
    <row r="109802" spans="2:21">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row>
    <row r="109803" spans="2:21">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row>
    <row r="109804" spans="2:21">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row>
    <row r="109805" spans="2:21">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row>
    <row r="109806" spans="2:21">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row>
    <row r="109807" spans="2:21">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row>
    <row r="109808" spans="2:21">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row>
    <row r="109809" spans="2:21">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row>
    <row r="109810" spans="2:21">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row>
    <row r="109811" spans="2:21">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row>
    <row r="109812" spans="2:21">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row>
    <row r="109813" spans="2:21">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row>
    <row r="109814" spans="2:21">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row>
    <row r="109815" spans="2:21">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row>
    <row r="109816" spans="2:21">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row>
    <row r="109817" spans="2:21">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row>
    <row r="109818" spans="2:21">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row>
    <row r="109819" spans="2:21">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row>
    <row r="109820" spans="2:21">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row>
    <row r="109821" spans="2:21">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row>
    <row r="109822" spans="2:21">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row>
    <row r="109823" spans="2:21">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row>
    <row r="109824" spans="2:21">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row>
    <row r="109825" spans="2:21">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row>
    <row r="109826" spans="2:21">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row>
    <row r="109827" spans="2:21">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row>
    <row r="109828" spans="2:21">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row>
    <row r="109829" spans="2:21">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row>
    <row r="109830" spans="2:21">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row>
    <row r="109831" spans="2:21">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row>
    <row r="109832" spans="2:21">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row>
    <row r="109833" spans="2:21">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row>
    <row r="109834" spans="2:21">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row>
    <row r="109835" spans="2:21">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row>
    <row r="109836" spans="2:21">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row>
    <row r="109837" spans="2:21">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row>
    <row r="109838" spans="2:21">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row>
    <row r="109839" spans="2:21">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row>
    <row r="109840" spans="2:21">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row>
    <row r="109841" spans="2:21">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row>
    <row r="109842" spans="2:21">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row>
    <row r="109843" spans="2:21">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row>
    <row r="109844" spans="2:21">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row>
    <row r="109845" spans="2:21">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row>
    <row r="109846" spans="2:21">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row>
    <row r="109847" spans="2:21">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row>
    <row r="109848" spans="2:21">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row>
    <row r="109849" spans="2:21">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row>
    <row r="109850" spans="2:21">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row>
    <row r="109851" spans="2:21">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row>
    <row r="109852" spans="2:21">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row>
    <row r="109853" spans="2:21">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row>
    <row r="109854" spans="2:21">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row>
    <row r="109855" spans="2:21">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row>
    <row r="109856" spans="2:21">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row>
    <row r="109857" spans="2:21">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row>
    <row r="109858" spans="2:21">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row>
    <row r="109859" spans="2:21">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row>
    <row r="109860" spans="2:21">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row>
    <row r="109861" spans="2:21">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row>
    <row r="109862" spans="2:21">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row>
    <row r="109863" spans="2:21">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row>
    <row r="109864" spans="2:21">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row>
    <row r="109865" spans="2:21">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row>
    <row r="109866" spans="2:21">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row>
    <row r="109867" spans="2:21">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row>
    <row r="109868" spans="2:21">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row>
    <row r="109869" spans="2:21">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row>
    <row r="109870" spans="2:21">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row>
    <row r="109871" spans="2:21">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row>
    <row r="109872" spans="2:21">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row>
    <row r="109873" spans="2:21">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row>
    <row r="109874" spans="2:21">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row>
    <row r="109875" spans="2:21">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row>
    <row r="109876" spans="2:21">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row>
    <row r="109877" spans="2:21">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row>
    <row r="109878" spans="2:21">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row>
    <row r="109879" spans="2:21">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row>
    <row r="109880" spans="2:21">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row>
    <row r="109881" spans="2:21">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row>
    <row r="109882" spans="2:21">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row>
    <row r="109883" spans="2:21">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row>
    <row r="109884" spans="2:21">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row>
    <row r="109885" spans="2:21">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row>
    <row r="109886" spans="2:21">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row>
    <row r="109887" spans="2:21">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row>
    <row r="109888" spans="2:21">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row>
    <row r="109889" spans="2:21">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row>
    <row r="109890" spans="2:21">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row>
    <row r="109891" spans="2:21">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row>
    <row r="109892" spans="2:21">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row>
    <row r="109893" spans="2:21">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row>
    <row r="109894" spans="2:21">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row>
    <row r="109895" spans="2:21">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row>
    <row r="109896" spans="2:21">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row>
    <row r="109897" spans="2:21">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row>
    <row r="109898" spans="2:21">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row>
    <row r="109899" spans="2:21">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row>
    <row r="109900" spans="2:21">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row>
    <row r="109901" spans="2:21">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row>
    <row r="109902" spans="2:21">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row>
    <row r="109903" spans="2:21">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row>
    <row r="109904" spans="2:21">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row>
    <row r="109905" spans="2:21">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row>
    <row r="109906" spans="2:21">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row>
    <row r="109907" spans="2:21">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row>
    <row r="109908" spans="2:21">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row>
    <row r="109909" spans="2:21">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row>
    <row r="109910" spans="2:21">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row>
    <row r="109911" spans="2:21">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row>
    <row r="109912" spans="2:21">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row>
    <row r="109913" spans="2:21">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row>
    <row r="109914" spans="2:21">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row>
    <row r="109915" spans="2:21">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row>
    <row r="109916" spans="2:21">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row>
    <row r="109917" spans="2:21">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row>
    <row r="109918" spans="2:21">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row>
    <row r="109919" spans="2:21">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row>
    <row r="109920" spans="2:21">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row>
    <row r="109921" spans="2:21">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row>
    <row r="109922" spans="2:21">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row>
    <row r="109923" spans="2:21">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row>
    <row r="109924" spans="2:21">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row>
    <row r="109925" spans="2:21">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row>
    <row r="109926" spans="2:21">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row>
    <row r="109927" spans="2:21">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row>
    <row r="109928" spans="2:21">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row>
    <row r="109929" spans="2:21">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row>
    <row r="109930" spans="2:21">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row>
    <row r="109931" spans="2:21">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row>
    <row r="109932" spans="2:21">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row>
    <row r="109933" spans="2:21">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row>
    <row r="109934" spans="2:21">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row>
    <row r="109935" spans="2:21">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row>
    <row r="109936" spans="2:21">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row>
    <row r="109937" spans="2:21">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row>
    <row r="109938" spans="2:21">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row>
    <row r="109939" spans="2:21">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row>
    <row r="109940" spans="2:21">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row>
    <row r="109941" spans="2:21">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row>
    <row r="109942" spans="2:21">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row>
    <row r="109943" spans="2:21">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row>
    <row r="109944" spans="2:21">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row>
    <row r="109945" spans="2:21">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row>
    <row r="109946" spans="2:21">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row>
    <row r="109947" spans="2:21">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row>
    <row r="109948" spans="2:21">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row>
    <row r="109949" spans="2:21">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row>
    <row r="109950" spans="2:21">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row>
    <row r="109951" spans="2:21">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row>
    <row r="109952" spans="2:21">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row>
    <row r="109953" spans="2:21">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row>
    <row r="109954" spans="2:21">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row>
    <row r="109955" spans="2:21">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row>
    <row r="109956" spans="2:21">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row>
    <row r="109957" spans="2:21">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row>
    <row r="109958" spans="2:21">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row>
    <row r="109959" spans="2:21">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row>
    <row r="109960" spans="2:21">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row>
    <row r="109961" spans="2:21">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row>
    <row r="109962" spans="2:21">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row>
    <row r="109963" spans="2:21">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row>
    <row r="109964" spans="2:21">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row>
    <row r="109965" spans="2:21">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row>
    <row r="109966" spans="2:21">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row>
    <row r="109967" spans="2:21">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row>
    <row r="109968" spans="2:21">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row>
    <row r="109969" spans="2:21">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row>
    <row r="109970" spans="2:21">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row>
    <row r="109971" spans="2:21">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row>
    <row r="109972" spans="2:21">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row>
    <row r="109973" spans="2:21">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row>
    <row r="109974" spans="2:21">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row>
    <row r="109975" spans="2:21">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row>
    <row r="109976" spans="2:21">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row>
    <row r="109977" spans="2:21">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row>
    <row r="109978" spans="2:21">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row>
    <row r="109979" spans="2:21">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row>
    <row r="109980" spans="2:21">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row>
    <row r="109981" spans="2:21">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row>
    <row r="109982" spans="2:21">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row>
    <row r="109983" spans="2:21">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row>
    <row r="109984" spans="2:21">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row>
    <row r="109985" spans="2:21">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row>
    <row r="109986" spans="2:21">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row>
    <row r="109987" spans="2:21">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row>
    <row r="109988" spans="2:21">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row>
    <row r="109989" spans="2:21">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row>
    <row r="109990" spans="2:21">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row>
    <row r="109991" spans="2:21">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row>
    <row r="109992" spans="2:21">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row>
    <row r="109993" spans="2:21">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row>
    <row r="109994" spans="2:21">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row>
    <row r="109995" spans="2:21">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row>
    <row r="109996" spans="2:21">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row>
    <row r="109997" spans="2:21">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row>
    <row r="109998" spans="2:21">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row>
    <row r="109999" spans="2:21">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row>
    <row r="110000" spans="2:21">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row>
    <row r="110001" spans="2:21">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row>
    <row r="110002" spans="2:21">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row>
    <row r="110003" spans="2:21">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row>
    <row r="110004" spans="2:21">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row>
    <row r="110005" spans="2:21">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row>
    <row r="110006" spans="2:21">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row>
    <row r="110007" spans="2:21">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row>
    <row r="110008" spans="2:21">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row>
    <row r="110009" spans="2:21">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row>
    <row r="110010" spans="2:21">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row>
    <row r="110011" spans="2:21">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row>
    <row r="110012" spans="2:21">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row>
    <row r="110013" spans="2:21">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row>
    <row r="110014" spans="2:21">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row>
    <row r="110015" spans="2:21">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row>
    <row r="110016" spans="2:21">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row>
    <row r="110017" spans="2:21">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row>
    <row r="110018" spans="2:21">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row>
    <row r="110019" spans="2:21">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row>
    <row r="110020" spans="2:21">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row>
    <row r="110021" spans="2:21">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row>
    <row r="110022" spans="2:21">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row>
    <row r="110023" spans="2:21">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row>
    <row r="110024" spans="2:21">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row>
    <row r="110025" spans="2:21">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row>
    <row r="110026" spans="2:21">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row>
    <row r="110027" spans="2:21">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row>
    <row r="110028" spans="2:21">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row>
    <row r="110029" spans="2:21">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row>
    <row r="110030" spans="2:21">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row>
    <row r="110031" spans="2:21">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row>
    <row r="110032" spans="2:21">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row>
    <row r="110033" spans="2:21">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row>
    <row r="110034" spans="2:21">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row>
    <row r="110035" spans="2:21">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row>
    <row r="110036" spans="2:21">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row>
    <row r="110037" spans="2:21">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row>
    <row r="110038" spans="2:21">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row>
    <row r="110039" spans="2:21">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row>
    <row r="110040" spans="2:21">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row>
    <row r="110041" spans="2:21">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row>
    <row r="110042" spans="2:21">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row>
    <row r="110043" spans="2:21">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row>
    <row r="110044" spans="2:21">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row>
    <row r="110045" spans="2:21">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row>
    <row r="110046" spans="2:21">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row>
    <row r="110047" spans="2:21">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row>
    <row r="110048" spans="2:21">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row>
    <row r="110049" spans="2:21">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row>
    <row r="110050" spans="2:21">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row>
    <row r="110051" spans="2:21">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row>
    <row r="110052" spans="2:21">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row>
    <row r="110053" spans="2:21">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row>
    <row r="110054" spans="2:21">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row>
    <row r="110055" spans="2:21">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row>
    <row r="110056" spans="2:21">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row>
    <row r="110057" spans="2:21">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row>
    <row r="110058" spans="2:21">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row>
    <row r="110059" spans="2:21">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row>
    <row r="110060" spans="2:21">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row>
    <row r="110061" spans="2:21">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row>
    <row r="110062" spans="2:21">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row>
    <row r="110063" spans="2:21">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row>
    <row r="110064" spans="2:21">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row>
    <row r="110065" spans="2:21">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row>
    <row r="110066" spans="2:21">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row>
    <row r="110067" spans="2:21">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row>
    <row r="110068" spans="2:21">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row>
    <row r="110069" spans="2:21">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row>
    <row r="110070" spans="2:21">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row>
    <row r="110071" spans="2:21">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row>
    <row r="110072" spans="2:21">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row>
    <row r="110073" spans="2:21">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row>
    <row r="110074" spans="2:21">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row>
    <row r="110075" spans="2:21">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row>
    <row r="110076" spans="2:21">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row>
    <row r="110077" spans="2:21">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row>
    <row r="110078" spans="2:21">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row>
    <row r="110079" spans="2:21">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row>
    <row r="110080" spans="2:21">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row>
    <row r="110081" spans="2:21">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row>
    <row r="110082" spans="2:21">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row>
    <row r="110083" spans="2:21">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row>
    <row r="110084" spans="2:21">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row>
    <row r="110085" spans="2:21">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row>
    <row r="110086" spans="2:21">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row>
    <row r="110087" spans="2:21">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row>
    <row r="110088" spans="2:21">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row>
    <row r="110089" spans="2:21">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row>
    <row r="110090" spans="2:21">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row>
    <row r="110091" spans="2:21">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row>
    <row r="110092" spans="2:21">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row>
    <row r="110093" spans="2:21">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row>
    <row r="110094" spans="2:21">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row>
    <row r="110095" spans="2:21">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row>
    <row r="110096" spans="2:21">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row>
    <row r="110097" spans="2:21">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row>
    <row r="110098" spans="2:21">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row>
    <row r="110099" spans="2:21">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row>
    <row r="110100" spans="2:21">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row>
    <row r="110101" spans="2:21">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row>
    <row r="110102" spans="2:21">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row>
    <row r="110103" spans="2:21">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row>
    <row r="110104" spans="2:21">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row>
    <row r="110105" spans="2:21">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row>
    <row r="110106" spans="2:21">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row>
    <row r="110107" spans="2:21">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row>
    <row r="110108" spans="2:21">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row>
    <row r="110109" spans="2:21">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row>
    <row r="110110" spans="2:21">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row>
    <row r="110111" spans="2:21">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row>
    <row r="110112" spans="2:21">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row>
    <row r="110113" spans="2:21">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row>
    <row r="110114" spans="2:21">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row>
    <row r="110115" spans="2:21">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row>
    <row r="110116" spans="2:21">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row>
    <row r="110117" spans="2:21">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row>
    <row r="110118" spans="2:21">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row>
    <row r="110119" spans="2:21">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row>
    <row r="110120" spans="2:21">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row>
    <row r="110121" spans="2:21">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row>
    <row r="110122" spans="2:21">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row>
    <row r="110123" spans="2:21">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row>
    <row r="110124" spans="2:21">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row>
    <row r="110125" spans="2:21">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row>
    <row r="110126" spans="2:21">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row>
    <row r="110127" spans="2:21">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row>
    <row r="110128" spans="2:21">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row>
    <row r="110129" spans="2:21">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row>
    <row r="110130" spans="2:21">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row>
    <row r="110131" spans="2:21">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row>
    <row r="110132" spans="2:21">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row>
    <row r="110133" spans="2:21">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row>
    <row r="110134" spans="2:21">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row>
    <row r="110135" spans="2:21">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row>
    <row r="110136" spans="2:21">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row>
    <row r="110137" spans="2:21">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row>
    <row r="110138" spans="2:21">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row>
    <row r="110139" spans="2:21">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row>
    <row r="110140" spans="2:21">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row>
    <row r="110141" spans="2:21">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row>
    <row r="110142" spans="2:21">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row>
    <row r="110143" spans="2:21">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row>
    <row r="110144" spans="2:21">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row>
    <row r="110145" spans="2:21">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row>
    <row r="110146" spans="2:21">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row>
    <row r="110147" spans="2:21">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row>
    <row r="110148" spans="2:21">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row>
    <row r="110149" spans="2:21">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row>
    <row r="110150" spans="2:21">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row>
    <row r="110151" spans="2:21">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row>
    <row r="110152" spans="2:21">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row>
    <row r="110153" spans="2:21">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row>
    <row r="110154" spans="2:21">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row>
    <row r="110155" spans="2:21">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row>
    <row r="110156" spans="2:21">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row>
    <row r="110157" spans="2:21">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row>
    <row r="110158" spans="2:21">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row>
    <row r="110159" spans="2:21">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row>
    <row r="110160" spans="2:21">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row>
    <row r="110161" spans="2:21">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row>
    <row r="110162" spans="2:21">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row>
    <row r="110163" spans="2:21">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row>
    <row r="110164" spans="2:21">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row>
    <row r="110165" spans="2:21">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row>
    <row r="110166" spans="2:21">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row>
    <row r="110167" spans="2:21">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row>
    <row r="110168" spans="2:21">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row>
    <row r="110169" spans="2:21">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row>
    <row r="110170" spans="2:21">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row>
    <row r="110171" spans="2:21">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row>
    <row r="110172" spans="2:21">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row>
    <row r="110173" spans="2:21">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row>
    <row r="110174" spans="2:21">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row>
    <row r="110175" spans="2:21">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row>
    <row r="110176" spans="2:21">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row>
    <row r="110177" spans="2:21">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row>
    <row r="110178" spans="2:21">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row>
    <row r="110179" spans="2:21">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row>
    <row r="110180" spans="2:21">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row>
    <row r="110181" spans="2:21">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row>
    <row r="110182" spans="2:21">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row>
    <row r="110183" spans="2:21">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row>
    <row r="110184" spans="2:21">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row>
    <row r="110185" spans="2:21">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row>
    <row r="110186" spans="2:21">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row>
    <row r="110187" spans="2:21">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row>
    <row r="110188" spans="2:21">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row>
    <row r="110189" spans="2:21">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row>
    <row r="110190" spans="2:21">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row>
    <row r="110191" spans="2:21">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row>
    <row r="110192" spans="2:21">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row>
    <row r="110193" spans="2:21">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row>
    <row r="110194" spans="2:21">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row>
    <row r="110195" spans="2:21">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row>
    <row r="110196" spans="2:21">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row>
    <row r="110197" spans="2:21">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row>
    <row r="110198" spans="2:21">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row>
    <row r="110199" spans="2:21">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row>
    <row r="110200" spans="2:21">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row>
    <row r="110201" spans="2:21">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row>
    <row r="110202" spans="2:21">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row>
    <row r="110203" spans="2:21">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row>
    <row r="110204" spans="2:21">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row>
    <row r="110205" spans="2:21">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row>
    <row r="110206" spans="2:21">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row>
    <row r="110207" spans="2:21">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row>
    <row r="110208" spans="2:21">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row>
    <row r="110209" spans="2:21">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row>
    <row r="110210" spans="2:21">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row>
    <row r="110211" spans="2:21">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row>
    <row r="110212" spans="2:21">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row>
    <row r="110213" spans="2:21">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row>
    <row r="110214" spans="2:21">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row>
    <row r="110215" spans="2:21">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row>
    <row r="110216" spans="2:21">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row>
    <row r="110217" spans="2:21">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row>
    <row r="110218" spans="2:21">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row>
    <row r="110219" spans="2:21">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row>
    <row r="110220" spans="2:21">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row>
    <row r="110221" spans="2:21">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row>
    <row r="110222" spans="2:21">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row>
    <row r="110223" spans="2:21">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row>
    <row r="110224" spans="2:21">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row>
    <row r="110225" spans="2:21">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row>
    <row r="110226" spans="2:21">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row>
    <row r="110227" spans="2:21">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row>
    <row r="110228" spans="2:21">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row>
    <row r="110229" spans="2:21">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row>
    <row r="110230" spans="2:21">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row>
    <row r="110231" spans="2:21">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row>
    <row r="110232" spans="2:21">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row>
    <row r="110233" spans="2:21">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row>
    <row r="110234" spans="2:21">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row>
    <row r="110235" spans="2:21">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row>
    <row r="110236" spans="2:21">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row>
    <row r="110237" spans="2:21">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row>
    <row r="110238" spans="2:21">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row>
    <row r="110239" spans="2:21">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row>
    <row r="110240" spans="2:21">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row>
    <row r="110241" spans="2:21">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row>
    <row r="110242" spans="2:21">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row>
    <row r="110243" spans="2:21">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row>
    <row r="110244" spans="2:21">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row>
    <row r="110245" spans="2:21">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row>
    <row r="110246" spans="2:21">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row>
    <row r="110247" spans="2:21">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row>
    <row r="110248" spans="2:21">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row>
    <row r="110249" spans="2:21">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row>
    <row r="110250" spans="2:21">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row>
    <row r="110251" spans="2:21">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row>
    <row r="110252" spans="2:21">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row>
    <row r="110253" spans="2:21">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row>
    <row r="110254" spans="2:21">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row>
    <row r="110255" spans="2:21">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row>
    <row r="110256" spans="2:21">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row>
    <row r="110257" spans="2:21">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row>
    <row r="110258" spans="2:21">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row>
    <row r="110259" spans="2:21">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row>
    <row r="110260" spans="2:21">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row>
    <row r="110261" spans="2:21">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row>
    <row r="110262" spans="2:21">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row>
    <row r="110263" spans="2:21">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row>
    <row r="110264" spans="2:21">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row>
    <row r="110265" spans="2:21">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row>
    <row r="110266" spans="2:21">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row>
    <row r="110267" spans="2:21">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row>
    <row r="110268" spans="2:21">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row>
    <row r="110269" spans="2:21">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row>
    <row r="110270" spans="2:21">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row>
    <row r="110271" spans="2:21">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row>
    <row r="110272" spans="2:21">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row>
    <row r="110273" spans="2:21">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row>
    <row r="110274" spans="2:21">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row>
    <row r="110275" spans="2:21">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row>
    <row r="110276" spans="2:21">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row>
    <row r="110277" spans="2:21">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row>
    <row r="110278" spans="2:21">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row>
    <row r="110279" spans="2:21">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row>
    <row r="110280" spans="2:21">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row>
    <row r="110281" spans="2:21">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row>
    <row r="110282" spans="2:21">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row>
    <row r="110283" spans="2:21">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row>
    <row r="110284" spans="2:21">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row>
    <row r="110285" spans="2:21">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row>
    <row r="110286" spans="2:21">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row>
    <row r="110287" spans="2:21">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row>
    <row r="110288" spans="2:21">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row>
    <row r="110289" spans="2:21">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row>
    <row r="110290" spans="2:21">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row>
    <row r="110291" spans="2:21">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row>
    <row r="110292" spans="2:21">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row>
    <row r="110293" spans="2:21">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row>
    <row r="110294" spans="2:21">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row>
    <row r="110295" spans="2:21">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row>
    <row r="110296" spans="2:21">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row>
    <row r="110297" spans="2:21">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row>
    <row r="110298" spans="2:21">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row>
    <row r="110299" spans="2:21">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row>
    <row r="110300" spans="2:21">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row>
    <row r="110301" spans="2:21">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row>
    <row r="110302" spans="2:21">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row>
    <row r="110303" spans="2:21">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row>
    <row r="110304" spans="2:21">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row>
    <row r="110305" spans="2:21">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row>
    <row r="110306" spans="2:21">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row>
    <row r="110307" spans="2:21">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row>
    <row r="110308" spans="2:21">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row>
    <row r="110309" spans="2:21">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row>
    <row r="110310" spans="2:21">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row>
    <row r="110311" spans="2:21">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row>
    <row r="110312" spans="2:21">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row>
    <row r="110313" spans="2:21">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row>
    <row r="110314" spans="2:21">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row>
    <row r="110315" spans="2:21">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row>
    <row r="110316" spans="2:21">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row>
    <row r="110317" spans="2:21">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row>
    <row r="110318" spans="2:21">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row>
    <row r="110319" spans="2:21">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row>
    <row r="110320" spans="2:21">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row>
    <row r="110321" spans="2:21">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row>
    <row r="110322" spans="2:21">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row>
    <row r="110323" spans="2:21">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row>
    <row r="110324" spans="2:21">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row>
    <row r="110325" spans="2:21">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row>
    <row r="110326" spans="2:21">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row>
    <row r="110327" spans="2:21">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row>
    <row r="110328" spans="2:21">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row>
    <row r="110329" spans="2:21">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row>
    <row r="110330" spans="2:21">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row>
    <row r="110331" spans="2:21">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row>
    <row r="110332" spans="2:21">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row>
    <row r="110333" spans="2:21">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row>
    <row r="110334" spans="2:21">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row>
    <row r="110335" spans="2:21">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row>
    <row r="110336" spans="2:21">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row>
    <row r="110337" spans="2:21">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row>
    <row r="110338" spans="2:21">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row>
    <row r="110339" spans="2:21">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row>
    <row r="110340" spans="2:21">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row>
    <row r="110341" spans="2:21">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row>
    <row r="110342" spans="2:21">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row>
    <row r="110343" spans="2:21">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row>
    <row r="110344" spans="2:21">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row>
    <row r="110345" spans="2:21">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row>
    <row r="110346" spans="2:21">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row>
    <row r="110347" spans="2:21">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row>
    <row r="110348" spans="2:21">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row>
    <row r="110349" spans="2:21">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row>
    <row r="110350" spans="2:21">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row>
    <row r="110351" spans="2:21">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row>
    <row r="110352" spans="2:21">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row>
    <row r="110353" spans="2:21">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row>
    <row r="110354" spans="2:21">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row>
    <row r="110355" spans="2:21">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row>
    <row r="110356" spans="2:21">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row>
    <row r="110357" spans="2:21">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row>
    <row r="110358" spans="2:21">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row>
    <row r="110359" spans="2:21">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row>
    <row r="110360" spans="2:21">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row>
    <row r="110361" spans="2:21">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row>
    <row r="110362" spans="2:21">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row>
    <row r="110363" spans="2:21">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row>
    <row r="110364" spans="2:21">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row>
    <row r="110365" spans="2:21">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row>
    <row r="110366" spans="2:21">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row>
    <row r="110367" spans="2:21">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row>
    <row r="110368" spans="2:21">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row>
    <row r="110369" spans="2:21">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row>
    <row r="110370" spans="2:21">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row>
    <row r="110371" spans="2:21">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row>
    <row r="110372" spans="2:21">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row>
    <row r="110373" spans="2:21">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row>
    <row r="110374" spans="2:21">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row>
    <row r="110375" spans="2:21">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row>
    <row r="110376" spans="2:21">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row>
    <row r="110377" spans="2:21">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row>
    <row r="110378" spans="2:21">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row>
    <row r="110379" spans="2:21">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row>
    <row r="110380" spans="2:21">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row>
    <row r="110381" spans="2:21">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row>
    <row r="110382" spans="2:21">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row>
    <row r="110383" spans="2:21">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row>
    <row r="110384" spans="2:21">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row>
    <row r="110385" spans="2:21">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row>
    <row r="110386" spans="2:21">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row>
    <row r="110387" spans="2:21">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row>
    <row r="110388" spans="2:21">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row>
    <row r="110389" spans="2:21">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row>
    <row r="110390" spans="2:21">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row>
    <row r="110391" spans="2:21">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row>
    <row r="110392" spans="2:21">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row>
    <row r="110393" spans="2:21">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row>
    <row r="110394" spans="2:21">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row>
    <row r="110395" spans="2:21">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row>
    <row r="110396" spans="2:21">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row>
    <row r="110397" spans="2:21">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row>
    <row r="110398" spans="2:21">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row>
    <row r="110399" spans="2:21">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row>
    <row r="110400" spans="2:21">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row>
    <row r="110401" spans="2:21">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row>
    <row r="110402" spans="2:21">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row>
    <row r="110403" spans="2:21">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row>
    <row r="110404" spans="2:21">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row>
    <row r="110405" spans="2:21">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row>
    <row r="110406" spans="2:21">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row>
    <row r="110407" spans="2:21">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row>
    <row r="110408" spans="2:21">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row>
    <row r="110409" spans="2:21">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row>
    <row r="110410" spans="2:21">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row>
    <row r="110411" spans="2:21">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row>
    <row r="110412" spans="2:21">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row>
    <row r="110413" spans="2:21">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row>
    <row r="110414" spans="2:21">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row>
    <row r="110415" spans="2:21">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row>
    <row r="110416" spans="2:21">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row>
    <row r="110417" spans="2:21">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row>
    <row r="110418" spans="2:21">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row>
    <row r="110419" spans="2:21">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row>
    <row r="110420" spans="2:21">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row>
    <row r="110421" spans="2:21">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row>
    <row r="110422" spans="2:21">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row>
    <row r="110423" spans="2:21">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row>
    <row r="110424" spans="2:21">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row>
    <row r="110425" spans="2:21">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row>
    <row r="110426" spans="2:21">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row>
    <row r="110427" spans="2:21">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row>
    <row r="110428" spans="2:21">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row>
    <row r="110429" spans="2:21">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row>
    <row r="110430" spans="2:21">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row>
    <row r="110431" spans="2:21">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row>
    <row r="110432" spans="2:21">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row>
    <row r="110433" spans="2:21">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row>
    <row r="110434" spans="2:21">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row>
    <row r="110435" spans="2:21">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row>
    <row r="110436" spans="2:21">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row>
    <row r="110437" spans="2:21">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row>
    <row r="110438" spans="2:21">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row>
    <row r="110439" spans="2:21">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row>
    <row r="110440" spans="2:21">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row>
    <row r="110441" spans="2:21">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row>
    <row r="110442" spans="2:21">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row>
    <row r="110443" spans="2:21">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row>
    <row r="110444" spans="2:21">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row>
    <row r="110445" spans="2:21">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row>
    <row r="110446" spans="2:21">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row>
    <row r="110447" spans="2:21">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row>
    <row r="110448" spans="2:21">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row>
    <row r="110449" spans="2:21">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row>
    <row r="110450" spans="2:21">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row>
    <row r="110451" spans="2:21">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row>
    <row r="110452" spans="2:21">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row>
    <row r="110453" spans="2:21">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row>
    <row r="110454" spans="2:21">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row>
    <row r="110455" spans="2:21">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row>
    <row r="110456" spans="2:21">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row>
    <row r="110457" spans="2:21">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row>
    <row r="110458" spans="2:21">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row>
    <row r="110459" spans="2:21">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row>
    <row r="110460" spans="2:21">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row>
    <row r="110461" spans="2:21">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row>
    <row r="110462" spans="2:21">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row>
    <row r="110463" spans="2:21">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row>
    <row r="110464" spans="2:21">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row>
    <row r="110465" spans="2:21">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row>
    <row r="110466" spans="2:21">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row>
    <row r="110467" spans="2:21">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row>
    <row r="110468" spans="2:21">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row>
    <row r="110469" spans="2:21">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row>
    <row r="110470" spans="2:21">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row>
    <row r="110471" spans="2:21">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row>
    <row r="110472" spans="2:21">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row>
    <row r="110473" spans="2:21">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row>
    <row r="110474" spans="2:21">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row>
    <row r="110475" spans="2:21">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row>
    <row r="110476" spans="2:21">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row>
    <row r="110477" spans="2:21">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row>
    <row r="110478" spans="2:21">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row>
    <row r="110479" spans="2:21">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row>
    <row r="110480" spans="2:21">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row>
    <row r="110481" spans="2:21">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row>
    <row r="110482" spans="2:21">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row>
    <row r="110483" spans="2:21">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row>
    <row r="110484" spans="2:21">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row>
    <row r="110485" spans="2:21">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row>
    <row r="110486" spans="2:21">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row>
    <row r="110487" spans="2:21">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row>
    <row r="110488" spans="2:21">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row>
    <row r="110489" spans="2:21">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row>
    <row r="110490" spans="2:21">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row>
    <row r="110491" spans="2:21">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row>
    <row r="110492" spans="2:21">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row>
    <row r="110493" spans="2:21">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row>
    <row r="110494" spans="2:21">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row>
    <row r="110495" spans="2:21">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row>
    <row r="110496" spans="2:21">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row>
    <row r="110497" spans="2:21">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row>
    <row r="110498" spans="2:21">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row>
    <row r="110499" spans="2:21">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row>
    <row r="110500" spans="2:21">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row>
    <row r="110501" spans="2:21">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row>
    <row r="110502" spans="2:21">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row>
    <row r="110503" spans="2:21">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row>
    <row r="110504" spans="2:21">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row>
    <row r="110505" spans="2:21">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row>
    <row r="110506" spans="2:21">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row>
    <row r="110507" spans="2:21">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row>
    <row r="110508" spans="2:21">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row>
    <row r="110509" spans="2:21">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row>
    <row r="110510" spans="2:21">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row>
    <row r="110511" spans="2:21">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row>
    <row r="110512" spans="2:21">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row>
    <row r="110513" spans="2:21">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row>
    <row r="110514" spans="2:21">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row>
    <row r="110515" spans="2:21">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row>
    <row r="110516" spans="2:21">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row>
    <row r="110517" spans="2:21">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row>
    <row r="110518" spans="2:21">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row>
    <row r="110519" spans="2:21">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row>
    <row r="110520" spans="2:21">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row>
    <row r="110521" spans="2:21">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row>
    <row r="110522" spans="2:21">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row>
    <row r="110523" spans="2:21">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row>
    <row r="110524" spans="2:21">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row>
    <row r="110525" spans="2:21">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row>
    <row r="110526" spans="2:21">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row>
    <row r="110527" spans="2:21">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row>
    <row r="110528" spans="2:21">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row>
    <row r="110529" spans="2:21">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row>
    <row r="110530" spans="2:21">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row>
    <row r="110531" spans="2:21">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row>
    <row r="110532" spans="2:21">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row>
    <row r="110533" spans="2:21">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row>
    <row r="110534" spans="2:21">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row>
    <row r="110535" spans="2:21">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row>
    <row r="110536" spans="2:21">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row>
    <row r="110537" spans="2:21">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row>
    <row r="110538" spans="2:21">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row>
    <row r="110539" spans="2:21">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row>
    <row r="110540" spans="2:21">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row>
    <row r="110541" spans="2:21">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row>
    <row r="110542" spans="2:21">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row>
    <row r="110543" spans="2:21">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row>
    <row r="110544" spans="2:21">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row>
    <row r="110545" spans="2:21">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row>
    <row r="110546" spans="2:21">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row>
    <row r="110547" spans="2:21">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row>
    <row r="110548" spans="2:21">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row>
    <row r="110549" spans="2:21">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row>
    <row r="110550" spans="2:21">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row>
    <row r="110551" spans="2:21">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row>
    <row r="110552" spans="2:21">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row>
    <row r="110553" spans="2:21">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row>
    <row r="110554" spans="2:21">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row>
    <row r="110555" spans="2:21">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row>
    <row r="110556" spans="2:21">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row>
    <row r="110557" spans="2:21">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row>
    <row r="110558" spans="2:21">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row>
    <row r="110559" spans="2:21">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row>
    <row r="110560" spans="2:21">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row>
    <row r="110561" spans="2:21">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row>
    <row r="110562" spans="2:21">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row>
    <row r="110563" spans="2:21">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row>
    <row r="110564" spans="2:21">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row>
    <row r="110565" spans="2:21">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row>
    <row r="110566" spans="2:21">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row>
    <row r="110567" spans="2:21">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row>
    <row r="110568" spans="2:21">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row>
    <row r="110569" spans="2:21">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row>
    <row r="110570" spans="2:21">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row>
    <row r="110571" spans="2:21">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row>
    <row r="110572" spans="2:21">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row>
    <row r="110573" spans="2:21">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row>
    <row r="110574" spans="2:21">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row>
    <row r="110575" spans="2:21">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row>
    <row r="110576" spans="2:21">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row>
    <row r="110577" spans="2:21">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row>
    <row r="110578" spans="2:21">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row>
    <row r="110579" spans="2:21">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row>
    <row r="110580" spans="2:21">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row>
    <row r="110581" spans="2:21">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row>
    <row r="110582" spans="2:21">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row>
    <row r="110583" spans="2:21">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row>
    <row r="110584" spans="2:21">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row>
    <row r="110585" spans="2:21">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row>
    <row r="110586" spans="2:21">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row>
    <row r="110587" spans="2:21">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row>
    <row r="110588" spans="2:21">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row>
    <row r="110589" spans="2:21">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row>
    <row r="110590" spans="2:21">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row>
    <row r="110591" spans="2:21">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row>
    <row r="110592" spans="2:21">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row>
    <row r="110593" spans="2:21">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row>
    <row r="110594" spans="2:21">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row>
    <row r="110595" spans="2:21">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row>
    <row r="110596" spans="2:21">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row>
    <row r="110597" spans="2:21">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row>
    <row r="110598" spans="2:21">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row>
    <row r="110599" spans="2:21">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row>
    <row r="110600" spans="2:21">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row>
    <row r="110601" spans="2:21">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row>
    <row r="110602" spans="2:21">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row>
    <row r="110603" spans="2:21">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row>
    <row r="110604" spans="2:21">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row>
    <row r="110605" spans="2:21">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row>
    <row r="110606" spans="2:21">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row>
    <row r="110607" spans="2:21">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row>
    <row r="110608" spans="2:21">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row>
    <row r="110609" spans="2:21">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row>
    <row r="110610" spans="2:21">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row>
    <row r="110611" spans="2:21">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row>
    <row r="110612" spans="2:21">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row>
    <row r="110613" spans="2:21">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row>
    <row r="110614" spans="2:21">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row>
    <row r="110615" spans="2:21">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row>
    <row r="110616" spans="2:21">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row>
    <row r="110617" spans="2:21">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row>
    <row r="110618" spans="2:21">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row>
    <row r="110619" spans="2:21">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row>
    <row r="110620" spans="2:21">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row>
    <row r="110621" spans="2:21">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row>
    <row r="110622" spans="2:21">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row>
    <row r="110623" spans="2:21">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row>
    <row r="110624" spans="2:21">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row>
    <row r="110625" spans="2:21">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row>
    <row r="110626" spans="2:21">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row>
    <row r="110627" spans="2:21">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row>
    <row r="110628" spans="2:21">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row>
    <row r="110629" spans="2:21">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row>
    <row r="110630" spans="2:21">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row>
    <row r="110631" spans="2:21">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row>
    <row r="110632" spans="2:21">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row>
    <row r="110633" spans="2:21">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row>
    <row r="110634" spans="2:21">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row>
    <row r="110635" spans="2:21">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row>
    <row r="110636" spans="2:21">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row>
    <row r="110637" spans="2:21">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row>
    <row r="110638" spans="2:21">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row>
    <row r="110639" spans="2:21">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row>
    <row r="110640" spans="2:21">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row>
    <row r="110641" spans="2:21">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row>
    <row r="110642" spans="2:21">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row>
    <row r="110643" spans="2:21">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row>
    <row r="110644" spans="2:21">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row>
    <row r="110645" spans="2:21">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row>
    <row r="110646" spans="2:21">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row>
    <row r="110647" spans="2:21">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row>
    <row r="110648" spans="2:21">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row>
    <row r="110649" spans="2:21">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row>
    <row r="110650" spans="2:21">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row>
    <row r="110651" spans="2:21">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row>
    <row r="110652" spans="2:21">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row>
    <row r="110653" spans="2:21">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row>
    <row r="110654" spans="2:21">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row>
    <row r="110655" spans="2:21">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row>
    <row r="110656" spans="2:21">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row>
    <row r="110657" spans="2:21">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row>
    <row r="110658" spans="2:21">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row>
    <row r="110659" spans="2:21">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row>
    <row r="110660" spans="2:21">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row>
    <row r="110661" spans="2:21">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row>
    <row r="110662" spans="2:21">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row>
    <row r="110663" spans="2:21">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row>
    <row r="110664" spans="2:21">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row>
    <row r="110665" spans="2:21">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row>
    <row r="110666" spans="2:21">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row>
    <row r="110667" spans="2:21">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row>
    <row r="110668" spans="2:21">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row>
    <row r="110669" spans="2:21">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row>
    <row r="110670" spans="2:21">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row>
    <row r="110671" spans="2:21">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row>
    <row r="110672" spans="2:21">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row>
    <row r="110673" spans="2:21">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row>
    <row r="110674" spans="2:21">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row>
    <row r="110675" spans="2:21">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row>
    <row r="110676" spans="2:21">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row>
    <row r="110677" spans="2:21">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row>
    <row r="110678" spans="2:21">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row>
    <row r="110679" spans="2:21">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row>
    <row r="110680" spans="2:21">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row>
    <row r="110681" spans="2:21">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row>
    <row r="110682" spans="2:21">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row>
    <row r="110683" spans="2:21">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row>
    <row r="110684" spans="2:21">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row>
    <row r="110685" spans="2:21">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row>
    <row r="110686" spans="2:21">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row>
    <row r="110687" spans="2:21">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row>
    <row r="110688" spans="2:21">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row>
    <row r="110689" spans="2:21">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row>
    <row r="110690" spans="2:21">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row>
    <row r="110691" spans="2:21">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row>
    <row r="110692" spans="2:21">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row>
    <row r="110693" spans="2:21">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row>
    <row r="110694" spans="2:21">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row>
    <row r="110695" spans="2:21">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row>
    <row r="110696" spans="2:21">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row>
    <row r="110697" spans="2:21">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row>
    <row r="110698" spans="2:21">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row>
    <row r="110699" spans="2:21">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row>
    <row r="110700" spans="2:21">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row>
    <row r="110701" spans="2:21">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row>
    <row r="110702" spans="2:21">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row>
    <row r="110703" spans="2:21">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row>
    <row r="110704" spans="2:21">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row>
    <row r="110705" spans="2:21">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row>
    <row r="110706" spans="2:21">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row>
    <row r="110707" spans="2:21">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row>
    <row r="110708" spans="2:21">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row>
    <row r="110709" spans="2:21">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row>
    <row r="110710" spans="2:21">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row>
    <row r="110711" spans="2:21">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row>
    <row r="110712" spans="2:21">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row>
    <row r="110713" spans="2:21">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row>
    <row r="110714" spans="2:21">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row>
    <row r="110715" spans="2:21">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row>
    <row r="110716" spans="2:21">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row>
    <row r="110717" spans="2:21">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row>
    <row r="110718" spans="2:21">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row>
    <row r="110719" spans="2:21">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row>
    <row r="110720" spans="2:21">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row>
    <row r="110721" spans="2:21">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row>
    <row r="110722" spans="2:21">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row>
    <row r="110723" spans="2:21">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row>
    <row r="110724" spans="2:21">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row>
    <row r="110725" spans="2:21">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row>
    <row r="110726" spans="2:21">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row>
    <row r="110727" spans="2:21">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row>
    <row r="110728" spans="2:21">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row>
    <row r="110729" spans="2:21">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row>
    <row r="110730" spans="2:21">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row>
    <row r="110731" spans="2:21">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row>
    <row r="110732" spans="2:21">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row>
    <row r="110733" spans="2:21">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row>
    <row r="110734" spans="2:21">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row>
    <row r="110735" spans="2:21">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row>
    <row r="110736" spans="2:21">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row>
    <row r="110737" spans="2:21">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row>
    <row r="110738" spans="2:21">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row>
    <row r="110739" spans="2:21">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row>
    <row r="110740" spans="2:21">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row>
    <row r="110741" spans="2:21">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row>
    <row r="110742" spans="2:21">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row>
    <row r="110743" spans="2:21">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row>
    <row r="110744" spans="2:21">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row>
    <row r="110745" spans="2:21">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row>
    <row r="110746" spans="2:21">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row>
    <row r="110747" spans="2:21">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row>
    <row r="110748" spans="2:21">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row>
    <row r="110749" spans="2:21">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row>
    <row r="110750" spans="2:21">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row>
    <row r="110751" spans="2:21">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row>
    <row r="110752" spans="2:21">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row>
    <row r="110753" spans="2:21">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row>
    <row r="110754" spans="2:21">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row>
    <row r="110755" spans="2:21">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row>
    <row r="110756" spans="2:21">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row>
    <row r="110757" spans="2:21">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row>
    <row r="110758" spans="2:21">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row>
    <row r="110759" spans="2:21">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row>
    <row r="110760" spans="2:21">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row>
    <row r="110761" spans="2:21">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row>
    <row r="110762" spans="2:21">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row>
    <row r="110763" spans="2:21">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row>
    <row r="110764" spans="2:21">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row>
    <row r="110765" spans="2:21">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row>
    <row r="110766" spans="2:21">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row>
    <row r="110767" spans="2:21">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row>
    <row r="110768" spans="2:21">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row>
    <row r="110769" spans="2:21">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row>
    <row r="110770" spans="2:21">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row>
    <row r="110771" spans="2:21">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row>
    <row r="110772" spans="2:21">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row>
    <row r="110773" spans="2:21">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row>
    <row r="110774" spans="2:21">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row>
    <row r="110775" spans="2:21">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row>
    <row r="110776" spans="2:21">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row>
    <row r="110777" spans="2:21">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row>
    <row r="110778" spans="2:21">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row>
    <row r="110779" spans="2:21">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row>
    <row r="110780" spans="2:21">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row>
    <row r="110781" spans="2:21">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row>
    <row r="110782" spans="2:21">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row>
    <row r="110783" spans="2:21">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row>
    <row r="110784" spans="2:21">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row>
    <row r="110785" spans="2:21">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row>
    <row r="110786" spans="2:21">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row>
    <row r="110787" spans="2:21">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row>
    <row r="110788" spans="2:21">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row>
    <row r="110789" spans="2:21">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row>
    <row r="110790" spans="2:21">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row>
    <row r="110791" spans="2:21">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row>
    <row r="110792" spans="2:21">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row>
    <row r="110793" spans="2:21">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row>
    <row r="110794" spans="2:21">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row>
    <row r="110795" spans="2:21">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row>
    <row r="110796" spans="2:21">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row>
    <row r="110797" spans="2:21">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row>
    <row r="110798" spans="2:21">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row>
    <row r="110799" spans="2:21">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row>
    <row r="110800" spans="2:21">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row>
    <row r="110801" spans="2:21">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row>
    <row r="110802" spans="2:21">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row>
    <row r="110803" spans="2:21">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row>
    <row r="110804" spans="2:21">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row>
    <row r="110805" spans="2:21">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row>
    <row r="110806" spans="2:21">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row>
    <row r="110807" spans="2:21">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row>
    <row r="110808" spans="2:21">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row>
    <row r="110809" spans="2:21">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row>
    <row r="110810" spans="2:21">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row>
    <row r="110811" spans="2:21">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row>
    <row r="110812" spans="2:21">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row>
    <row r="110813" spans="2:21">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row>
    <row r="110814" spans="2:21">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row>
    <row r="110815" spans="2:21">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row>
    <row r="110816" spans="2:21">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row>
    <row r="110817" spans="2:21">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row>
    <row r="110818" spans="2:21">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row>
    <row r="110819" spans="2:21">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row>
    <row r="110820" spans="2:21">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row>
    <row r="110821" spans="2:21">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row>
    <row r="110822" spans="2:21">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row>
    <row r="110823" spans="2:21">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row>
    <row r="110824" spans="2:21">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row>
    <row r="110825" spans="2:21">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row>
    <row r="110826" spans="2:21">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row>
    <row r="110827" spans="2:21">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row>
    <row r="110828" spans="2:21">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row>
    <row r="110829" spans="2:21">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row>
    <row r="110830" spans="2:21">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row>
    <row r="110831" spans="2:21">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row>
    <row r="110832" spans="2:21">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row>
    <row r="110833" spans="2:21">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row>
    <row r="110834" spans="2:21">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row>
    <row r="110835" spans="2:21">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row>
    <row r="110836" spans="2:21">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row>
    <row r="110837" spans="2:21">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row>
    <row r="110838" spans="2:21">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row>
    <row r="110839" spans="2:21">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row>
    <row r="110840" spans="2:21">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row>
    <row r="110841" spans="2:21">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row>
    <row r="110842" spans="2:21">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row>
    <row r="110843" spans="2:21">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row>
    <row r="110844" spans="2:21">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row>
    <row r="110845" spans="2:21">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row>
    <row r="110846" spans="2:21">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row>
    <row r="110847" spans="2:21">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row>
    <row r="110848" spans="2:21">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row>
    <row r="110849" spans="2:21">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row>
    <row r="110850" spans="2:21">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row>
    <row r="110851" spans="2:21">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row>
    <row r="110852" spans="2:21">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row>
    <row r="110853" spans="2:21">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row>
    <row r="110854" spans="2:21">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row>
    <row r="110855" spans="2:21">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row>
    <row r="110856" spans="2:21">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row>
    <row r="110857" spans="2:21">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row>
    <row r="110858" spans="2:21">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row>
    <row r="110859" spans="2:21">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row>
    <row r="110860" spans="2:21">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row>
    <row r="110861" spans="2:21">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row>
    <row r="110862" spans="2:21">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row>
    <row r="110863" spans="2:21">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row>
    <row r="110864" spans="2:21">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row>
    <row r="110865" spans="2:21">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row>
    <row r="110866" spans="2:21">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row>
    <row r="110867" spans="2:21">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row>
    <row r="110868" spans="2:21">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row>
    <row r="110869" spans="2:21">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row>
    <row r="110870" spans="2:21">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row>
    <row r="110871" spans="2:21">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row>
    <row r="110872" spans="2:21">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row>
    <row r="110873" spans="2:21">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row>
    <row r="110874" spans="2:21">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row>
    <row r="110875" spans="2:21">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row>
    <row r="110876" spans="2:21">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row>
    <row r="110877" spans="2:21">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row>
    <row r="110878" spans="2:21">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row>
    <row r="110879" spans="2:21">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row>
    <row r="110880" spans="2:21">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row>
    <row r="110881" spans="2:21">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row>
    <row r="110882" spans="2:21">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row>
    <row r="110883" spans="2:21">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row>
    <row r="110884" spans="2:21">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row>
    <row r="110885" spans="2:21">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row>
    <row r="110886" spans="2:21">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row>
    <row r="110887" spans="2:21">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row>
    <row r="110888" spans="2:21">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row>
    <row r="110889" spans="2:21">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row>
    <row r="110890" spans="2:21">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row>
    <row r="110891" spans="2:21">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row>
    <row r="110892" spans="2:21">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row>
    <row r="110893" spans="2:21">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row>
    <row r="110894" spans="2:21">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row>
    <row r="110895" spans="2:21">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row>
    <row r="110896" spans="2:21">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row>
    <row r="110897" spans="2:21">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row>
    <row r="110898" spans="2:21">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row>
    <row r="110899" spans="2:21">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row>
    <row r="110900" spans="2:21">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row>
    <row r="110901" spans="2:21">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row>
    <row r="110902" spans="2:21">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row>
    <row r="110903" spans="2:21">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row>
    <row r="110904" spans="2:21">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row>
    <row r="110905" spans="2:21">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row>
    <row r="110906" spans="2:21">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row>
    <row r="110907" spans="2:21">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row>
    <row r="110908" spans="2:21">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row>
    <row r="110909" spans="2:21">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row>
    <row r="110910" spans="2:21">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row>
    <row r="110911" spans="2:21">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row>
    <row r="110912" spans="2:21">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row>
    <row r="110913" spans="2:21">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row>
    <row r="110914" spans="2:21">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row>
    <row r="110915" spans="2:21">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row>
    <row r="110916" spans="2:21">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row>
    <row r="110917" spans="2:21">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row>
    <row r="110918" spans="2:21">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row>
    <row r="110919" spans="2:21">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row>
    <row r="110920" spans="2:21">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row>
    <row r="110921" spans="2:21">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row>
    <row r="110922" spans="2:21">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row>
    <row r="110923" spans="2:21">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row>
    <row r="110924" spans="2:21">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row>
    <row r="110925" spans="2:21">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row>
    <row r="110926" spans="2:21">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row>
    <row r="110927" spans="2:21">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row>
    <row r="110928" spans="2:21">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row>
    <row r="110929" spans="2:21">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row>
    <row r="110930" spans="2:21">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row>
    <row r="110931" spans="2:21">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row>
    <row r="110932" spans="2:21">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row>
    <row r="110933" spans="2:21">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row>
    <row r="110934" spans="2:21">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row>
    <row r="110935" spans="2:21">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row>
    <row r="110936" spans="2:21">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row>
    <row r="110937" spans="2:21">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row>
    <row r="110938" spans="2:21">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row>
    <row r="110939" spans="2:21">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row>
    <row r="110940" spans="2:21">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row>
    <row r="110941" spans="2:21">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row>
    <row r="110942" spans="2:21">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row>
    <row r="110943" spans="2:21">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row>
    <row r="110944" spans="2:21">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row>
    <row r="110945" spans="2:21">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row>
    <row r="110946" spans="2:21">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row>
    <row r="110947" spans="2:21">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row>
    <row r="110948" spans="2:21">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row>
    <row r="110949" spans="2:21">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row>
    <row r="110950" spans="2:21">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row>
    <row r="110951" spans="2:21">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row>
    <row r="110952" spans="2:21">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row>
    <row r="110953" spans="2:21">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row>
    <row r="110954" spans="2:21">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row>
    <row r="110955" spans="2:21">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row>
    <row r="110956" spans="2:21">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row>
    <row r="110957" spans="2:21">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row>
    <row r="110958" spans="2:21">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row>
    <row r="110959" spans="2:21">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row>
    <row r="110960" spans="2:21">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row>
    <row r="110961" spans="2:21">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row>
    <row r="110962" spans="2:21">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row>
    <row r="110963" spans="2:21">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row>
    <row r="110964" spans="2:21">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row>
    <row r="110965" spans="2:21">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row>
    <row r="110966" spans="2:21">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row>
    <row r="110967" spans="2:21">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row>
    <row r="110968" spans="2:21">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row>
    <row r="110969" spans="2:21">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row>
    <row r="110970" spans="2:21">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row>
    <row r="110971" spans="2:21">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row>
    <row r="110972" spans="2:21">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row>
    <row r="110973" spans="2:21">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row>
    <row r="110974" spans="2:21">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row>
    <row r="110975" spans="2:21">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row>
    <row r="110976" spans="2:21">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row>
    <row r="110977" spans="2:21">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row>
    <row r="110978" spans="2:21">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row>
    <row r="110979" spans="2:21">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row>
    <row r="110980" spans="2:21">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row>
    <row r="110981" spans="2:21">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row>
    <row r="110982" spans="2:21">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row>
    <row r="110983" spans="2:21">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row>
    <row r="110984" spans="2:21">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row>
    <row r="110985" spans="2:21">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row>
    <row r="110986" spans="2:21">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row>
    <row r="110987" spans="2:21">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row>
    <row r="110988" spans="2:21">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row>
    <row r="110989" spans="2:21">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row>
    <row r="110990" spans="2:21">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row>
    <row r="110991" spans="2:21">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row>
    <row r="110992" spans="2:21">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row>
    <row r="110993" spans="2:21">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row>
    <row r="110994" spans="2:21">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row>
    <row r="110995" spans="2:21">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row>
    <row r="110996" spans="2:21">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row>
    <row r="110997" spans="2:21">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row>
    <row r="110998" spans="2:21">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row>
    <row r="110999" spans="2:21">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row>
    <row r="111000" spans="2:21">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row>
    <row r="111001" spans="2:21">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row>
    <row r="111002" spans="2:21">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row>
    <row r="111003" spans="2:21">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row>
    <row r="111004" spans="2:21">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row>
    <row r="111005" spans="2:21">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row>
    <row r="111006" spans="2:21">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row>
    <row r="111007" spans="2:21">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row>
    <row r="111008" spans="2:21">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row>
    <row r="111009" spans="2:21">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row>
    <row r="111010" spans="2:21">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row>
    <row r="111011" spans="2:21">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row>
    <row r="111012" spans="2:21">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row>
    <row r="111013" spans="2:21">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row>
    <row r="111014" spans="2:21">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row>
    <row r="111015" spans="2:21">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row>
    <row r="111016" spans="2:21">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row>
    <row r="111017" spans="2:21">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row>
    <row r="111018" spans="2:21">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row>
    <row r="111019" spans="2:21">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row>
    <row r="111020" spans="2:21">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row>
    <row r="111021" spans="2:21">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row>
    <row r="111022" spans="2:21">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row>
    <row r="111023" spans="2:21">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row>
    <row r="111024" spans="2:21">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row>
    <row r="111025" spans="2:21">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row>
    <row r="111026" spans="2:21">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row>
    <row r="111027" spans="2:21">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row>
    <row r="111028" spans="2:21">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row>
    <row r="111029" spans="2:21">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row>
    <row r="111030" spans="2:21">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row>
    <row r="111031" spans="2:21">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row>
    <row r="111032" spans="2:21">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row>
    <row r="111033" spans="2:21">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row>
    <row r="111034" spans="2:21">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row>
    <row r="111035" spans="2:21">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row>
    <row r="111036" spans="2:21">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row>
    <row r="111037" spans="2:21">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row>
    <row r="111038" spans="2:21">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row>
    <row r="111039" spans="2:21">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row>
    <row r="111040" spans="2:21">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row>
    <row r="111041" spans="2:21">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row>
    <row r="111042" spans="2:21">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row>
    <row r="111043" spans="2:21">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row>
    <row r="111044" spans="2:21">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row>
    <row r="111045" spans="2:21">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row>
    <row r="111046" spans="2:21">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row>
    <row r="111047" spans="2:21">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row>
    <row r="111048" spans="2:21">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row>
    <row r="111049" spans="2:21">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row>
    <row r="111050" spans="2:21">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row>
    <row r="111051" spans="2:21">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row>
    <row r="111052" spans="2:21">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row>
    <row r="111053" spans="2:21">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row>
    <row r="111054" spans="2:21">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row>
    <row r="111055" spans="2:21">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row>
    <row r="111056" spans="2:21">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row>
    <row r="111057" spans="2:21">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row>
    <row r="111058" spans="2:21">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row>
    <row r="111059" spans="2:21">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row>
    <row r="111060" spans="2:21">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row>
    <row r="111061" spans="2:21">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row>
    <row r="111062" spans="2:21">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row>
    <row r="111063" spans="2:21">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row>
    <row r="111064" spans="2:21">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row>
    <row r="111065" spans="2:21">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row>
    <row r="111066" spans="2:21">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row>
    <row r="111067" spans="2:21">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row>
    <row r="111068" spans="2:21">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row>
    <row r="111069" spans="2:21">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row>
    <row r="111070" spans="2:21">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row>
    <row r="111071" spans="2:21">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row>
    <row r="111072" spans="2:21">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row>
    <row r="111073" spans="2:21">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row>
    <row r="111074" spans="2:21">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row>
    <row r="111075" spans="2:21">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row>
    <row r="111076" spans="2:21">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row>
    <row r="111077" spans="2:21">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row>
    <row r="111078" spans="2:21">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row>
    <row r="111079" spans="2:21">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row>
    <row r="111080" spans="2:21">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row>
    <row r="111081" spans="2:21">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row>
    <row r="111082" spans="2:21">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row>
    <row r="111083" spans="2:21">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row>
    <row r="111084" spans="2:21">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row>
    <row r="111085" spans="2:21">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row>
    <row r="111086" spans="2:21">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row>
    <row r="111087" spans="2:21">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row>
    <row r="111088" spans="2:21">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row>
    <row r="111089" spans="2:21">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row>
    <row r="111090" spans="2:21">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row>
    <row r="111091" spans="2:21">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row>
    <row r="111092" spans="2:21">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row>
    <row r="111093" spans="2:21">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row>
    <row r="111094" spans="2:21">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row>
    <row r="111095" spans="2:21">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row>
    <row r="111096" spans="2:21">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row>
    <row r="111097" spans="2:21">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row>
    <row r="111098" spans="2:21">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row>
    <row r="111099" spans="2:21">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row>
    <row r="111100" spans="2:21">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row>
    <row r="111101" spans="2:21">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row>
    <row r="111102" spans="2:21">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row>
    <row r="111103" spans="2:21">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row>
    <row r="111104" spans="2:21">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row>
    <row r="111105" spans="2:21">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row>
    <row r="111106" spans="2:21">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row>
    <row r="111107" spans="2:21">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row>
    <row r="111108" spans="2:21">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row>
    <row r="111109" spans="2:21">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row>
    <row r="111110" spans="2:21">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row>
    <row r="111111" spans="2:21">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row>
    <row r="111112" spans="2:21">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row>
    <row r="111113" spans="2:21">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row>
    <row r="111114" spans="2:21">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row>
    <row r="111115" spans="2:21">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row>
    <row r="111116" spans="2:21">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row>
    <row r="111117" spans="2:21">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row>
    <row r="111118" spans="2:21">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row>
    <row r="111119" spans="2:21">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row>
    <row r="111120" spans="2:21">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row>
    <row r="111121" spans="2:21">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row>
    <row r="111122" spans="2:21">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row>
    <row r="111123" spans="2:21">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row>
    <row r="111124" spans="2:21">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row>
    <row r="111125" spans="2:21">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row>
    <row r="111126" spans="2:21">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row>
    <row r="111127" spans="2:21">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row>
    <row r="111128" spans="2:21">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row>
    <row r="111129" spans="2:21">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row>
    <row r="111130" spans="2:21">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row>
    <row r="111131" spans="2:21">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row>
    <row r="111132" spans="2:21">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row>
    <row r="111133" spans="2:21">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row>
    <row r="111134" spans="2:21">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row>
    <row r="111135" spans="2:21">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row>
    <row r="111136" spans="2:21">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row>
    <row r="111137" spans="2:21">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row>
    <row r="111138" spans="2:21">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row>
    <row r="111139" spans="2:21">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row>
    <row r="111140" spans="2:21">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row>
    <row r="111141" spans="2:21">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row>
    <row r="111142" spans="2:21">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row>
    <row r="111143" spans="2:21">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row>
    <row r="111144" spans="2:21">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row>
    <row r="111145" spans="2:21">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row>
    <row r="111146" spans="2:21">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row>
    <row r="111147" spans="2:21">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row>
    <row r="111148" spans="2:21">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row>
    <row r="111149" spans="2:21">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row>
    <row r="111150" spans="2:21">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row>
    <row r="111151" spans="2:21">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row>
    <row r="111152" spans="2:21">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row>
    <row r="111153" spans="2:21">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row>
    <row r="111154" spans="2:21">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row>
    <row r="111155" spans="2:21">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row>
    <row r="111156" spans="2:21">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row>
    <row r="111157" spans="2:21">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row>
    <row r="111158" spans="2:21">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row>
    <row r="111159" spans="2:21">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row>
    <row r="111160" spans="2:21">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row>
    <row r="111161" spans="2:21">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row>
    <row r="111162" spans="2:21">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row>
    <row r="111163" spans="2:21">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row>
    <row r="111164" spans="2:21">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row>
    <row r="111165" spans="2:21">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row>
    <row r="111166" spans="2:21">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row>
    <row r="111167" spans="2:21">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row>
    <row r="111168" spans="2:21">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row>
    <row r="111169" spans="2:21">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row>
    <row r="111170" spans="2:21">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row>
    <row r="111171" spans="2:21">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row>
    <row r="111172" spans="2:21">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row>
    <row r="111173" spans="2:21">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row>
    <row r="111174" spans="2:21">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row>
    <row r="111175" spans="2:21">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row>
    <row r="111176" spans="2:21">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row>
    <row r="111177" spans="2:21">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row>
    <row r="111178" spans="2:21">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row>
    <row r="111179" spans="2:21">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row>
    <row r="111180" spans="2:21">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row>
    <row r="111181" spans="2:21">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row>
    <row r="111182" spans="2:21">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row>
    <row r="111183" spans="2:21">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row>
    <row r="111184" spans="2:21">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row>
    <row r="111185" spans="2:21">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row>
    <row r="111186" spans="2:21">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row>
    <row r="111187" spans="2:21">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row>
    <row r="111188" spans="2:21">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row>
    <row r="111189" spans="2:21">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row>
    <row r="111190" spans="2:21">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row>
    <row r="111191" spans="2:21">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row>
    <row r="111192" spans="2:21">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row>
    <row r="111193" spans="2:21">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row>
    <row r="111194" spans="2:21">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row>
    <row r="111195" spans="2:21">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row>
    <row r="111196" spans="2:21">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row>
    <row r="111197" spans="2:21">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row>
    <row r="111198" spans="2:21">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row>
    <row r="111199" spans="2:21">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row>
    <row r="111200" spans="2:21">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row>
    <row r="111201" spans="2:21">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row>
    <row r="111202" spans="2:21">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row>
    <row r="111203" spans="2:21">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row>
    <row r="111204" spans="2:21">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row>
    <row r="111205" spans="2:21">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row>
    <row r="111206" spans="2:21">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row>
    <row r="111207" spans="2:21">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row>
    <row r="111208" spans="2:21">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row>
    <row r="111209" spans="2:21">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row>
    <row r="111210" spans="2:21">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row>
    <row r="111211" spans="2:21">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row>
    <row r="111212" spans="2:21">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row>
    <row r="111213" spans="2:21">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row>
    <row r="111214" spans="2:21">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row>
    <row r="111215" spans="2:21">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row>
    <row r="111216" spans="2:21">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row>
    <row r="111217" spans="2:21">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row>
    <row r="111218" spans="2:21">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row>
    <row r="111219" spans="2:21">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row>
    <row r="111220" spans="2:21">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row>
    <row r="111221" spans="2:21">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row>
    <row r="111222" spans="2:21">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row>
    <row r="111223" spans="2:21">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row>
    <row r="111224" spans="2:21">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row>
    <row r="111225" spans="2:21">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row>
    <row r="111226" spans="2:21">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row>
    <row r="111227" spans="2:21">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row>
    <row r="111228" spans="2:21">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row>
    <row r="111229" spans="2:21">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row>
    <row r="111230" spans="2:21">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row>
    <row r="111231" spans="2:21">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row>
    <row r="111232" spans="2:21">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row>
    <row r="111233" spans="2:21">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row>
    <row r="111234" spans="2:21">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row>
    <row r="111235" spans="2:21">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row>
    <row r="111236" spans="2:21">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row>
    <row r="111237" spans="2:21">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row>
    <row r="111238" spans="2:21">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row>
    <row r="111239" spans="2:21">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row>
    <row r="111240" spans="2:21">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row>
    <row r="111241" spans="2:21">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row>
    <row r="111242" spans="2:21">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row>
    <row r="111243" spans="2:21">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row>
    <row r="111244" spans="2:21">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row>
    <row r="111245" spans="2:21">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row>
    <row r="111246" spans="2:21">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row>
    <row r="111247" spans="2:21">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row>
    <row r="111248" spans="2:21">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row>
    <row r="111249" spans="2:21">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row>
    <row r="111250" spans="2:21">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row>
    <row r="111251" spans="2:21">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row>
    <row r="111252" spans="2:21">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row>
    <row r="111253" spans="2:21">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row>
    <row r="111254" spans="2:21">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row>
    <row r="111255" spans="2:21">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row>
    <row r="111256" spans="2:21">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row>
    <row r="111257" spans="2:21">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row>
    <row r="111258" spans="2:21">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row>
    <row r="111259" spans="2:21">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row>
    <row r="111260" spans="2:21">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row>
    <row r="111261" spans="2:21">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row>
    <row r="111262" spans="2:21">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row>
    <row r="111263" spans="2:21">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row>
    <row r="111264" spans="2:21">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row>
    <row r="111265" spans="2:21">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row>
    <row r="111266" spans="2:21">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row>
    <row r="111267" spans="2:21">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row>
    <row r="111268" spans="2:21">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row>
    <row r="111269" spans="2:21">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row>
    <row r="111270" spans="2:21">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row>
    <row r="111271" spans="2:21">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row>
    <row r="111272" spans="2:21">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row>
    <row r="111273" spans="2:21">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row>
    <row r="111274" spans="2:21">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row>
    <row r="111275" spans="2:21">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row>
    <row r="111276" spans="2:21">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row>
    <row r="111277" spans="2:21">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row>
    <row r="111278" spans="2:21">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row>
    <row r="111279" spans="2:21">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row>
    <row r="111280" spans="2:21">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row>
    <row r="111281" spans="2:21">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row>
    <row r="111282" spans="2:21">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row>
    <row r="111283" spans="2:21">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row>
    <row r="111284" spans="2:21">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row>
    <row r="111285" spans="2:21">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row>
    <row r="111286" spans="2:21">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row>
    <row r="111287" spans="2:21">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row>
    <row r="111288" spans="2:21">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row>
    <row r="111289" spans="2:21">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row>
    <row r="111290" spans="2:21">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row>
    <row r="111291" spans="2:21">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row>
    <row r="111292" spans="2:21">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row>
    <row r="111293" spans="2:21">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row>
    <row r="111294" spans="2:21">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row>
    <row r="111295" spans="2:21">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row>
    <row r="111296" spans="2:21">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row>
    <row r="111297" spans="2:21">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row>
    <row r="111298" spans="2:21">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row>
    <row r="111299" spans="2:21">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row>
    <row r="111300" spans="2:21">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row>
    <row r="111301" spans="2:21">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row>
    <row r="111302" spans="2:21">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row>
    <row r="111303" spans="2:21">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row>
    <row r="111304" spans="2:21">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row>
    <row r="111305" spans="2:21">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row>
    <row r="111306" spans="2:21">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row>
    <row r="111307" spans="2:21">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row>
    <row r="111308" spans="2:21">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row>
    <row r="111309" spans="2:21">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row>
    <row r="111310" spans="2:21">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row>
    <row r="111311" spans="2:21">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row>
    <row r="111312" spans="2:21">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row>
    <row r="111313" spans="2:21">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row>
    <row r="111314" spans="2:21">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row>
    <row r="111315" spans="2:21">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row>
    <row r="111316" spans="2:21">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row>
    <row r="111317" spans="2:21">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row>
    <row r="111318" spans="2:21">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row>
    <row r="111319" spans="2:21">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row>
    <row r="111320" spans="2:21">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row>
    <row r="111321" spans="2:21">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row>
    <row r="111322" spans="2:21">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row>
    <row r="111323" spans="2:21">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row>
    <row r="111324" spans="2:21">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row>
    <row r="111325" spans="2:21">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row>
    <row r="111326" spans="2:21">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row>
    <row r="111327" spans="2:21">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row>
    <row r="111328" spans="2:21">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row>
    <row r="111329" spans="2:21">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row>
    <row r="111330" spans="2:21">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row>
    <row r="111331" spans="2:21">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row>
    <row r="111332" spans="2:21">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row>
    <row r="111333" spans="2:21">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row>
    <row r="111334" spans="2:21">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row>
    <row r="111335" spans="2:21">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row>
    <row r="111336" spans="2:21">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row>
    <row r="111337" spans="2:21">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row>
    <row r="111338" spans="2:21">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row>
    <row r="111339" spans="2:21">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row>
    <row r="111340" spans="2:21">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row>
    <row r="111341" spans="2:21">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row>
    <row r="111342" spans="2:21">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row>
    <row r="111343" spans="2:21">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row>
    <row r="111344" spans="2:21">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row>
    <row r="111345" spans="2:21">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row>
    <row r="111346" spans="2:21">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row>
    <row r="111347" spans="2:21">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row>
    <row r="111348" spans="2:21">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row>
    <row r="111349" spans="2:21">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row>
    <row r="111350" spans="2:21">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row>
    <row r="111351" spans="2:21">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row>
    <row r="111352" spans="2:21">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row>
    <row r="111353" spans="2:21">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row>
    <row r="111354" spans="2:21">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row>
    <row r="111355" spans="2:21">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row>
    <row r="111356" spans="2:21">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row>
    <row r="111357" spans="2:21">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row>
    <row r="111358" spans="2:21">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row>
    <row r="111359" spans="2:21">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row>
    <row r="111360" spans="2:21">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row>
    <row r="111361" spans="2:21">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row>
    <row r="111362" spans="2:21">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row>
    <row r="111363" spans="2:21">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row>
    <row r="111364" spans="2:21">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row>
    <row r="111365" spans="2:21">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row>
    <row r="111366" spans="2:21">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row>
    <row r="111367" spans="2:21">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row>
    <row r="111368" spans="2:21">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row>
    <row r="111369" spans="2:21">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row>
    <row r="111370" spans="2:21">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row>
    <row r="111371" spans="2:21">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row>
    <row r="111372" spans="2:21">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row>
    <row r="111373" spans="2:21">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row>
    <row r="111374" spans="2:21">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row>
    <row r="111375" spans="2:21">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row>
    <row r="111376" spans="2:21">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row>
    <row r="111377" spans="2:21">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row>
    <row r="111378" spans="2:21">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row>
    <row r="111379" spans="2:21">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row>
    <row r="111380" spans="2:21">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row>
    <row r="111381" spans="2:21">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row>
    <row r="111382" spans="2:21">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row>
    <row r="111383" spans="2:21">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row>
    <row r="111384" spans="2:21">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row>
    <row r="111385" spans="2:21">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row>
    <row r="111386" spans="2:21">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row>
    <row r="111387" spans="2:21">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row>
    <row r="111388" spans="2:21">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row>
    <row r="111389" spans="2:21">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row>
    <row r="111390" spans="2:21">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row>
    <row r="111391" spans="2:21">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row>
    <row r="111392" spans="2:21">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row>
    <row r="111393" spans="2:21">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row>
    <row r="111394" spans="2:21">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row>
    <row r="111395" spans="2:21">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row>
    <row r="111396" spans="2:21">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row>
    <row r="111397" spans="2:21">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row>
    <row r="111398" spans="2:21">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row>
    <row r="111399" spans="2:21">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row>
    <row r="111400" spans="2:21">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row>
    <row r="111401" spans="2:21">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row>
    <row r="111402" spans="2:21">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row>
    <row r="111403" spans="2:21">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row>
    <row r="111404" spans="2:21">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row>
    <row r="111405" spans="2:21">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row>
    <row r="111406" spans="2:21">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row>
    <row r="111407" spans="2:21">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row>
    <row r="111408" spans="2:21">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row>
    <row r="111409" spans="2:21">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row>
    <row r="111410" spans="2:21">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row>
    <row r="111411" spans="2:21">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row>
    <row r="111412" spans="2:21">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row>
    <row r="111413" spans="2:21">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row>
    <row r="111414" spans="2:21">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row>
    <row r="111415" spans="2:21">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row>
    <row r="111416" spans="2:21">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row>
    <row r="111417" spans="2:21">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row>
    <row r="111418" spans="2:21">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row>
    <row r="111419" spans="2:21">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row>
    <row r="111420" spans="2:21">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row>
    <row r="111421" spans="2:21">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row>
    <row r="111422" spans="2:21">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row>
    <row r="111423" spans="2:21">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row>
    <row r="111424" spans="2:21">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row>
    <row r="111425" spans="2:21">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row>
    <row r="111426" spans="2:21">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row>
    <row r="111427" spans="2:21">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row>
    <row r="111428" spans="2:21">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row>
    <row r="111429" spans="2:21">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row>
    <row r="111430" spans="2:21">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row>
    <row r="111431" spans="2:21">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row>
    <row r="111432" spans="2:21">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row>
    <row r="111433" spans="2:21">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row>
    <row r="111434" spans="2:21">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row>
    <row r="111435" spans="2:21">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row>
    <row r="111436" spans="2:21">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row>
    <row r="111437" spans="2:21">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row>
    <row r="111438" spans="2:21">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row>
    <row r="111439" spans="2:21">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row>
    <row r="111440" spans="2:21">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row>
    <row r="111441" spans="2:21">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row>
    <row r="111442" spans="2:21">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row>
    <row r="111443" spans="2:21">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row>
    <row r="111444" spans="2:21">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row>
    <row r="111445" spans="2:21">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row>
    <row r="111446" spans="2:21">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row>
    <row r="111447" spans="2:21">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row>
    <row r="111448" spans="2:21">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row>
    <row r="111449" spans="2:21">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row>
    <row r="111450" spans="2:21">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row>
    <row r="111451" spans="2:21">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row>
    <row r="111452" spans="2:21">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row>
    <row r="111453" spans="2:21">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row>
    <row r="111454" spans="2:21">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row>
    <row r="111455" spans="2:21">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row>
    <row r="111456" spans="2:21">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row>
    <row r="111457" spans="2:21">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row>
    <row r="111458" spans="2:21">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row>
    <row r="111459" spans="2:21">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row>
    <row r="111460" spans="2:21">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row>
    <row r="111461" spans="2:21">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row>
    <row r="111462" spans="2:21">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row>
    <row r="111463" spans="2:21">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row>
    <row r="111464" spans="2:21">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row>
    <row r="111465" spans="2:21">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row>
    <row r="111466" spans="2:21">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row>
    <row r="111467" spans="2:21">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row>
    <row r="111468" spans="2:21">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row>
    <row r="111469" spans="2:21">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row>
    <row r="111470" spans="2:21">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row>
    <row r="111471" spans="2:21">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row>
    <row r="111472" spans="2:21">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row>
    <row r="111473" spans="2:21">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row>
    <row r="111474" spans="2:21">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row>
    <row r="111475" spans="2:21">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row>
    <row r="111476" spans="2:21">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row>
    <row r="111477" spans="2:21">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row>
    <row r="111478" spans="2:21">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row>
    <row r="111479" spans="2:21">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row>
    <row r="111480" spans="2:21">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row>
    <row r="111481" spans="2:21">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row>
    <row r="111482" spans="2:21">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row>
    <row r="111483" spans="2:21">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row>
    <row r="111484" spans="2:21">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row>
    <row r="111485" spans="2:21">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row>
    <row r="111486" spans="2:21">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row>
    <row r="111487" spans="2:21">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row>
    <row r="111488" spans="2:21">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row>
    <row r="111489" spans="2:21">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row>
    <row r="111490" spans="2:21">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row>
    <row r="111491" spans="2:21">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row>
    <row r="111492" spans="2:21">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row>
    <row r="111493" spans="2:21">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row>
    <row r="111494" spans="2:21">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row>
    <row r="111495" spans="2:21">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row>
    <row r="111496" spans="2:21">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row>
    <row r="111497" spans="2:21">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row>
    <row r="111498" spans="2:21">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row>
    <row r="111499" spans="2:21">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row>
    <row r="111500" spans="2:21">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row>
    <row r="111501" spans="2:21">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row>
    <row r="111502" spans="2:21">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row>
    <row r="111503" spans="2:21">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row>
    <row r="111504" spans="2:21">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row>
    <row r="111505" spans="2:21">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row>
    <row r="111506" spans="2:21">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row>
    <row r="111507" spans="2:21">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row>
    <row r="111508" spans="2:21">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row>
    <row r="111509" spans="2:21">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row>
    <row r="111510" spans="2:21">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row>
    <row r="111511" spans="2:21">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row>
    <row r="111512" spans="2:21">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row>
    <row r="111513" spans="2:21">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row>
    <row r="111514" spans="2:21">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row>
    <row r="111515" spans="2:21">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row>
    <row r="111516" spans="2:21">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row>
    <row r="111517" spans="2:21">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row>
    <row r="111518" spans="2:21">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row>
    <row r="111519" spans="2:21">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row>
    <row r="111520" spans="2:21">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row>
    <row r="111521" spans="2:21">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row>
    <row r="111522" spans="2:21">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row>
    <row r="111523" spans="2:21">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row>
    <row r="111524" spans="2:21">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row>
    <row r="111525" spans="2:21">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row>
    <row r="111526" spans="2:21">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row>
    <row r="111527" spans="2:21">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row>
    <row r="111528" spans="2:21">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row>
    <row r="111529" spans="2:21">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row>
    <row r="111530" spans="2:21">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row>
    <row r="111531" spans="2:21">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row>
    <row r="111532" spans="2:21">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row>
    <row r="111533" spans="2:21">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row>
    <row r="111534" spans="2:21">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row>
    <row r="111535" spans="2:21">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row>
    <row r="111536" spans="2:21">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row>
    <row r="111537" spans="2:21">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row>
    <row r="111538" spans="2:21">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row>
    <row r="111539" spans="2:21">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row>
    <row r="111540" spans="2:21">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row>
    <row r="111541" spans="2:21">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row>
    <row r="111542" spans="2:21">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row>
    <row r="111543" spans="2:21">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row>
    <row r="111544" spans="2:21">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row>
    <row r="111545" spans="2:21">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row>
    <row r="111546" spans="2:21">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row>
    <row r="111547" spans="2:21">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row>
    <row r="111548" spans="2:21">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row>
    <row r="111549" spans="2:21">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row>
    <row r="111550" spans="2:21">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row>
    <row r="111551" spans="2:21">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row>
    <row r="111552" spans="2:21">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row>
    <row r="111553" spans="2:21">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row>
    <row r="111554" spans="2:21">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row>
    <row r="111555" spans="2:21">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row>
    <row r="111556" spans="2:21">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row>
    <row r="111557" spans="2:21">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row>
    <row r="111558" spans="2:21">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row>
    <row r="111559" spans="2:21">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row>
    <row r="111560" spans="2:21">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row>
    <row r="111561" spans="2:21">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row>
    <row r="111562" spans="2:21">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row>
    <row r="111563" spans="2:21">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row>
    <row r="111564" spans="2:21">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row>
    <row r="111565" spans="2:21">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row>
    <row r="111566" spans="2:21">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row>
    <row r="111567" spans="2:21">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row>
    <row r="111568" spans="2:21">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row>
    <row r="111569" spans="2:21">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row>
    <row r="111570" spans="2:21">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row>
    <row r="111571" spans="2:21">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row>
    <row r="111572" spans="2:21">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row>
    <row r="111573" spans="2:21">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row>
    <row r="111574" spans="2:21">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row>
    <row r="111575" spans="2:21">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row>
    <row r="111576" spans="2:21">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row>
    <row r="111577" spans="2:21">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row>
    <row r="111578" spans="2:21">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row>
    <row r="111579" spans="2:21">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row>
    <row r="111580" spans="2:21">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row>
    <row r="111581" spans="2:21">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row>
    <row r="111582" spans="2:21">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row>
    <row r="111583" spans="2:21">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row>
    <row r="111584" spans="2:21">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row>
    <row r="111585" spans="2:21">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row>
    <row r="111586" spans="2:21">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row>
    <row r="111587" spans="2:21">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row>
    <row r="111588" spans="2:21">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row>
    <row r="111589" spans="2:21">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row>
    <row r="111590" spans="2:21">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row>
    <row r="111591" spans="2:21">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row>
    <row r="111592" spans="2:21">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row>
    <row r="111593" spans="2:21">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row>
    <row r="111594" spans="2:21">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row>
    <row r="111595" spans="2:21">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row>
    <row r="111596" spans="2:21">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row>
    <row r="111597" spans="2:21">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row>
    <row r="111598" spans="2:21">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row>
    <row r="111599" spans="2:21">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row>
    <row r="111600" spans="2:21">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row>
    <row r="111601" spans="2:21">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row>
    <row r="111602" spans="2:21">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row>
    <row r="111603" spans="2:21">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row>
    <row r="111604" spans="2:21">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row>
    <row r="111605" spans="2:21">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row>
    <row r="111606" spans="2:21">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row>
    <row r="111607" spans="2:21">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row>
    <row r="111608" spans="2:21">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row>
    <row r="111609" spans="2:21">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row>
    <row r="111610" spans="2:21">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row>
    <row r="111611" spans="2:21">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row>
    <row r="111612" spans="2:21">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row>
    <row r="111613" spans="2:21">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row>
    <row r="111614" spans="2:21">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row>
    <row r="111615" spans="2:21">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row>
    <row r="111616" spans="2:21">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row>
    <row r="111617" spans="2:21">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row>
    <row r="111618" spans="2:21">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row>
    <row r="111619" spans="2:21">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row>
    <row r="111620" spans="2:21">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row>
    <row r="111621" spans="2:21">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row>
    <row r="111622" spans="2:21">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row>
    <row r="111623" spans="2:21">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row>
    <row r="111624" spans="2:21">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row>
    <row r="111625" spans="2:21">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row>
    <row r="111626" spans="2:21">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row>
    <row r="111627" spans="2:21">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row>
    <row r="111628" spans="2:21">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row>
    <row r="111629" spans="2:21">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row>
    <row r="111630" spans="2:21">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row>
    <row r="111631" spans="2:21">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row>
    <row r="111632" spans="2:21">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row>
    <row r="111633" spans="2:21">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row>
    <row r="111634" spans="2:21">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row>
    <row r="111635" spans="2:21">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row>
    <row r="111636" spans="2:21">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row>
    <row r="111637" spans="2:21">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row>
    <row r="111638" spans="2:21">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row>
    <row r="111639" spans="2:21">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row>
    <row r="111640" spans="2:21">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row>
    <row r="111641" spans="2:21">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row>
    <row r="111642" spans="2:21">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row>
    <row r="111643" spans="2:21">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row>
    <row r="111644" spans="2:21">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row>
    <row r="111645" spans="2:21">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row>
    <row r="111646" spans="2:21">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row>
    <row r="111647" spans="2:21">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row>
    <row r="111648" spans="2:21">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row>
    <row r="111649" spans="2:21">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row>
    <row r="111650" spans="2:21">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row>
    <row r="111651" spans="2:21">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row>
    <row r="111652" spans="2:21">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row>
    <row r="111653" spans="2:21">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row>
    <row r="111654" spans="2:21">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row>
    <row r="111655" spans="2:21">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row>
    <row r="111656" spans="2:21">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row>
    <row r="111657" spans="2:21">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row>
    <row r="111658" spans="2:21">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row>
    <row r="111659" spans="2:21">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row>
    <row r="111660" spans="2:21">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row>
    <row r="111661" spans="2:21">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row>
    <row r="111662" spans="2:21">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row>
    <row r="111663" spans="2:21">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row>
    <row r="111664" spans="2:21">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row>
    <row r="111665" spans="2:21">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row>
    <row r="111666" spans="2:21">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row>
    <row r="111667" spans="2:21">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row>
    <row r="111668" spans="2:21">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row>
    <row r="111669" spans="2:21">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row>
    <row r="111670" spans="2:21">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row>
    <row r="111671" spans="2:21">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row>
    <row r="111672" spans="2:21">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row>
    <row r="111673" spans="2:21">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row>
    <row r="111674" spans="2:21">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row>
    <row r="111675" spans="2:21">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row>
    <row r="111676" spans="2:21">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row>
    <row r="111677" spans="2:21">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row>
    <row r="111678" spans="2:21">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row>
    <row r="111679" spans="2:21">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row>
    <row r="111680" spans="2:21">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row>
    <row r="111681" spans="2:21">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row>
    <row r="111682" spans="2:21">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row>
    <row r="111683" spans="2:21">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row>
    <row r="111684" spans="2:21">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row>
    <row r="111685" spans="2:21">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row>
    <row r="111686" spans="2:21">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row>
    <row r="111687" spans="2:21">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row>
    <row r="111688" spans="2:21">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row>
    <row r="111689" spans="2:21">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row>
    <row r="111690" spans="2:21">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row>
    <row r="111691" spans="2:21">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row>
    <row r="111692" spans="2:21">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row>
    <row r="111693" spans="2:21">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row>
    <row r="111694" spans="2:21">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row>
    <row r="111695" spans="2:21">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row>
    <row r="111696" spans="2:21">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row>
    <row r="111697" spans="2:21">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row>
    <row r="111698" spans="2:21">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row>
    <row r="111699" spans="2:21">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row>
    <row r="111700" spans="2:21">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row>
    <row r="111701" spans="2:21">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row>
    <row r="111702" spans="2:21">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row>
    <row r="111703" spans="2:21">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row>
    <row r="111704" spans="2:21">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row>
    <row r="111705" spans="2:21">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row>
    <row r="111706" spans="2:21">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row>
    <row r="111707" spans="2:21">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row>
    <row r="111708" spans="2:21">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row>
    <row r="111709" spans="2:21">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row>
    <row r="111710" spans="2:21">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row>
    <row r="111711" spans="2:21">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row>
    <row r="111712" spans="2:21">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row>
    <row r="111713" spans="2:21">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row>
    <row r="111714" spans="2:21">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row>
    <row r="111715" spans="2:21">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row>
    <row r="111716" spans="2:21">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row>
    <row r="111717" spans="2:21">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row>
    <row r="111718" spans="2:21">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row>
    <row r="111719" spans="2:21">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row>
    <row r="111720" spans="2:21">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row>
    <row r="111721" spans="2:21">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row>
    <row r="111722" spans="2:21">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row>
    <row r="111723" spans="2:21">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row>
    <row r="111724" spans="2:21">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row>
    <row r="111725" spans="2:21">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row>
    <row r="111726" spans="2:21">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row>
    <row r="111727" spans="2:21">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row>
    <row r="111728" spans="2:21">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row>
    <row r="111729" spans="2:21">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row>
    <row r="111730" spans="2:21">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row>
    <row r="111731" spans="2:21">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row>
    <row r="111732" spans="2:21">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row>
    <row r="111733" spans="2:21">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row>
    <row r="111734" spans="2:21">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row>
    <row r="111735" spans="2:21">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row>
    <row r="111736" spans="2:21">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row>
    <row r="111737" spans="2:21">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row>
    <row r="111738" spans="2:21">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row>
    <row r="111739" spans="2:21">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row>
    <row r="111740" spans="2:21">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row>
    <row r="111741" spans="2:21">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row>
    <row r="111742" spans="2:21">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row>
    <row r="111743" spans="2:21">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row>
    <row r="111744" spans="2:21">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row>
    <row r="111745" spans="2:21">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row>
    <row r="111746" spans="2:21">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row>
    <row r="111747" spans="2:21">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row>
    <row r="111748" spans="2:21">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row>
    <row r="111749" spans="2:21">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row>
    <row r="111750" spans="2:21">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row>
    <row r="111751" spans="2:21">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row>
    <row r="111752" spans="2:21">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row>
    <row r="111753" spans="2:21">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row>
    <row r="111754" spans="2:21">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row>
    <row r="111755" spans="2:21">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row>
    <row r="111756" spans="2:21">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row>
    <row r="111757" spans="2:21">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row>
    <row r="111758" spans="2:21">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row>
    <row r="111759" spans="2:21">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row>
    <row r="111760" spans="2:21">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row>
    <row r="111761" spans="2:21">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row>
    <row r="111762" spans="2:21">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row>
    <row r="111763" spans="2:21">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row>
    <row r="111764" spans="2:21">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row>
    <row r="111765" spans="2:21">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row>
    <row r="111766" spans="2:21">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row>
    <row r="111767" spans="2:21">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row>
    <row r="111768" spans="2:21">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row>
    <row r="111769" spans="2:21">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row>
    <row r="111770" spans="2:21">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row>
    <row r="111771" spans="2:21">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row>
    <row r="111772" spans="2:21">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row>
    <row r="111773" spans="2:21">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row>
    <row r="111774" spans="2:21">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row>
    <row r="111775" spans="2:21">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row>
    <row r="111776" spans="2:21">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row>
    <row r="111777" spans="2:21">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row>
    <row r="111778" spans="2:21">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row>
    <row r="111779" spans="2:21">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row>
    <row r="111780" spans="2:21">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row>
    <row r="111781" spans="2:21">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row>
    <row r="111782" spans="2:21">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row>
    <row r="111783" spans="2:21">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row>
    <row r="111784" spans="2:21">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row>
    <row r="111785" spans="2:21">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row>
    <row r="111786" spans="2:21">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row>
    <row r="111787" spans="2:21">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row>
    <row r="111788" spans="2:21">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row>
    <row r="111789" spans="2:21">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row>
    <row r="111790" spans="2:21">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row>
    <row r="111791" spans="2:21">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row>
    <row r="111792" spans="2:21">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row>
    <row r="111793" spans="2:21">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row>
    <row r="111794" spans="2:21">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row>
    <row r="111795" spans="2:21">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row>
    <row r="111796" spans="2:21">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row>
    <row r="111797" spans="2:21">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row>
    <row r="111798" spans="2:21">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row>
    <row r="111799" spans="2:21">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row>
    <row r="111800" spans="2:21">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row>
    <row r="111801" spans="2:21">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row>
    <row r="111802" spans="2:21">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row>
    <row r="111803" spans="2:21">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row>
    <row r="111804" spans="2:21">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row>
    <row r="111805" spans="2:21">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row>
    <row r="111806" spans="2:21">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row>
    <row r="111807" spans="2:21">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row>
    <row r="111808" spans="2:21">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row>
    <row r="111809" spans="2:21">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row>
    <row r="111810" spans="2:21">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row>
    <row r="111811" spans="2:21">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row>
    <row r="111812" spans="2:21">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row>
    <row r="111813" spans="2:21">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row>
    <row r="111814" spans="2:21">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row>
    <row r="111815" spans="2:21">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row>
    <row r="111816" spans="2:21">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row>
    <row r="111817" spans="2:21">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row>
    <row r="111818" spans="2:21">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row>
    <row r="111819" spans="2:21">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row>
    <row r="111820" spans="2:21">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row>
    <row r="111821" spans="2:21">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row>
    <row r="111822" spans="2:21">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row>
    <row r="111823" spans="2:21">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row>
    <row r="111824" spans="2:21">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row>
    <row r="111825" spans="2:21">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row>
    <row r="111826" spans="2:21">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row>
    <row r="111827" spans="2:21">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row>
    <row r="111828" spans="2:21">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row>
    <row r="111829" spans="2:21">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row>
    <row r="111830" spans="2:21">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row>
    <row r="111831" spans="2:21">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row>
    <row r="111832" spans="2:21">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row>
    <row r="111833" spans="2:21">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row>
    <row r="111834" spans="2:21">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row>
    <row r="111835" spans="2:21">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row>
    <row r="111836" spans="2:21">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row>
    <row r="111837" spans="2:21">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row>
    <row r="111838" spans="2:21">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row>
    <row r="111839" spans="2:21">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row>
    <row r="111840" spans="2:21">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row>
    <row r="111841" spans="2:21">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row>
    <row r="111842" spans="2:21">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row>
    <row r="111843" spans="2:21">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row>
    <row r="111844" spans="2:21">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row>
    <row r="111845" spans="2:21">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row>
    <row r="111846" spans="2:21">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row>
    <row r="111847" spans="2:21">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row>
    <row r="111848" spans="2:21">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row>
    <row r="111849" spans="2:21">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row>
    <row r="111850" spans="2:21">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row>
    <row r="111851" spans="2:21">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row>
    <row r="111852" spans="2:21">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row>
    <row r="111853" spans="2:21">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row>
    <row r="111854" spans="2:21">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row>
    <row r="111855" spans="2:21">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row>
    <row r="111856" spans="2:21">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row>
    <row r="111857" spans="2:21">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row>
    <row r="111858" spans="2:21">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row>
    <row r="111859" spans="2:21">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row>
    <row r="111860" spans="2:21">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row>
    <row r="111861" spans="2:21">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row>
    <row r="111862" spans="2:21">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row>
    <row r="111863" spans="2:21">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row>
    <row r="111864" spans="2:21">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row>
    <row r="111865" spans="2:21">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row>
    <row r="111866" spans="2:21">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row>
    <row r="111867" spans="2:21">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row>
    <row r="111868" spans="2:21">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row>
    <row r="111869" spans="2:21">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row>
    <row r="111870" spans="2:21">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row>
    <row r="111871" spans="2:21">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row>
    <row r="111872" spans="2:21">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row>
    <row r="111873" spans="2:21">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row>
    <row r="111874" spans="2:21">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row>
    <row r="111875" spans="2:21">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row>
    <row r="111876" spans="2:21">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row>
    <row r="111877" spans="2:21">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row>
    <row r="111878" spans="2:21">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row>
    <row r="111879" spans="2:21">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row>
    <row r="111880" spans="2:21">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row>
    <row r="111881" spans="2:21">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row>
    <row r="111882" spans="2:21">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row>
    <row r="111883" spans="2:21">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row>
    <row r="111884" spans="2:21">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row>
    <row r="111885" spans="2:21">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row>
    <row r="111886" spans="2:21">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row>
    <row r="111887" spans="2:21">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row>
    <row r="111888" spans="2:21">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row>
    <row r="111889" spans="2:21">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row>
    <row r="111890" spans="2:21">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row>
    <row r="111891" spans="2:21">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row>
    <row r="111892" spans="2:21">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row>
    <row r="111893" spans="2:21">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row>
    <row r="111894" spans="2:21">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row>
    <row r="111895" spans="2:21">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row>
    <row r="111896" spans="2:21">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row>
    <row r="111897" spans="2:21">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row>
    <row r="111898" spans="2:21">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row>
    <row r="111899" spans="2:21">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row>
    <row r="111900" spans="2:21">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row>
    <row r="111901" spans="2:21">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row>
    <row r="111902" spans="2:21">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row>
    <row r="111903" spans="2:21">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row>
    <row r="111904" spans="2:21">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row>
    <row r="111905" spans="2:21">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row>
    <row r="111906" spans="2:21">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row>
    <row r="111907" spans="2:21">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row>
    <row r="111908" spans="2:21">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row>
    <row r="111909" spans="2:21">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row>
    <row r="111910" spans="2:21">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row>
    <row r="111911" spans="2:21">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row>
    <row r="111912" spans="2:21">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row>
    <row r="111913" spans="2:21">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row>
    <row r="111914" spans="2:21">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row>
    <row r="111915" spans="2:21">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row>
    <row r="111916" spans="2:21">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row>
    <row r="111917" spans="2:21">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row>
    <row r="111918" spans="2:21">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row>
    <row r="111919" spans="2:21">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row>
    <row r="111920" spans="2:21">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row>
    <row r="111921" spans="2:21">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row>
    <row r="111922" spans="2:21">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row>
    <row r="111923" spans="2:21">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row>
    <row r="111924" spans="2:21">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row>
    <row r="111925" spans="2:21">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row>
    <row r="111926" spans="2:21">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row>
    <row r="111927" spans="2:21">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row>
    <row r="111928" spans="2:21">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row>
    <row r="111929" spans="2:21">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row>
    <row r="111930" spans="2:21">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row>
    <row r="111931" spans="2:21">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row>
    <row r="111932" spans="2:21">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row>
    <row r="111933" spans="2:21">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row>
    <row r="111934" spans="2:21">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row>
    <row r="111935" spans="2:21">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row>
    <row r="111936" spans="2:21">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row>
    <row r="111937" spans="2:21">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row>
    <row r="111938" spans="2:21">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row>
    <row r="111939" spans="2:21">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row>
    <row r="111940" spans="2:21">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row>
    <row r="111941" spans="2:21">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row>
    <row r="111942" spans="2:21">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row>
    <row r="111943" spans="2:21">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row>
    <row r="111944" spans="2:21">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row>
    <row r="111945" spans="2:21">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row>
    <row r="111946" spans="2:21">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row>
    <row r="111947" spans="2:21">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row>
    <row r="111948" spans="2:21">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row>
    <row r="111949" spans="2:21">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row>
    <row r="111950" spans="2:21">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row>
    <row r="111951" spans="2:21">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row>
    <row r="111952" spans="2:21">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row>
    <row r="111953" spans="2:21">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row>
    <row r="111954" spans="2:21">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row>
    <row r="111955" spans="2:21">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row>
    <row r="111956" spans="2:21">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row>
    <row r="111957" spans="2:21">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row>
    <row r="111958" spans="2:21">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row>
    <row r="111959" spans="2:21">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row>
    <row r="111960" spans="2:21">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row>
    <row r="111961" spans="2:21">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row>
    <row r="111962" spans="2:21">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row>
    <row r="111963" spans="2:21">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row>
    <row r="111964" spans="2:21">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row>
    <row r="111965" spans="2:21">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row>
    <row r="111966" spans="2:21">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row>
    <row r="111967" spans="2:21">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row>
    <row r="111968" spans="2:21">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row>
    <row r="111969" spans="2:21">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row>
    <row r="111970" spans="2:21">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row>
    <row r="111971" spans="2:21">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row>
    <row r="111972" spans="2:21">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row>
    <row r="111973" spans="2:21">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row>
    <row r="111974" spans="2:21">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row>
    <row r="111975" spans="2:21">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row>
    <row r="111976" spans="2:21">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row>
    <row r="111977" spans="2:21">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row>
    <row r="111978" spans="2:21">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row>
    <row r="111979" spans="2:21">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row>
    <row r="111980" spans="2:21">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row>
    <row r="111981" spans="2:21">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row>
    <row r="111982" spans="2:21">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row>
    <row r="111983" spans="2:21">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row>
    <row r="111984" spans="2:21">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row>
    <row r="111985" spans="2:21">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row>
    <row r="111986" spans="2:21">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row>
    <row r="111987" spans="2:21">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row>
    <row r="111988" spans="2:21">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row>
    <row r="111989" spans="2:21">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row>
    <row r="111990" spans="2:21">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row>
    <row r="111991" spans="2:21">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row>
    <row r="111992" spans="2:21">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row>
    <row r="111993" spans="2:21">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row>
    <row r="111994" spans="2:21">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row>
    <row r="111995" spans="2:21">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row>
    <row r="111996" spans="2:21">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row>
    <row r="111997" spans="2:21">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row>
    <row r="111998" spans="2:21">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row>
    <row r="111999" spans="2:21">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row>
    <row r="112000" spans="2:21">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row>
    <row r="112001" spans="2:21">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row>
    <row r="112002" spans="2:21">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row>
    <row r="112003" spans="2:21">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row>
    <row r="112004" spans="2:21">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row>
    <row r="112005" spans="2:21">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row>
    <row r="112006" spans="2:21">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row>
    <row r="112007" spans="2:21">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row>
    <row r="112008" spans="2:21">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row>
    <row r="112009" spans="2:21">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row>
    <row r="112010" spans="2:21">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row>
    <row r="112011" spans="2:21">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row>
    <row r="112012" spans="2:21">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row>
    <row r="112013" spans="2:21">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row>
    <row r="112014" spans="2:21">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row>
    <row r="112015" spans="2:21">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row>
    <row r="112016" spans="2:21">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row>
    <row r="112017" spans="2:21">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row>
    <row r="112018" spans="2:21">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row>
    <row r="112019" spans="2:21">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row>
    <row r="112020" spans="2:21">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row>
    <row r="112021" spans="2:21">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row>
    <row r="112022" spans="2:21">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row>
    <row r="112023" spans="2:21">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row>
    <row r="112024" spans="2:21">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row>
    <row r="112025" spans="2:21">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row>
    <row r="112026" spans="2:21">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row>
    <row r="112027" spans="2:21">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row>
    <row r="112028" spans="2:21">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row>
    <row r="112029" spans="2:21">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row>
    <row r="112030" spans="2:21">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row>
    <row r="112031" spans="2:21">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row>
    <row r="112032" spans="2:21">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row>
    <row r="112033" spans="2:21">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row>
    <row r="112034" spans="2:21">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row>
    <row r="112035" spans="2:21">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row>
    <row r="112036" spans="2:21">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row>
    <row r="112037" spans="2:21">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row>
    <row r="112038" spans="2:21">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row>
    <row r="112039" spans="2:21">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row>
    <row r="112040" spans="2:21">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row>
    <row r="112041" spans="2:21">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row>
    <row r="112042" spans="2:21">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row>
    <row r="112043" spans="2:21">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row>
    <row r="112044" spans="2:21">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row>
    <row r="112045" spans="2:21">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row>
    <row r="112046" spans="2:21">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row>
    <row r="112047" spans="2:21">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row>
    <row r="112048" spans="2:21">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row>
    <row r="112049" spans="2:21">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row>
    <row r="112050" spans="2:21">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row>
    <row r="112051" spans="2:21">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row>
    <row r="112052" spans="2:21">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row>
    <row r="112053" spans="2:21">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row>
    <row r="112054" spans="2:21">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row>
    <row r="112055" spans="2:21">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row>
    <row r="112056" spans="2:21">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row>
    <row r="112057" spans="2:21">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row>
    <row r="112058" spans="2:21">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row>
    <row r="112059" spans="2:21">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row>
    <row r="112060" spans="2:21">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row>
    <row r="112061" spans="2:21">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row>
    <row r="112062" spans="2:21">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row>
    <row r="112063" spans="2:21">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row>
    <row r="112064" spans="2:21">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row>
    <row r="112065" spans="2:21">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row>
    <row r="112066" spans="2:21">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row>
    <row r="112067" spans="2:21">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row>
    <row r="112068" spans="2:21">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row>
    <row r="112069" spans="2:21">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row>
    <row r="112070" spans="2:21">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row>
    <row r="112071" spans="2:21">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row>
    <row r="112072" spans="2:21">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row>
    <row r="112073" spans="2:21">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row>
    <row r="112074" spans="2:21">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row>
    <row r="112075" spans="2:21">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row>
    <row r="112076" spans="2:21">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row>
    <row r="112077" spans="2:21">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row>
    <row r="112078" spans="2:21">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row>
    <row r="112079" spans="2:21">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row>
    <row r="112080" spans="2:21">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row>
    <row r="112081" spans="2:21">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row>
    <row r="112082" spans="2:21">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row>
    <row r="112083" spans="2:21">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row>
    <row r="112084" spans="2:21">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row>
    <row r="112085" spans="2:21">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row>
    <row r="112086" spans="2:21">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row>
    <row r="112087" spans="2:21">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row>
    <row r="112088" spans="2:21">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row>
    <row r="112089" spans="2:21">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row>
    <row r="112090" spans="2:21">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row>
    <row r="112091" spans="2:21">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row>
    <row r="112092" spans="2:21">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row>
    <row r="112093" spans="2:21">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row>
    <row r="112094" spans="2:21">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row>
    <row r="112095" spans="2:21">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row>
    <row r="112096" spans="2:21">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row>
    <row r="112097" spans="2:21">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row>
    <row r="112098" spans="2:21">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row>
    <row r="112099" spans="2:21">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row>
    <row r="112100" spans="2:21">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row>
    <row r="112101" spans="2:21">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row>
    <row r="112102" spans="2:21">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row>
    <row r="112103" spans="2:21">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row>
    <row r="112104" spans="2:21">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row>
    <row r="112105" spans="2:21">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row>
    <row r="112106" spans="2:21">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row>
    <row r="112107" spans="2:21">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row>
    <row r="112108" spans="2:21">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row>
    <row r="112109" spans="2:21">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row>
    <row r="112110" spans="2:21">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row>
    <row r="112111" spans="2:21">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row>
    <row r="112112" spans="2:21">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row>
    <row r="112113" spans="2:21">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row>
    <row r="112114" spans="2:21">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row>
    <row r="112115" spans="2:21">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row>
    <row r="112116" spans="2:21">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row>
    <row r="112117" spans="2:21">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row>
    <row r="112118" spans="2:21">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row>
    <row r="112119" spans="2:21">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row>
    <row r="112120" spans="2:21">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row>
    <row r="112121" spans="2:21">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row>
    <row r="112122" spans="2:21">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row>
    <row r="112123" spans="2:21">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row>
    <row r="112124" spans="2:21">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row>
    <row r="112125" spans="2:21">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row>
    <row r="112126" spans="2:21">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row>
    <row r="112127" spans="2:21">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row>
    <row r="112128" spans="2:21">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row>
    <row r="112129" spans="2:21">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row>
    <row r="112130" spans="2:21">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row>
    <row r="112131" spans="2:21">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row>
    <row r="112132" spans="2:21">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row>
    <row r="112133" spans="2:21">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row>
    <row r="112134" spans="2:21">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row>
    <row r="112135" spans="2:21">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row>
    <row r="112136" spans="2:21">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row>
    <row r="112137" spans="2:21">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row>
    <row r="112138" spans="2:21">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row>
    <row r="112139" spans="2:21">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row>
    <row r="112140" spans="2:21">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row>
    <row r="112141" spans="2:21">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row>
    <row r="112142" spans="2:21">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row>
    <row r="112143" spans="2:21">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row>
    <row r="112144" spans="2:21">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row>
    <row r="112145" spans="2:21">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row>
    <row r="112146" spans="2:21">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row>
    <row r="112147" spans="2:21">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row>
    <row r="112148" spans="2:21">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row>
    <row r="112149" spans="2:21">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row>
    <row r="112150" spans="2:21">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row>
    <row r="112151" spans="2:21">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row>
    <row r="112152" spans="2:21">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row>
    <row r="112153" spans="2:21">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row>
    <row r="112154" spans="2:21">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row>
    <row r="112155" spans="2:21">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row>
    <row r="112156" spans="2:21">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row>
    <row r="112157" spans="2:21">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row>
    <row r="112158" spans="2:21">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row>
    <row r="112159" spans="2:21">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row>
    <row r="112160" spans="2:21">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row>
    <row r="112161" spans="2:21">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row>
    <row r="112162" spans="2:21">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row>
    <row r="112163" spans="2:21">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row>
    <row r="112164" spans="2:21">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row>
    <row r="112165" spans="2:21">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row>
    <row r="112166" spans="2:21">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row>
    <row r="112167" spans="2:21">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row>
    <row r="112168" spans="2:21">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row>
    <row r="112169" spans="2:21">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row>
    <row r="112170" spans="2:21">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row>
    <row r="112171" spans="2:21">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row>
    <row r="112172" spans="2:21">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row>
    <row r="112173" spans="2:21">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row>
    <row r="112174" spans="2:21">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row>
    <row r="112175" spans="2:21">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row>
    <row r="112176" spans="2:21">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row>
    <row r="112177" spans="2:21">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row>
    <row r="112178" spans="2:21">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row>
    <row r="112179" spans="2:21">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row>
    <row r="112180" spans="2:21">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row>
    <row r="112181" spans="2:21">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row>
    <row r="112182" spans="2:21">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row>
    <row r="112183" spans="2:21">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row>
    <row r="112184" spans="2:21">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row>
    <row r="112185" spans="2:21">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row>
    <row r="112186" spans="2:21">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row>
    <row r="112187" spans="2:21">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row>
    <row r="112188" spans="2:21">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row>
    <row r="112189" spans="2:21">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row>
    <row r="112190" spans="2:21">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row>
    <row r="112191" spans="2:21">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row>
    <row r="112192" spans="2:21">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row>
    <row r="112193" spans="2:21">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row>
    <row r="112194" spans="2:21">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row>
    <row r="112195" spans="2:21">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row>
    <row r="112196" spans="2:21">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row>
    <row r="112197" spans="2:21">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row>
    <row r="112198" spans="2:21">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row>
    <row r="112199" spans="2:21">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row>
    <row r="112200" spans="2:21">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row>
    <row r="112201" spans="2:21">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row>
    <row r="112202" spans="2:21">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row>
    <row r="112203" spans="2:21">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row>
    <row r="112204" spans="2:21">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row>
    <row r="112205" spans="2:21">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row>
    <row r="112206" spans="2:21">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row>
    <row r="112207" spans="2:21">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row>
    <row r="112208" spans="2:21">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row>
    <row r="112209" spans="2:21">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row>
    <row r="112210" spans="2:21">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row>
    <row r="112211" spans="2:21">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row>
    <row r="112212" spans="2:21">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row>
    <row r="112213" spans="2:21">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row>
    <row r="112214" spans="2:21">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row>
    <row r="112215" spans="2:21">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row>
    <row r="112216" spans="2:21">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row>
    <row r="112217" spans="2:21">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row>
    <row r="112218" spans="2:21">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row>
    <row r="112219" spans="2:21">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row>
    <row r="112220" spans="2:21">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row>
    <row r="112221" spans="2:21">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row>
    <row r="112222" spans="2:21">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row>
    <row r="112223" spans="2:21">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row>
    <row r="112224" spans="2:21">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row>
    <row r="112225" spans="2:21">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row>
    <row r="112226" spans="2:21">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row>
    <row r="112227" spans="2:21">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row>
    <row r="112228" spans="2:21">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row>
    <row r="112229" spans="2:21">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row>
    <row r="112230" spans="2:21">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row>
    <row r="112231" spans="2:21">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row>
    <row r="112232" spans="2:21">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row>
    <row r="112233" spans="2:21">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row>
    <row r="112234" spans="2:21">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row>
    <row r="112235" spans="2:21">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row>
    <row r="112236" spans="2:21">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row>
    <row r="112237" spans="2:21">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row>
    <row r="112238" spans="2:21">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row>
    <row r="112239" spans="2:21">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row>
    <row r="112240" spans="2:21">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row>
    <row r="112241" spans="2:21">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row>
    <row r="112242" spans="2:21">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row>
    <row r="112243" spans="2:21">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row>
    <row r="112244" spans="2:21">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row>
    <row r="112245" spans="2:21">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row>
    <row r="112246" spans="2:21">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row>
    <row r="112247" spans="2:21">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row>
    <row r="112248" spans="2:21">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row>
    <row r="112249" spans="2:21">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row>
    <row r="112250" spans="2:21">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row>
    <row r="112251" spans="2:21">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row>
    <row r="112252" spans="2:21">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row>
    <row r="112253" spans="2:21">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row>
    <row r="112254" spans="2:21">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row>
    <row r="112255" spans="2:21">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row>
    <row r="112256" spans="2:21">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row>
    <row r="112257" spans="2:21">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row>
    <row r="112258" spans="2:21">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row>
    <row r="112259" spans="2:21">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row>
    <row r="112260" spans="2:21">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row>
    <row r="112261" spans="2:21">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row>
    <row r="112262" spans="2:21">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row>
    <row r="112263" spans="2:21">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row>
    <row r="112264" spans="2:21">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row>
    <row r="112265" spans="2:21">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row>
    <row r="112266" spans="2:21">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row>
    <row r="112267" spans="2:21">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row>
    <row r="112268" spans="2:21">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row>
    <row r="112269" spans="2:21">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row>
    <row r="112270" spans="2:21">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row>
    <row r="112271" spans="2:21">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row>
    <row r="112272" spans="2:21">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row>
    <row r="112273" spans="2:21">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row>
    <row r="112274" spans="2:21">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row>
    <row r="112275" spans="2:21">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row>
    <row r="112276" spans="2:21">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row>
    <row r="112277" spans="2:21">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row>
    <row r="112278" spans="2:21">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row>
    <row r="112279" spans="2:21">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row>
    <row r="112280" spans="2:21">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row>
    <row r="112281" spans="2:21">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row>
    <row r="112282" spans="2:21">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row>
    <row r="112283" spans="2:21">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row>
    <row r="112284" spans="2:21">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row>
    <row r="112285" spans="2:21">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row>
    <row r="112286" spans="2:21">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row>
    <row r="112287" spans="2:21">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row>
    <row r="112288" spans="2:21">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row>
    <row r="112289" spans="2:21">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row>
    <row r="112290" spans="2:21">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row>
    <row r="112291" spans="2:21">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row>
    <row r="112292" spans="2:21">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row>
    <row r="112293" spans="2:21">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row>
    <row r="112294" spans="2:21">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row>
    <row r="112295" spans="2:21">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row>
    <row r="112296" spans="2:21">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row>
    <row r="112297" spans="2:21">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row>
    <row r="112298" spans="2:21">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row>
    <row r="112299" spans="2:21">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row>
    <row r="112300" spans="2:21">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row>
    <row r="112301" spans="2:21">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row>
    <row r="112302" spans="2:21">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row>
    <row r="112303" spans="2:21">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row>
    <row r="112304" spans="2:21">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row>
    <row r="112305" spans="2:21">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row>
    <row r="112306" spans="2:21">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row>
    <row r="112307" spans="2:21">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row>
    <row r="112308" spans="2:21">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row>
    <row r="112309" spans="2:21">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row>
    <row r="112310" spans="2:21">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row>
    <row r="112311" spans="2:21">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row>
    <row r="112312" spans="2:21">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row>
    <row r="112313" spans="2:21">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row>
    <row r="112314" spans="2:21">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row>
    <row r="112315" spans="2:21">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row>
    <row r="112316" spans="2:21">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row>
    <row r="112317" spans="2:21">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row>
    <row r="112318" spans="2:21">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row>
    <row r="112319" spans="2:21">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row>
    <row r="112320" spans="2:21">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row>
    <row r="112321" spans="2:21">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row>
    <row r="112322" spans="2:21">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row>
    <row r="112323" spans="2:21">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row>
    <row r="112324" spans="2:21">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row>
    <row r="112325" spans="2:21">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row>
    <row r="112326" spans="2:21">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row>
    <row r="112327" spans="2:21">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row>
    <row r="112328" spans="2:21">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row>
    <row r="112329" spans="2:21">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row>
    <row r="112330" spans="2:21">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row>
    <row r="112331" spans="2:21">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row>
    <row r="112332" spans="2:21">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row>
    <row r="112333" spans="2:21">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row>
    <row r="112334" spans="2:21">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row>
    <row r="112335" spans="2:21">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row>
    <row r="112336" spans="2:21">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row>
    <row r="112337" spans="2:21">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row>
    <row r="112338" spans="2:21">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row>
    <row r="112339" spans="2:21">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row>
    <row r="112340" spans="2:21">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row>
    <row r="112341" spans="2:21">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row>
    <row r="112342" spans="2:21">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row>
    <row r="112343" spans="2:21">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row>
    <row r="112344" spans="2:21">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row>
    <row r="112345" spans="2:21">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row>
    <row r="112346" spans="2:21">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row>
    <row r="112347" spans="2:21">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row>
    <row r="112348" spans="2:21">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row>
    <row r="112349" spans="2:21">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row>
    <row r="112350" spans="2:21">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row>
    <row r="112351" spans="2:21">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row>
    <row r="112352" spans="2:21">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row>
    <row r="112353" spans="2:21">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row>
    <row r="112354" spans="2:21">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row>
    <row r="112355" spans="2:21">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row>
    <row r="112356" spans="2:21">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row>
    <row r="112357" spans="2:21">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row>
    <row r="112358" spans="2:21">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row>
    <row r="112359" spans="2:21">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row>
    <row r="112360" spans="2:21">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row>
    <row r="112361" spans="2:21">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row>
    <row r="112362" spans="2:21">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row>
    <row r="112363" spans="2:21">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row>
    <row r="112364" spans="2:21">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row>
    <row r="112365" spans="2:21">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row>
    <row r="112366" spans="2:21">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row>
    <row r="112367" spans="2:21">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row>
    <row r="112368" spans="2:21">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row>
    <row r="112369" spans="2:21">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row>
    <row r="112370" spans="2:21">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row>
    <row r="112371" spans="2:21">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row>
    <row r="112372" spans="2:21">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row>
    <row r="112373" spans="2:21">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row>
    <row r="112374" spans="2:21">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row>
    <row r="112375" spans="2:21">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row>
    <row r="112376" spans="2:21">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row>
    <row r="112377" spans="2:21">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row>
    <row r="112378" spans="2:21">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row>
    <row r="112379" spans="2:21">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row>
    <row r="112380" spans="2:21">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row>
    <row r="112381" spans="2:21">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row>
    <row r="112382" spans="2:21">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row>
    <row r="112383" spans="2:21">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row>
    <row r="112384" spans="2:21">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row>
    <row r="112385" spans="2:21">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row>
    <row r="112386" spans="2:21">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row>
    <row r="112387" spans="2:21">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row>
    <row r="112388" spans="2:21">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row>
    <row r="112389" spans="2:21">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row>
    <row r="112390" spans="2:21">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row>
    <row r="112391" spans="2:21">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row>
    <row r="112392" spans="2:21">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row>
    <row r="112393" spans="2:21">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row>
    <row r="112394" spans="2:21">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row>
    <row r="112395" spans="2:21">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row>
    <row r="112396" spans="2:21">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row>
    <row r="112397" spans="2:21">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row>
    <row r="112398" spans="2:21">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row>
    <row r="112399" spans="2:21">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row>
    <row r="112400" spans="2:21">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row>
    <row r="112401" spans="2:21">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row>
    <row r="112402" spans="2:21">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row>
    <row r="112403" spans="2:21">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row>
    <row r="112404" spans="2:21">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row>
    <row r="112405" spans="2:21">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row>
    <row r="112406" spans="2:21">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row>
    <row r="112407" spans="2:21">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row>
    <row r="112408" spans="2:21">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row>
    <row r="112409" spans="2:21">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row>
    <row r="112410" spans="2:21">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row>
    <row r="112411" spans="2:21">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row>
    <row r="112412" spans="2:21">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row>
    <row r="112413" spans="2:21">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row>
    <row r="112414" spans="2:21">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row>
    <row r="112415" spans="2:21">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row>
    <row r="112416" spans="2:21">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row>
    <row r="112417" spans="2:21">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row>
    <row r="112418" spans="2:21">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row>
    <row r="112419" spans="2:21">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row>
    <row r="112420" spans="2:21">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row>
    <row r="112421" spans="2:21">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row>
    <row r="112422" spans="2:21">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row>
    <row r="112423" spans="2:21">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row>
    <row r="112424" spans="2:21">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row>
    <row r="112425" spans="2:21">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row>
    <row r="112426" spans="2:21">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row>
    <row r="112427" spans="2:21">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row>
    <row r="112428" spans="2:21">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row>
    <row r="112429" spans="2:21">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row>
    <row r="112430" spans="2:21">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row>
    <row r="112431" spans="2:21">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row>
    <row r="112432" spans="2:21">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row>
    <row r="112433" spans="2:21">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row>
    <row r="112434" spans="2:21">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row>
    <row r="112435" spans="2:21">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row>
    <row r="112436" spans="2:21">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row>
    <row r="112437" spans="2:21">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row>
    <row r="112438" spans="2:21">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row>
    <row r="112439" spans="2:21">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row>
    <row r="112440" spans="2:21">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row>
    <row r="112441" spans="2:21">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row>
    <row r="112442" spans="2:21">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row>
    <row r="112443" spans="2:21">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row>
    <row r="112444" spans="2:21">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row>
    <row r="112445" spans="2:21">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row>
    <row r="112446" spans="2:21">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row>
    <row r="112447" spans="2:21">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row>
    <row r="112448" spans="2:21">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row>
    <row r="112449" spans="2:21">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row>
    <row r="112450" spans="2:21">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row>
    <row r="112451" spans="2:21">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row>
    <row r="112452" spans="2:21">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row>
    <row r="112453" spans="2:21">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row>
    <row r="112454" spans="2:21">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row>
    <row r="112455" spans="2:21">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row>
    <row r="112456" spans="2:21">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row>
    <row r="112457" spans="2:21">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row>
    <row r="112458" spans="2:21">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row>
    <row r="112459" spans="2:21">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row>
    <row r="112460" spans="2:21">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row>
    <row r="112461" spans="2:21">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row>
    <row r="112462" spans="2:21">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row>
    <row r="112463" spans="2:21">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row>
    <row r="112464" spans="2:21">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row>
    <row r="112465" spans="2:21">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row>
    <row r="112466" spans="2:21">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row>
    <row r="112467" spans="2:21">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row>
    <row r="112468" spans="2:21">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row>
    <row r="112469" spans="2:21">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row>
    <row r="112470" spans="2:21">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row>
    <row r="112471" spans="2:21">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row>
    <row r="112472" spans="2:21">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row>
    <row r="112473" spans="2:21">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row>
    <row r="112474" spans="2:21">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row>
    <row r="112475" spans="2:21">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row>
    <row r="112476" spans="2:21">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row>
    <row r="112477" spans="2:21">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row>
    <row r="112478" spans="2:21">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row>
    <row r="112479" spans="2:21">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row>
    <row r="112480" spans="2:21">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row>
    <row r="112481" spans="2:21">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row>
    <row r="112482" spans="2:21">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row>
    <row r="112483" spans="2:21">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row>
    <row r="112484" spans="2:21">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row>
    <row r="112485" spans="2:21">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row>
    <row r="112486" spans="2:21">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row>
    <row r="112487" spans="2:21">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row>
    <row r="112488" spans="2:21">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row>
    <row r="112489" spans="2:21">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row>
    <row r="112490" spans="2:21">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row>
    <row r="112491" spans="2:21">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row>
    <row r="112492" spans="2:21">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row>
    <row r="112493" spans="2:21">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row>
    <row r="112494" spans="2:21">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row>
    <row r="112495" spans="2:21">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row>
    <row r="112496" spans="2:21">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row>
    <row r="112497" spans="2:21">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row>
    <row r="112498" spans="2:21">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row>
    <row r="112499" spans="2:21">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row>
    <row r="112500" spans="2:21">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row>
    <row r="112501" spans="2:21">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row>
    <row r="112502" spans="2:21">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row>
    <row r="112503" spans="2:21">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row>
    <row r="112504" spans="2:21">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row>
    <row r="112505" spans="2:21">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row>
    <row r="112506" spans="2:21">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row>
    <row r="112507" spans="2:21">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row>
    <row r="112508" spans="2:21">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row>
    <row r="112509" spans="2:21">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row>
    <row r="112510" spans="2:21">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row>
    <row r="112511" spans="2:21">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row>
    <row r="112512" spans="2:21">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row>
    <row r="112513" spans="2:21">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row>
    <row r="112514" spans="2:21">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row>
    <row r="112515" spans="2:21">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row>
    <row r="112516" spans="2:21">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row>
    <row r="112517" spans="2:21">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row>
    <row r="112518" spans="2:21">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row>
    <row r="112519" spans="2:21">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row>
    <row r="112520" spans="2:21">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row>
    <row r="112521" spans="2:21">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row>
    <row r="112522" spans="2:21">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row>
    <row r="112523" spans="2:21">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row>
    <row r="112524" spans="2:21">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row>
    <row r="112525" spans="2:21">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row>
    <row r="112526" spans="2:21">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row>
    <row r="112527" spans="2:21">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row>
    <row r="112528" spans="2:21">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row>
    <row r="112529" spans="2:21">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row>
    <row r="112530" spans="2:21">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row>
    <row r="112531" spans="2:21">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row>
    <row r="112532" spans="2:21">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row>
    <row r="112533" spans="2:21">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row>
    <row r="112534" spans="2:21">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row>
    <row r="112535" spans="2:21">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row>
    <row r="112536" spans="2:21">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row>
    <row r="112537" spans="2:21">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row>
    <row r="112538" spans="2:21">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row>
    <row r="112539" spans="2:21">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row>
    <row r="112540" spans="2:21">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row>
    <row r="112541" spans="2:21">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row>
    <row r="112542" spans="2:21">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row>
    <row r="112543" spans="2:21">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row>
    <row r="112544" spans="2:21">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row>
    <row r="112545" spans="2:21">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row>
    <row r="112546" spans="2:21">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row>
    <row r="112547" spans="2:21">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row>
    <row r="112548" spans="2:21">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row>
    <row r="112549" spans="2:21">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row>
    <row r="112550" spans="2:21">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row>
    <row r="112551" spans="2:21">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row>
    <row r="112552" spans="2:21">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row>
    <row r="112553" spans="2:21">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row>
    <row r="112554" spans="2:21">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row>
    <row r="112555" spans="2:21">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row>
    <row r="112556" spans="2:21">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row>
    <row r="112557" spans="2:21">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row>
    <row r="112558" spans="2:21">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row>
    <row r="112559" spans="2:21">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row>
    <row r="112560" spans="2:21">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row>
    <row r="112561" spans="2:21">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row>
    <row r="112562" spans="2:21">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row>
    <row r="112563" spans="2:21">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row>
    <row r="112564" spans="2:21">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row>
    <row r="112565" spans="2:21">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row>
    <row r="112566" spans="2:21">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row>
    <row r="112567" spans="2:21">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row>
    <row r="112568" spans="2:21">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row>
    <row r="112569" spans="2:21">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row>
    <row r="112570" spans="2:21">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row>
    <row r="112571" spans="2:21">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row>
    <row r="112572" spans="2:21">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row>
    <row r="112573" spans="2:21">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row>
    <row r="112574" spans="2:21">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row>
    <row r="112575" spans="2:21">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row>
    <row r="112576" spans="2:21">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row>
    <row r="112577" spans="2:21">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row>
    <row r="112578" spans="2:21">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row>
    <row r="112579" spans="2:21">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row>
    <row r="112580" spans="2:21">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row>
    <row r="112581" spans="2:21">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row>
    <row r="112582" spans="2:21">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row>
    <row r="112583" spans="2:21">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row>
    <row r="112584" spans="2:21">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row>
    <row r="112585" spans="2:21">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row>
    <row r="112586" spans="2:21">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row>
    <row r="112587" spans="2:21">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row>
    <row r="112588" spans="2:21">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row>
    <row r="112589" spans="2:21">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row>
    <row r="112590" spans="2:21">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row>
    <row r="112591" spans="2:21">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row>
    <row r="112592" spans="2:21">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row>
    <row r="112593" spans="2:21">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row>
    <row r="112594" spans="2:21">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row>
    <row r="112595" spans="2:21">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row>
    <row r="112596" spans="2:21">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row>
    <row r="112597" spans="2:21">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row>
    <row r="112598" spans="2:21">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row>
    <row r="112599" spans="2:21">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row>
    <row r="112600" spans="2:21">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row>
    <row r="112601" spans="2:21">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row>
    <row r="112602" spans="2:21">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row>
    <row r="112603" spans="2:21">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row>
    <row r="112604" spans="2:21">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row>
    <row r="112605" spans="2:21">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row>
    <row r="112606" spans="2:21">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row>
    <row r="112607" spans="2:21">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row>
    <row r="112608" spans="2:21">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row>
    <row r="112609" spans="2:21">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row>
    <row r="112610" spans="2:21">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row>
    <row r="112611" spans="2:21">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row>
    <row r="112612" spans="2:21">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row>
    <row r="112613" spans="2:21">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row>
    <row r="112614" spans="2:21">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row>
    <row r="112615" spans="2:21">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row>
    <row r="112616" spans="2:21">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row>
    <row r="112617" spans="2:21">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row>
    <row r="112618" spans="2:21">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row>
    <row r="112619" spans="2:21">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row>
    <row r="112620" spans="2:21">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row>
    <row r="112621" spans="2:21">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row>
    <row r="112622" spans="2:21">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row>
    <row r="112623" spans="2:21">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row>
    <row r="112624" spans="2:21">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row>
    <row r="112625" spans="2:21">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row>
    <row r="112626" spans="2:21">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row>
    <row r="112627" spans="2:21">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row>
    <row r="112628" spans="2:21">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row>
    <row r="112629" spans="2:21">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row>
    <row r="112630" spans="2:21">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row>
    <row r="112631" spans="2:21">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row>
    <row r="112632" spans="2:21">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row>
    <row r="112633" spans="2:21">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row>
    <row r="112634" spans="2:21">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row>
    <row r="112635" spans="2:21">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row>
    <row r="112636" spans="2:21">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row>
    <row r="112637" spans="2:21">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row>
    <row r="112638" spans="2:21">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row>
    <row r="112639" spans="2:21">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row>
    <row r="112640" spans="2:21">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row>
    <row r="112641" spans="2:21">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row>
    <row r="112642" spans="2:21">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row>
    <row r="112643" spans="2:21">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row>
    <row r="112644" spans="2:21">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row>
    <row r="112645" spans="2:21">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row>
    <row r="112646" spans="2:21">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row>
    <row r="112647" spans="2:21">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row>
    <row r="112648" spans="2:21">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row>
    <row r="112649" spans="2:21">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row>
    <row r="112650" spans="2:21">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row>
    <row r="112651" spans="2:21">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row>
    <row r="112652" spans="2:21">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row>
    <row r="112653" spans="2:21">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row>
    <row r="112654" spans="2:21">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row>
    <row r="112655" spans="2:21">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row>
    <row r="112656" spans="2:21">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row>
    <row r="112657" spans="2:21">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row>
    <row r="112658" spans="2:21">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row>
    <row r="112659" spans="2:21">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row>
    <row r="112660" spans="2:21">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row>
    <row r="112661" spans="2:21">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row>
    <row r="112662" spans="2:21">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row>
    <row r="112663" spans="2:21">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row>
    <row r="112664" spans="2:21">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row>
    <row r="112665" spans="2:21">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row>
    <row r="112666" spans="2:21">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row>
    <row r="112667" spans="2:21">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row>
    <row r="112668" spans="2:21">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row>
    <row r="112669" spans="2:21">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row>
    <row r="112670" spans="2:21">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row>
    <row r="112671" spans="2:21">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row>
    <row r="112672" spans="2:21">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row>
    <row r="112673" spans="2:21">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row>
    <row r="112674" spans="2:21">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row>
    <row r="112675" spans="2:21">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row>
    <row r="112676" spans="2:21">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row>
    <row r="112677" spans="2:21">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row>
    <row r="112678" spans="2:21">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row>
    <row r="112679" spans="2:21">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row>
    <row r="112680" spans="2:21">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row>
    <row r="112681" spans="2:21">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row>
    <row r="112682" spans="2:21">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row>
    <row r="112683" spans="2:21">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row>
    <row r="112684" spans="2:21">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row>
    <row r="112685" spans="2:21">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row>
    <row r="112686" spans="2:21">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row>
    <row r="112687" spans="2:21">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row>
    <row r="112688" spans="2:21">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row>
    <row r="112689" spans="2:21">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row>
    <row r="112690" spans="2:21">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row>
    <row r="112691" spans="2:21">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row>
    <row r="112692" spans="2:21">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row>
    <row r="112693" spans="2:21">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row>
    <row r="112694" spans="2:21">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row>
    <row r="112695" spans="2:21">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row>
    <row r="112696" spans="2:21">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row>
    <row r="112697" spans="2:21">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row>
    <row r="112698" spans="2:21">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row>
    <row r="112699" spans="2:21">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row>
    <row r="112700" spans="2:21">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row>
    <row r="112701" spans="2:21">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row>
    <row r="112702" spans="2:21">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row>
    <row r="112703" spans="2:21">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row>
    <row r="112704" spans="2:21">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row>
    <row r="112705" spans="2:21">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row>
    <row r="112706" spans="2:21">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row>
    <row r="112707" spans="2:21">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row>
    <row r="112708" spans="2:21">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row>
    <row r="112709" spans="2:21">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row>
    <row r="112710" spans="2:21">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row>
    <row r="112711" spans="2:21">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row>
    <row r="112712" spans="2:21">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row>
    <row r="112713" spans="2:21">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row>
    <row r="112714" spans="2:21">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row>
    <row r="112715" spans="2:21">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row>
    <row r="112716" spans="2:21">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row>
    <row r="112717" spans="2:21">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row>
    <row r="112718" spans="2:21">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row>
    <row r="112719" spans="2:21">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row>
    <row r="112720" spans="2:21">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row>
    <row r="112721" spans="2:21">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row>
    <row r="112722" spans="2:21">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row>
    <row r="112723" spans="2:21">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row>
    <row r="112724" spans="2:21">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row>
    <row r="112725" spans="2:21">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row>
    <row r="112726" spans="2:21">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row>
    <row r="112727" spans="2:21">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row>
    <row r="112728" spans="2:21">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row>
    <row r="112729" spans="2:21">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row>
    <row r="112730" spans="2:21">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row>
    <row r="112731" spans="2:21">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row>
    <row r="112732" spans="2:21">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row>
    <row r="112733" spans="2:21">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row>
    <row r="112734" spans="2:21">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row>
    <row r="112735" spans="2:21">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row>
    <row r="112736" spans="2:21">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row>
    <row r="112737" spans="2:21">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row>
    <row r="112738" spans="2:21">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row>
    <row r="112739" spans="2:21">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row>
    <row r="112740" spans="2:21">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row>
    <row r="112741" spans="2:21">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row>
    <row r="112742" spans="2:21">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row>
    <row r="112743" spans="2:21">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row>
    <row r="112744" spans="2:21">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row>
    <row r="112745" spans="2:21">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row>
    <row r="112746" spans="2:21">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row>
    <row r="112747" spans="2:21">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row>
    <row r="112748" spans="2:21">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row>
    <row r="112749" spans="2:21">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row>
    <row r="112750" spans="2:21">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row>
    <row r="112751" spans="2:21">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row>
    <row r="112752" spans="2:21">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row>
    <row r="112753" spans="2:21">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row>
    <row r="112754" spans="2:21">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row>
    <row r="112755" spans="2:21">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row>
    <row r="112756" spans="2:21">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row>
    <row r="112757" spans="2:21">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row>
    <row r="112758" spans="2:21">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row>
    <row r="112759" spans="2:21">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row>
    <row r="112760" spans="2:21">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row>
    <row r="112761" spans="2:21">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row>
    <row r="112762" spans="2:21">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row>
    <row r="112763" spans="2:21">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row>
    <row r="112764" spans="2:21">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row>
    <row r="112765" spans="2:21">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row>
    <row r="112766" spans="2:21">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row>
    <row r="112767" spans="2:21">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row>
    <row r="112768" spans="2:21">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row>
    <row r="112769" spans="2:21">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row>
    <row r="112770" spans="2:21">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row>
    <row r="112771" spans="2:21">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row>
    <row r="112772" spans="2:21">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row>
    <row r="112773" spans="2:21">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row>
    <row r="112774" spans="2:21">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row>
    <row r="112775" spans="2:21">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row>
    <row r="112776" spans="2:21">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row>
    <row r="112777" spans="2:21">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row>
    <row r="112778" spans="2:21">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row>
    <row r="112779" spans="2:21">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row>
    <row r="112780" spans="2:21">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row>
    <row r="112781" spans="2:21">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row>
    <row r="112782" spans="2:21">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row>
    <row r="112783" spans="2:21">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row>
    <row r="112784" spans="2:21">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row>
    <row r="112785" spans="2:21">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row>
    <row r="112786" spans="2:21">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row>
    <row r="112787" spans="2:21">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row>
    <row r="112788" spans="2:21">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row>
    <row r="112789" spans="2:21">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row>
    <row r="112790" spans="2:21">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row>
    <row r="112791" spans="2:21">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row>
    <row r="112792" spans="2:21">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row>
    <row r="112793" spans="2:21">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row>
    <row r="112794" spans="2:21">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row>
    <row r="112795" spans="2:21">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row>
    <row r="112796" spans="2:21">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row>
    <row r="112797" spans="2:21">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row>
    <row r="112798" spans="2:21">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row>
    <row r="112799" spans="2:21">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row>
    <row r="112800" spans="2:21">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row>
    <row r="112801" spans="2:21">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row>
    <row r="112802" spans="2:21">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row>
    <row r="112803" spans="2:21">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row>
    <row r="112804" spans="2:21">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row>
    <row r="112805" spans="2:21">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row>
    <row r="112806" spans="2:21">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row>
    <row r="112807" spans="2:21">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row>
    <row r="112808" spans="2:21">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row>
    <row r="112809" spans="2:21">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row>
    <row r="112810" spans="2:21">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row>
    <row r="112811" spans="2:21">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row>
    <row r="112812" spans="2:21">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row>
    <row r="112813" spans="2:21">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row>
    <row r="112814" spans="2:21">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row>
    <row r="112815" spans="2:21">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row>
    <row r="112816" spans="2:21">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row>
    <row r="112817" spans="2:21">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row>
    <row r="112818" spans="2:21">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row>
    <row r="112819" spans="2:21">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row>
    <row r="112820" spans="2:21">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row>
    <row r="112821" spans="2:21">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row>
    <row r="112822" spans="2:21">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row>
    <row r="112823" spans="2:21">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row>
    <row r="112824" spans="2:21">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row>
    <row r="112825" spans="2:21">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row>
    <row r="112826" spans="2:21">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row>
    <row r="112827" spans="2:21">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row>
    <row r="112828" spans="2:21">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row>
    <row r="112829" spans="2:21">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row>
    <row r="112830" spans="2:21">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row>
    <row r="112831" spans="2:21">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row>
    <row r="112832" spans="2:21">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row>
    <row r="112833" spans="2:21">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row>
    <row r="112834" spans="2:21">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row>
    <row r="112835" spans="2:21">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row>
    <row r="112836" spans="2:21">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row>
    <row r="112837" spans="2:21">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row>
    <row r="112838" spans="2:21">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row>
    <row r="112839" spans="2:21">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row>
    <row r="112840" spans="2:21">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row>
    <row r="112841" spans="2:21">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row>
    <row r="112842" spans="2:21">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row>
    <row r="112843" spans="2:21">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row>
    <row r="112844" spans="2:21">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row>
    <row r="112845" spans="2:21">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row>
    <row r="112846" spans="2:21">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row>
    <row r="112847" spans="2:21">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row>
    <row r="112848" spans="2:21">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row>
    <row r="112849" spans="2:21">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row>
    <row r="112850" spans="2:21">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row>
    <row r="112851" spans="2:21">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row>
    <row r="112852" spans="2:21">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row>
    <row r="112853" spans="2:21">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row>
    <row r="112854" spans="2:21">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row>
    <row r="112855" spans="2:21">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row>
    <row r="112856" spans="2:21">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row>
    <row r="112857" spans="2:21">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row>
    <row r="112858" spans="2:21">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row>
    <row r="112859" spans="2:21">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row>
    <row r="112860" spans="2:21">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row>
    <row r="112861" spans="2:21">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row>
    <row r="112862" spans="2:21">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row>
    <row r="112863" spans="2:21">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row>
    <row r="112864" spans="2:21">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row>
    <row r="112865" spans="2:21">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row>
    <row r="112866" spans="2:21">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row>
    <row r="112867" spans="2:21">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row>
    <row r="112868" spans="2:21">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row>
    <row r="112869" spans="2:21">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row>
    <row r="112870" spans="2:21">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row>
    <row r="112871" spans="2:21">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row>
    <row r="112872" spans="2:21">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row>
    <row r="112873" spans="2:21">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row>
    <row r="112874" spans="2:21">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row>
    <row r="112875" spans="2:21">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row>
    <row r="112876" spans="2:21">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row>
    <row r="112877" spans="2:21">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row>
    <row r="112878" spans="2:21">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row>
    <row r="112879" spans="2:21">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row>
    <row r="112880" spans="2:21">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row>
    <row r="112881" spans="2:21">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row>
    <row r="112882" spans="2:21">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row>
    <row r="112883" spans="2:21">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row>
    <row r="112884" spans="2:21">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row>
    <row r="112885" spans="2:21">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row>
    <row r="112886" spans="2:21">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row>
    <row r="112887" spans="2:21">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row>
    <row r="112888" spans="2:21">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row>
    <row r="112889" spans="2:21">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row>
    <row r="112890" spans="2:21">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row>
    <row r="112891" spans="2:21">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row>
    <row r="112892" spans="2:21">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row>
    <row r="112893" spans="2:21">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row>
    <row r="112894" spans="2:21">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row>
    <row r="112895" spans="2:21">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row>
    <row r="112896" spans="2:21">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row>
    <row r="112897" spans="2:21">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row>
    <row r="112898" spans="2:21">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row>
    <row r="112899" spans="2:21">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row>
    <row r="112900" spans="2:21">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row>
    <row r="112901" spans="2:21">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row>
    <row r="112902" spans="2:21">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row>
    <row r="112903" spans="2:21">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row>
    <row r="112904" spans="2:21">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row>
    <row r="112905" spans="2:21">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row>
    <row r="112906" spans="2:21">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row>
    <row r="112907" spans="2:21">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row>
    <row r="112908" spans="2:21">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row>
    <row r="112909" spans="2:21">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row>
    <row r="112910" spans="2:21">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row>
    <row r="112911" spans="2:21">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row>
    <row r="112912" spans="2:21">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row>
    <row r="112913" spans="2:21">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row>
    <row r="112914" spans="2:21">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row>
    <row r="112915" spans="2:21">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row>
    <row r="112916" spans="2:21">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row>
    <row r="112917" spans="2:21">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row>
    <row r="112918" spans="2:21">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row>
    <row r="112919" spans="2:21">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row>
    <row r="112920" spans="2:21">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row>
    <row r="112921" spans="2:21">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row>
    <row r="112922" spans="2:21">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row>
    <row r="112923" spans="2:21">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row>
    <row r="112924" spans="2:21">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row>
    <row r="112925" spans="2:21">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row>
    <row r="112926" spans="2:21">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row>
    <row r="112927" spans="2:21">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row>
    <row r="112928" spans="2:21">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row>
    <row r="112929" spans="2:21">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row>
    <row r="112930" spans="2:21">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row>
    <row r="112931" spans="2:21">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row>
    <row r="112932" spans="2:21">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row>
    <row r="112933" spans="2:21">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row>
    <row r="112934" spans="2:21">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row>
    <row r="112935" spans="2:21">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row>
    <row r="112936" spans="2:21">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row>
    <row r="112937" spans="2:21">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row>
    <row r="112938" spans="2:21">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row>
    <row r="112939" spans="2:21">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row>
    <row r="112940" spans="2:21">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row>
    <row r="112941" spans="2:21">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row>
    <row r="112942" spans="2:21">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row>
    <row r="112943" spans="2:21">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row>
    <row r="112944" spans="2:21">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row>
    <row r="112945" spans="2:21">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row>
    <row r="112946" spans="2:21">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row>
    <row r="112947" spans="2:21">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row>
    <row r="112948" spans="2:21">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row>
    <row r="112949" spans="2:21">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row>
    <row r="112950" spans="2:21">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row>
    <row r="112951" spans="2:21">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row>
    <row r="112952" spans="2:21">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row>
    <row r="112953" spans="2:21">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row>
    <row r="112954" spans="2:21">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row>
    <row r="112955" spans="2:21">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row>
    <row r="112956" spans="2:21">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row>
    <row r="112957" spans="2:21">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row>
    <row r="112958" spans="2:21">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row>
    <row r="112959" spans="2:21">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row>
    <row r="112960" spans="2:21">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row>
    <row r="112961" spans="2:21">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row>
    <row r="112962" spans="2:21">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row>
    <row r="112963" spans="2:21">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row>
    <row r="112964" spans="2:21">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row>
    <row r="112965" spans="2:21">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row>
    <row r="112966" spans="2:21">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row>
    <row r="112967" spans="2:21">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row>
    <row r="112968" spans="2:21">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row>
    <row r="112969" spans="2:21">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row>
    <row r="112970" spans="2:21">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row>
    <row r="112971" spans="2:21">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row>
    <row r="112972" spans="2:21">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row>
    <row r="112973" spans="2:21">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row>
    <row r="112974" spans="2:21">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row>
    <row r="112975" spans="2:21">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row>
    <row r="112976" spans="2:21">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row>
    <row r="112977" spans="2:21">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row>
    <row r="112978" spans="2:21">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row>
    <row r="112979" spans="2:21">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row>
    <row r="112980" spans="2:21">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row>
    <row r="112981" spans="2:21">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row>
    <row r="112982" spans="2:21">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row>
    <row r="112983" spans="2:21">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row>
    <row r="112984" spans="2:21">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row>
    <row r="112985" spans="2:21">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row>
    <row r="112986" spans="2:21">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row>
    <row r="112987" spans="2:21">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row>
    <row r="112988" spans="2:21">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row>
    <row r="112989" spans="2:21">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row>
    <row r="112990" spans="2:21">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row>
    <row r="112991" spans="2:21">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row>
    <row r="112992" spans="2:21">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row>
    <row r="112993" spans="2:21">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row>
    <row r="112994" spans="2:21">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row>
    <row r="112995" spans="2:21">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row>
    <row r="112996" spans="2:21">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row>
    <row r="112997" spans="2:21">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row>
    <row r="112998" spans="2:21">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row>
    <row r="112999" spans="2:21">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row>
    <row r="113000" spans="2:21">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row>
    <row r="113001" spans="2:21">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row>
    <row r="113002" spans="2:21">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row>
    <row r="113003" spans="2:21">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row>
    <row r="113004" spans="2:21">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row>
    <row r="113005" spans="2:21">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row>
    <row r="113006" spans="2:21">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row>
    <row r="113007" spans="2:21">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row>
    <row r="113008" spans="2:21">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row>
    <row r="113009" spans="2:21">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row>
    <row r="113010" spans="2:21">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row>
    <row r="113011" spans="2:21">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row>
    <row r="113012" spans="2:21">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row>
    <row r="113013" spans="2:21">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row>
    <row r="113014" spans="2:21">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row>
    <row r="113015" spans="2:21">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row>
    <row r="113016" spans="2:21">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row>
    <row r="113017" spans="2:21">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row>
    <row r="113018" spans="2:21">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row>
    <row r="113019" spans="2:21">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row>
    <row r="113020" spans="2:21">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row>
    <row r="113021" spans="2:21">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row>
    <row r="113022" spans="2:21">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row>
    <row r="113023" spans="2:21">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row>
    <row r="113024" spans="2:21">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row>
    <row r="113025" spans="2:21">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row>
    <row r="113026" spans="2:21">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row>
    <row r="113027" spans="2:21">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row>
    <row r="113028" spans="2:21">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row>
    <row r="113029" spans="2:21">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row>
    <row r="113030" spans="2:21">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row>
    <row r="113031" spans="2:21">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row>
    <row r="113032" spans="2:21">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row>
    <row r="113033" spans="2:21">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row>
    <row r="113034" spans="2:21">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row>
    <row r="113035" spans="2:21">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row>
    <row r="113036" spans="2:21">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row>
    <row r="113037" spans="2:21">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row>
    <row r="113038" spans="2:21">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row>
    <row r="113039" spans="2:21">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row>
    <row r="113040" spans="2:21">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row>
    <row r="113041" spans="2:21">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row>
    <row r="113042" spans="2:21">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row>
    <row r="113043" spans="2:21">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row>
    <row r="113044" spans="2:21">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row>
    <row r="113045" spans="2:21">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row>
    <row r="113046" spans="2:21">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row>
    <row r="113047" spans="2:21">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row>
    <row r="113048" spans="2:21">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row>
    <row r="113049" spans="2:21">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row>
    <row r="113050" spans="2:21">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row>
    <row r="113051" spans="2:21">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row>
    <row r="113052" spans="2:21">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row>
    <row r="113053" spans="2:21">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row>
    <row r="113054" spans="2:21">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row>
    <row r="113055" spans="2:21">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row>
    <row r="113056" spans="2:21">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row>
    <row r="113057" spans="2:21">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row>
    <row r="113058" spans="2:21">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row>
    <row r="113059" spans="2:21">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row>
    <row r="113060" spans="2:21">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row>
    <row r="113061" spans="2:21">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row>
    <row r="113062" spans="2:21">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row>
    <row r="113063" spans="2:21">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row>
    <row r="113064" spans="2:21">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row>
    <row r="113065" spans="2:21">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row>
    <row r="113066" spans="2:21">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row>
    <row r="113067" spans="2:21">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row>
    <row r="113068" spans="2:21">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row>
    <row r="113069" spans="2:21">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row>
    <row r="113070" spans="2:21">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row>
    <row r="113071" spans="2:21">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row>
    <row r="113072" spans="2:21">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row>
    <row r="113073" spans="2:21">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row>
    <row r="113074" spans="2:21">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row>
    <row r="113075" spans="2:21">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row>
    <row r="113076" spans="2:21">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row>
    <row r="113077" spans="2:21">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row>
    <row r="113078" spans="2:21">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row>
    <row r="113079" spans="2:21">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row>
    <row r="113080" spans="2:21">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row>
    <row r="113081" spans="2:21">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row>
    <row r="113082" spans="2:21">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row>
    <row r="113083" spans="2:21">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row>
    <row r="113084" spans="2:21">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row>
    <row r="113085" spans="2:21">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row>
    <row r="113086" spans="2:21">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row>
    <row r="113087" spans="2:21">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row>
    <row r="113088" spans="2:21">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row>
    <row r="113089" spans="2:21">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row>
    <row r="113090" spans="2:21">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row>
    <row r="113091" spans="2:21">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row>
    <row r="113092" spans="2:21">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row>
    <row r="113093" spans="2:21">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row>
    <row r="113094" spans="2:21">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row>
    <row r="113095" spans="2:21">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row>
    <row r="113096" spans="2:21">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row>
    <row r="113097" spans="2:21">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row>
    <row r="113098" spans="2:21">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row>
    <row r="113099" spans="2:21">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row>
    <row r="113100" spans="2:21">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row>
    <row r="113101" spans="2:21">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row>
    <row r="113102" spans="2:21">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row>
    <row r="113103" spans="2:21">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row>
    <row r="113104" spans="2:21">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row>
    <row r="113105" spans="2:21">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row>
    <row r="113106" spans="2:21">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row>
    <row r="113107" spans="2:21">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row>
    <row r="113108" spans="2:21">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row>
    <row r="113109" spans="2:21">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row>
    <row r="113110" spans="2:21">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row>
    <row r="113111" spans="2:21">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row>
    <row r="113112" spans="2:21">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row>
    <row r="113113" spans="2:21">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row>
    <row r="113114" spans="2:21">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row>
    <row r="113115" spans="2:21">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row>
    <row r="113116" spans="2:21">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row>
    <row r="113117" spans="2:21">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row>
    <row r="113118" spans="2:21">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row>
    <row r="113119" spans="2:21">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row>
    <row r="113120" spans="2:21">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row>
    <row r="113121" spans="2:21">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row>
    <row r="113122" spans="2:21">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row>
    <row r="113123" spans="2:21">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row>
    <row r="113124" spans="2:21">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row>
    <row r="113125" spans="2:21">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row>
    <row r="113126" spans="2:21">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row>
    <row r="113127" spans="2:21">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row>
    <row r="113128" spans="2:21">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row>
    <row r="113129" spans="2:21">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row>
    <row r="113130" spans="2:21">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row>
    <row r="113131" spans="2:21">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row>
    <row r="113132" spans="2:21">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row>
    <row r="113133" spans="2:21">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row>
    <row r="113134" spans="2:21">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row>
    <row r="113135" spans="2:21">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row>
    <row r="113136" spans="2:21">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row>
    <row r="113137" spans="2:21">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row>
    <row r="113138" spans="2:21">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row>
    <row r="113139" spans="2:21">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row>
    <row r="113140" spans="2:21">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row>
    <row r="113141" spans="2:21">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row>
    <row r="113142" spans="2:21">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row>
    <row r="113143" spans="2:21">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row>
    <row r="113144" spans="2:21">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row>
    <row r="113145" spans="2:21">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row>
    <row r="113146" spans="2:21">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row>
    <row r="113147" spans="2:21">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row>
    <row r="113148" spans="2:21">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row>
    <row r="113149" spans="2:21">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row>
    <row r="113150" spans="2:21">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row>
    <row r="113151" spans="2:21">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row>
    <row r="113152" spans="2:21">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row>
    <row r="113153" spans="2:21">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row>
    <row r="113154" spans="2:21">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row>
    <row r="113155" spans="2:21">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row>
    <row r="113156" spans="2:21">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row>
    <row r="113157" spans="2:21">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row>
    <row r="113158" spans="2:21">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row>
    <row r="113159" spans="2:21">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row>
    <row r="113160" spans="2:21">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row>
    <row r="113161" spans="2:21">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row>
    <row r="113162" spans="2:21">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row>
    <row r="113163" spans="2:21">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row>
    <row r="113164" spans="2:21">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row>
    <row r="113165" spans="2:21">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row>
    <row r="113166" spans="2:21">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row>
    <row r="113167" spans="2:21">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row>
    <row r="113168" spans="2:21">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row>
    <row r="113169" spans="2:21">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row>
    <row r="113170" spans="2:21">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row>
    <row r="113171" spans="2:21">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row>
    <row r="113172" spans="2:21">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row>
    <row r="113173" spans="2:21">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row>
    <row r="113174" spans="2:21">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row>
    <row r="113175" spans="2:21">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row>
    <row r="113176" spans="2:21">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row>
    <row r="113177" spans="2:21">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row>
    <row r="113178" spans="2:21">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row>
    <row r="113179" spans="2:21">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row>
    <row r="113180" spans="2:21">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row>
    <row r="113181" spans="2:21">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row>
    <row r="113182" spans="2:21">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row>
    <row r="113183" spans="2:21">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row>
    <row r="113184" spans="2:21">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row>
    <row r="113185" spans="2:21">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row>
    <row r="113186" spans="2:21">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row>
    <row r="113187" spans="2:21">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row>
    <row r="113188" spans="2:21">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row>
    <row r="113189" spans="2:21">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row>
    <row r="113190" spans="2:21">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row>
    <row r="113191" spans="2:21">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row>
    <row r="113192" spans="2:21">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row>
    <row r="113193" spans="2:21">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row>
    <row r="113194" spans="2:21">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row>
    <row r="113195" spans="2:21">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row>
    <row r="113196" spans="2:21">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row>
    <row r="113197" spans="2:21">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row>
    <row r="113198" spans="2:21">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row>
    <row r="113199" spans="2:21">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row>
    <row r="113200" spans="2:21">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row>
    <row r="113201" spans="2:21">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row>
    <row r="113202" spans="2:21">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row>
    <row r="113203" spans="2:21">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row>
    <row r="113204" spans="2:21">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row>
    <row r="113205" spans="2:21">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row>
    <row r="113206" spans="2:21">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row>
    <row r="113207" spans="2:21">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row>
    <row r="113208" spans="2:21">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row>
    <row r="113209" spans="2:21">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row>
    <row r="113210" spans="2:21">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row>
    <row r="113211" spans="2:21">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row>
    <row r="113212" spans="2:21">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row>
    <row r="113213" spans="2:21">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row>
    <row r="113214" spans="2:21">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row>
    <row r="113215" spans="2:21">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row>
    <row r="113216" spans="2:21">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row>
    <row r="113217" spans="2:21">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row>
    <row r="113218" spans="2:21">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row>
    <row r="113219" spans="2:21">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row>
    <row r="113220" spans="2:21">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row>
    <row r="113221" spans="2:21">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row>
    <row r="113222" spans="2:21">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row>
    <row r="113223" spans="2:21">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row>
    <row r="113224" spans="2:21">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row>
    <row r="113225" spans="2:21">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row>
    <row r="113226" spans="2:21">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row>
    <row r="113227" spans="2:21">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row>
    <row r="113228" spans="2:21">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row>
    <row r="113229" spans="2:21">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row>
    <row r="113230" spans="2:21">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row>
    <row r="113231" spans="2:21">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row>
    <row r="113232" spans="2:21">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row>
    <row r="113233" spans="2:21">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row>
    <row r="113234" spans="2:21">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row>
    <row r="113235" spans="2:21">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row>
    <row r="113236" spans="2:21">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row>
    <row r="113237" spans="2:21">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row>
    <row r="113238" spans="2:21">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row>
    <row r="113239" spans="2:21">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row>
    <row r="113240" spans="2:21">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row>
    <row r="113241" spans="2:21">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row>
    <row r="113242" spans="2:21">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row>
    <row r="113243" spans="2:21">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row>
    <row r="113244" spans="2:21">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row>
    <row r="113245" spans="2:21">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row>
    <row r="113246" spans="2:21">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row>
    <row r="113247" spans="2:21">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row>
    <row r="113248" spans="2:21">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row>
    <row r="113249" spans="2:21">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row>
    <row r="113250" spans="2:21">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row>
    <row r="113251" spans="2:21">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row>
    <row r="113252" spans="2:21">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row>
    <row r="113253" spans="2:21">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row>
    <row r="113254" spans="2:21">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row>
    <row r="113255" spans="2:21">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row>
    <row r="113256" spans="2:21">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row>
    <row r="113257" spans="2:21">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row>
    <row r="113258" spans="2:21">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row>
    <row r="113259" spans="2:21">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row>
    <row r="113260" spans="2:21">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row>
    <row r="113261" spans="2:21">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row>
    <row r="113262" spans="2:21">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row>
    <row r="113263" spans="2:21">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row>
    <row r="113264" spans="2:21">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row>
    <row r="113265" spans="2:21">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row>
    <row r="113266" spans="2:21">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row>
    <row r="113267" spans="2:21">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row>
    <row r="113268" spans="2:21">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row>
    <row r="113269" spans="2:21">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row>
    <row r="113270" spans="2:21">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row>
    <row r="113271" spans="2:21">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row>
    <row r="113272" spans="2:21">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row>
    <row r="113273" spans="2:21">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row>
    <row r="113274" spans="2:21">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row>
    <row r="113275" spans="2:21">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row>
    <row r="113276" spans="2:21">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row>
    <row r="113277" spans="2:21">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row>
    <row r="113278" spans="2:21">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row>
    <row r="113279" spans="2:21">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row>
    <row r="113280" spans="2:21">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row>
    <row r="113281" spans="2:21">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row>
    <row r="113282" spans="2:21">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row>
    <row r="113283" spans="2:21">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row>
    <row r="113284" spans="2:21">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row>
    <row r="113285" spans="2:21">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row>
    <row r="113286" spans="2:21">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row>
    <row r="113287" spans="2:21">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row>
    <row r="113288" spans="2:21">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row>
    <row r="113289" spans="2:21">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row>
    <row r="113290" spans="2:21">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row>
    <row r="113291" spans="2:21">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row>
    <row r="113292" spans="2:21">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row>
    <row r="113293" spans="2:21">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row>
    <row r="113294" spans="2:21">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row>
    <row r="113295" spans="2:21">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row>
    <row r="113296" spans="2:21">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row>
    <row r="113297" spans="2:21">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row>
    <row r="113298" spans="2:21">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row>
    <row r="113299" spans="2:21">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row>
    <row r="113300" spans="2:21">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row>
    <row r="113301" spans="2:21">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row>
    <row r="113302" spans="2:21">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row>
    <row r="113303" spans="2:21">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row>
    <row r="113304" spans="2:21">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row>
    <row r="113305" spans="2:21">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row>
    <row r="113306" spans="2:21">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row>
    <row r="113307" spans="2:21">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row>
    <row r="113308" spans="2:21">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row>
    <row r="113309" spans="2:21">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row>
    <row r="113310" spans="2:21">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row>
    <row r="113311" spans="2:21">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row>
    <row r="113312" spans="2:21">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row>
    <row r="113313" spans="2:21">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row>
    <row r="113314" spans="2:21">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row>
    <row r="113315" spans="2:21">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row>
    <row r="113316" spans="2:21">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row>
    <row r="113317" spans="2:21">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row>
    <row r="113318" spans="2:21">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row>
    <row r="113319" spans="2:21">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row>
    <row r="113320" spans="2:21">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row>
    <row r="113321" spans="2:21">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row>
    <row r="113322" spans="2:21">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row>
    <row r="113323" spans="2:21">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row>
    <row r="113324" spans="2:21">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row>
    <row r="113325" spans="2:21">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row>
    <row r="113326" spans="2:21">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row>
    <row r="113327" spans="2:21">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row>
    <row r="113328" spans="2:21">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row>
    <row r="113329" spans="2:21">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row>
    <row r="113330" spans="2:21">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row>
    <row r="113331" spans="2:21">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row>
    <row r="113332" spans="2:21">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row>
    <row r="113333" spans="2:21">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row>
    <row r="113334" spans="2:21">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row>
    <row r="113335" spans="2:21">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row>
    <row r="113336" spans="2:21">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row>
    <row r="113337" spans="2:21">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row>
    <row r="113338" spans="2:21">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row>
    <row r="113339" spans="2:21">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row>
    <row r="113340" spans="2:21">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row>
    <row r="113341" spans="2:21">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row>
    <row r="113342" spans="2:21">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row>
    <row r="113343" spans="2:21">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row>
    <row r="113344" spans="2:21">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row>
    <row r="113345" spans="2:21">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row>
    <row r="113346" spans="2:21">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row>
    <row r="113347" spans="2:21">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row>
    <row r="113348" spans="2:21">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row>
    <row r="113349" spans="2:21">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row>
    <row r="113350" spans="2:21">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row>
    <row r="113351" spans="2:21">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row>
    <row r="113352" spans="2:21">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row>
    <row r="113353" spans="2:21">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row>
    <row r="113354" spans="2:21">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row>
    <row r="113355" spans="2:21">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row>
    <row r="113356" spans="2:21">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row>
    <row r="113357" spans="2:21">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row>
    <row r="113358" spans="2:21">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row>
    <row r="113359" spans="2:21">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row>
    <row r="113360" spans="2:21">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row>
    <row r="113361" spans="2:21">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row>
    <row r="113362" spans="2:21">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row>
    <row r="113363" spans="2:21">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row>
    <row r="113364" spans="2:21">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row>
    <row r="113365" spans="2:21">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row>
    <row r="113366" spans="2:21">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row>
    <row r="113367" spans="2:21">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row>
    <row r="113368" spans="2:21">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row>
    <row r="113369" spans="2:21">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row>
    <row r="113370" spans="2:21">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row>
    <row r="113371" spans="2:21">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row>
    <row r="113372" spans="2:21">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row>
    <row r="113373" spans="2:21">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row>
    <row r="113374" spans="2:21">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row>
    <row r="113375" spans="2:21">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row>
    <row r="113376" spans="2:21">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row>
    <row r="113377" spans="2:21">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row>
    <row r="113378" spans="2:21">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row>
    <row r="113379" spans="2:21">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row>
    <row r="113380" spans="2:21">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row>
    <row r="113381" spans="2:21">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row>
    <row r="113382" spans="2:21">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row>
    <row r="113383" spans="2:21">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row>
    <row r="113384" spans="2:21">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row>
    <row r="113385" spans="2:21">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row>
    <row r="113386" spans="2:21">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row>
    <row r="113387" spans="2:21">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row>
    <row r="113388" spans="2:21">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row>
    <row r="113389" spans="2:21">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row>
    <row r="113390" spans="2:21">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row>
    <row r="113391" spans="2:21">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row>
    <row r="113392" spans="2:21">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row>
    <row r="113393" spans="2:21">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row>
    <row r="113394" spans="2:21">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row>
    <row r="113395" spans="2:21">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row>
    <row r="113396" spans="2:21">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row>
    <row r="113397" spans="2:21">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row>
    <row r="113398" spans="2:21">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row>
    <row r="113399" spans="2:21">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row>
    <row r="113400" spans="2:21">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row>
    <row r="113401" spans="2:21">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row>
    <row r="113402" spans="2:21">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row>
    <row r="113403" spans="2:21">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row>
    <row r="113404" spans="2:21">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row>
    <row r="113405" spans="2:21">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row>
    <row r="113406" spans="2:21">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row>
    <row r="113407" spans="2:21">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row>
    <row r="113408" spans="2:21">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row>
    <row r="113409" spans="2:21">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row>
    <row r="113410" spans="2:21">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row>
    <row r="113411" spans="2:21">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row>
    <row r="113412" spans="2:21">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row>
    <row r="113413" spans="2:21">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row>
    <row r="113414" spans="2:21">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row>
    <row r="113415" spans="2:21">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row>
    <row r="113416" spans="2:21">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row>
    <row r="113417" spans="2:21">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row>
    <row r="113418" spans="2:21">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row>
    <row r="113419" spans="2:21">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row>
    <row r="113420" spans="2:21">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row>
    <row r="113421" spans="2:21">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row>
    <row r="113422" spans="2:21">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row>
    <row r="113423" spans="2:21">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row>
    <row r="113424" spans="2:21">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row>
    <row r="113425" spans="2:21">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row>
    <row r="113426" spans="2:21">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row>
    <row r="113427" spans="2:21">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row>
    <row r="113428" spans="2:21">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row>
    <row r="113429" spans="2:21">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row>
    <row r="113430" spans="2:21">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row>
    <row r="113431" spans="2:21">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row>
    <row r="113432" spans="2:21">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row>
    <row r="113433" spans="2:21">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row>
    <row r="113434" spans="2:21">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row>
    <row r="113435" spans="2:21">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row>
    <row r="113436" spans="2:21">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row>
    <row r="113437" spans="2:21">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row>
    <row r="113438" spans="2:21">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row>
    <row r="113439" spans="2:21">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row>
    <row r="113440" spans="2:21">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row>
    <row r="113441" spans="2:21">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row>
    <row r="113442" spans="2:21">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row>
    <row r="113443" spans="2:21">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row>
    <row r="113444" spans="2:21">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row>
    <row r="113445" spans="2:21">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row>
    <row r="113446" spans="2:21">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row>
    <row r="113447" spans="2:21">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row>
    <row r="113448" spans="2:21">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row>
    <row r="113449" spans="2:21">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row>
    <row r="113450" spans="2:21">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row>
    <row r="113451" spans="2:21">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row>
    <row r="113452" spans="2:21">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row>
    <row r="113453" spans="2:21">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row>
    <row r="113454" spans="2:21">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row>
    <row r="113455" spans="2:21">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row>
    <row r="113456" spans="2:21">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row>
    <row r="113457" spans="2:21">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row>
    <row r="113458" spans="2:21">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row>
    <row r="113459" spans="2:21">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row>
    <row r="113460" spans="2:21">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row>
    <row r="113461" spans="2:21">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row>
    <row r="113462" spans="2:21">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row>
    <row r="113463" spans="2:21">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row>
    <row r="113464" spans="2:21">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row>
    <row r="113465" spans="2:21">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row>
    <row r="113466" spans="2:21">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row>
    <row r="113467" spans="2:21">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row>
    <row r="113468" spans="2:21">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row>
    <row r="113469" spans="2:21">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row>
    <row r="113470" spans="2:21">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row>
    <row r="113471" spans="2:21">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row>
    <row r="113472" spans="2:21">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row>
    <row r="113473" spans="2:21">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row>
    <row r="113474" spans="2:21">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row>
    <row r="113475" spans="2:21">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row>
    <row r="113476" spans="2:21">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row>
    <row r="113477" spans="2:21">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row>
    <row r="113478" spans="2:21">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row>
    <row r="113479" spans="2:21">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row>
    <row r="113480" spans="2:21">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row>
    <row r="113481" spans="2:21">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row>
    <row r="113482" spans="2:21">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row>
    <row r="113483" spans="2:21">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row>
    <row r="113484" spans="2:21">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row>
    <row r="113485" spans="2:21">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row>
    <row r="113486" spans="2:21">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row>
    <row r="113487" spans="2:21">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row>
    <row r="113488" spans="2:21">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row>
    <row r="113489" spans="2:21">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row>
    <row r="113490" spans="2:21">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row>
    <row r="113491" spans="2:21">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row>
    <row r="113492" spans="2:21">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row>
    <row r="113493" spans="2:21">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row>
    <row r="113494" spans="2:21">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row>
    <row r="113495" spans="2:21">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row>
    <row r="113496" spans="2:21">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row>
    <row r="113497" spans="2:21">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row>
    <row r="113498" spans="2:21">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row>
    <row r="113499" spans="2:21">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row>
    <row r="113500" spans="2:21">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row>
    <row r="113501" spans="2:21">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row>
    <row r="113502" spans="2:21">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row>
    <row r="113503" spans="2:21">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row>
    <row r="113504" spans="2:21">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row>
    <row r="113505" spans="2:21">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row>
    <row r="113506" spans="2:21">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row>
    <row r="113507" spans="2:21">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row>
    <row r="113508" spans="2:21">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row>
    <row r="113509" spans="2:21">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row>
    <row r="113510" spans="2:21">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row>
    <row r="113511" spans="2:21">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row>
    <row r="113512" spans="2:21">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row>
    <row r="113513" spans="2:21">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row>
    <row r="113514" spans="2:21">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row>
    <row r="113515" spans="2:21">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row>
    <row r="113516" spans="2:21">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row>
    <row r="113517" spans="2:21">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row>
    <row r="113518" spans="2:21">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row>
    <row r="113519" spans="2:21">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row>
    <row r="113520" spans="2:21">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row>
    <row r="113521" spans="2:21">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row>
    <row r="113522" spans="2:21">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row>
    <row r="113523" spans="2:21">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row>
    <row r="113524" spans="2:21">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row>
    <row r="113525" spans="2:21">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row>
    <row r="113526" spans="2:21">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row>
    <row r="113527" spans="2:21">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row>
    <row r="113528" spans="2:21">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row>
    <row r="113529" spans="2:21">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row>
    <row r="113530" spans="2:21">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row>
    <row r="113531" spans="2:21">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row>
    <row r="113532" spans="2:21">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row>
    <row r="113533" spans="2:21">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row>
    <row r="113534" spans="2:21">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row>
    <row r="113535" spans="2:21">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row>
    <row r="113536" spans="2:21">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row>
    <row r="113537" spans="2:21">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row>
    <row r="113538" spans="2:21">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row>
    <row r="113539" spans="2:21">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row>
    <row r="113540" spans="2:21">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row>
    <row r="113541" spans="2:21">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row>
    <row r="113542" spans="2:21">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row>
    <row r="113543" spans="2:21">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row>
    <row r="113544" spans="2:21">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row>
    <row r="113545" spans="2:21">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row>
    <row r="113546" spans="2:21">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row>
    <row r="113547" spans="2:21">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row>
    <row r="113548" spans="2:21">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row>
    <row r="113549" spans="2:21">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row>
    <row r="113550" spans="2:21">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row>
    <row r="113551" spans="2:21">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row>
    <row r="113552" spans="2:21">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row>
    <row r="113553" spans="2:21">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row>
    <row r="113554" spans="2:21">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row>
    <row r="113555" spans="2:21">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row>
    <row r="113556" spans="2:21">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row>
    <row r="113557" spans="2:21">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row>
    <row r="113558" spans="2:21">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row>
    <row r="113559" spans="2:21">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row>
    <row r="113560" spans="2:21">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row>
    <row r="113561" spans="2:21">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row>
    <row r="113562" spans="2:21">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row>
    <row r="113563" spans="2:21">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row>
    <row r="113564" spans="2:21">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row>
    <row r="113565" spans="2:21">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row>
    <row r="113566" spans="2:21">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row>
    <row r="113567" spans="2:21">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row>
    <row r="113568" spans="2:21">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row>
    <row r="113569" spans="2:21">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row>
    <row r="113570" spans="2:21">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row>
    <row r="113571" spans="2:21">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row>
    <row r="113572" spans="2:21">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row>
    <row r="113573" spans="2:21">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row>
    <row r="113574" spans="2:21">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row>
    <row r="113575" spans="2:21">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row>
    <row r="113576" spans="2:21">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row>
    <row r="113577" spans="2:21">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row>
    <row r="113578" spans="2:21">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row>
    <row r="113579" spans="2:21">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row>
    <row r="113580" spans="2:21">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row>
    <row r="113581" spans="2:21">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row>
    <row r="113582" spans="2:21">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row>
    <row r="113583" spans="2:21">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row>
    <row r="113584" spans="2:21">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row>
    <row r="113585" spans="2:21">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row>
    <row r="113586" spans="2:21">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row>
    <row r="113587" spans="2:21">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row>
    <row r="113588" spans="2:21">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row>
    <row r="113589" spans="2:21">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row>
    <row r="113590" spans="2:21">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row>
    <row r="113591" spans="2:21">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row>
    <row r="113592" spans="2:21">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row>
    <row r="113593" spans="2:21">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row>
    <row r="113594" spans="2:21">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row>
    <row r="113595" spans="2:21">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row>
    <row r="113596" spans="2:21">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row>
    <row r="113597" spans="2:21">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row>
    <row r="113598" spans="2:21">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row>
    <row r="113599" spans="2:21">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row>
    <row r="113600" spans="2:21">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row>
    <row r="113601" spans="2:21">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row>
    <row r="113602" spans="2:21">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row>
    <row r="113603" spans="2:21">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row>
    <row r="113604" spans="2:21">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row>
    <row r="113605" spans="2:21">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row>
    <row r="113606" spans="2:21">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row>
    <row r="113607" spans="2:21">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row>
    <row r="113608" spans="2:21">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row>
    <row r="113609" spans="2:21">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row>
    <row r="113610" spans="2:21">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row>
    <row r="113611" spans="2:21">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row>
    <row r="113612" spans="2:21">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row>
    <row r="113613" spans="2:21">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row>
    <row r="113614" spans="2:21">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row>
    <row r="113615" spans="2:21">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row>
    <row r="113616" spans="2:21">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row>
    <row r="113617" spans="2:21">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row>
    <row r="113618" spans="2:21">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row>
    <row r="113619" spans="2:21">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row>
    <row r="113620" spans="2:21">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row>
    <row r="113621" spans="2:21">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row>
    <row r="113622" spans="2:21">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row>
    <row r="113623" spans="2:21">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row>
    <row r="113624" spans="2:21">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row>
    <row r="113625" spans="2:21">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row>
    <row r="113626" spans="2:21">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row>
    <row r="113627" spans="2:21">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row>
    <row r="113628" spans="2:21">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row>
    <row r="113629" spans="2:21">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row>
    <row r="113630" spans="2:21">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row>
    <row r="113631" spans="2:21">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row>
    <row r="113632" spans="2:21">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row>
    <row r="113633" spans="2:21">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row>
    <row r="113634" spans="2:21">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row>
    <row r="113635" spans="2:21">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row>
    <row r="113636" spans="2:21">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row>
    <row r="113637" spans="2:21">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row>
    <row r="113638" spans="2:21">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row>
    <row r="113639" spans="2:21">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row>
    <row r="113640" spans="2:21">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row>
    <row r="113641" spans="2:21">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row>
    <row r="113642" spans="2:21">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row>
    <row r="113643" spans="2:21">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row>
    <row r="113644" spans="2:21">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row>
    <row r="113645" spans="2:21">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row>
    <row r="113646" spans="2:21">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row>
    <row r="113647" spans="2:21">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row>
    <row r="113648" spans="2:21">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row>
    <row r="113649" spans="2:21">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row>
    <row r="113650" spans="2:21">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row>
    <row r="113651" spans="2:21">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row>
    <row r="113652" spans="2:21">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row>
    <row r="113653" spans="2:21">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row>
    <row r="113654" spans="2:21">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row>
    <row r="113655" spans="2:21">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row>
    <row r="113656" spans="2:21">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row>
    <row r="113657" spans="2:21">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row>
    <row r="113658" spans="2:21">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row>
    <row r="113659" spans="2:21">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row>
    <row r="113660" spans="2:21">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row>
    <row r="113661" spans="2:21">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row>
    <row r="113662" spans="2:21">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row>
    <row r="113663" spans="2:21">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row>
    <row r="113664" spans="2:21">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row>
    <row r="113665" spans="2:21">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row>
    <row r="113666" spans="2:21">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row>
    <row r="113667" spans="2:21">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row>
    <row r="113668" spans="2:21">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row>
    <row r="113669" spans="2:21">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row>
    <row r="113670" spans="2:21">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row>
    <row r="113671" spans="2:21">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row>
    <row r="113672" spans="2:21">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row>
    <row r="113673" spans="2:21">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row>
    <row r="113674" spans="2:21">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row>
    <row r="113675" spans="2:21">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row>
    <row r="113676" spans="2:21">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row>
    <row r="113677" spans="2:21">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row>
    <row r="113678" spans="2:21">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row>
    <row r="113679" spans="2:21">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row>
    <row r="113680" spans="2:21">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row>
    <row r="113681" spans="2:21">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row>
    <row r="113682" spans="2:21">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row>
    <row r="113683" spans="2:21">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row>
    <row r="113684" spans="2:21">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row>
    <row r="113685" spans="2:21">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row>
    <row r="113686" spans="2:21">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row>
    <row r="113687" spans="2:21">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row>
    <row r="113688" spans="2:21">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row>
    <row r="113689" spans="2:21">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row>
    <row r="113690" spans="2:21">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row>
    <row r="113691" spans="2:21">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row>
    <row r="113692" spans="2:21">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row>
    <row r="113693" spans="2:21">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row>
    <row r="113694" spans="2:21">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row>
    <row r="113695" spans="2:21">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row>
    <row r="113696" spans="2:21">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row>
    <row r="113697" spans="2:21">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row>
    <row r="113698" spans="2:21">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row>
    <row r="113699" spans="2:21">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row>
    <row r="113700" spans="2:21">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row>
    <row r="113701" spans="2:21">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row>
    <row r="113702" spans="2:21">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row>
    <row r="113703" spans="2:21">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row>
    <row r="113704" spans="2:21">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row>
    <row r="113705" spans="2:21">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row>
    <row r="113706" spans="2:21">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row>
    <row r="113707" spans="2:21">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row>
    <row r="113708" spans="2:21">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row>
    <row r="113709" spans="2:21">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row>
    <row r="113710" spans="2:21">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row>
    <row r="113711" spans="2:21">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row>
    <row r="113712" spans="2:21">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row>
    <row r="113713" spans="2:21">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row>
    <row r="113714" spans="2:21">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row>
    <row r="113715" spans="2:21">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row>
    <row r="113716" spans="2:21">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row>
    <row r="113717" spans="2:21">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row>
    <row r="113718" spans="2:21">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row>
    <row r="113719" spans="2:21">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row>
    <row r="113720" spans="2:21">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row>
    <row r="113721" spans="2:21">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row>
    <row r="113722" spans="2:21">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row>
    <row r="113723" spans="2:21">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row>
    <row r="113724" spans="2:21">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row>
    <row r="113725" spans="2:21">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row>
    <row r="113726" spans="2:21">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row>
    <row r="113727" spans="2:21">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row>
    <row r="113728" spans="2:21">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row>
    <row r="113729" spans="2:21">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row>
    <row r="113730" spans="2:21">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row>
    <row r="113731" spans="2:21">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row>
    <row r="113732" spans="2:21">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row>
    <row r="113733" spans="2:21">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row>
    <row r="113734" spans="2:21">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row>
    <row r="113735" spans="2:21">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row>
    <row r="113736" spans="2:21">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row>
    <row r="113737" spans="2:21">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row>
    <row r="113738" spans="2:21">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row>
    <row r="113739" spans="2:21">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row>
    <row r="113740" spans="2:21">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row>
    <row r="113741" spans="2:21">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row>
    <row r="113742" spans="2:21">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row>
    <row r="113743" spans="2:21">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row>
    <row r="113744" spans="2:21">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row>
    <row r="113745" spans="2:21">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row>
    <row r="113746" spans="2:21">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row>
    <row r="113747" spans="2:21">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row>
    <row r="113748" spans="2:21">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row>
    <row r="113749" spans="2:21">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row>
    <row r="113750" spans="2:21">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row>
    <row r="113751" spans="2:21">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row>
    <row r="113752" spans="2:21">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row>
    <row r="113753" spans="2:21">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row>
    <row r="113754" spans="2:21">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row>
    <row r="113755" spans="2:21">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row>
    <row r="113756" spans="2:21">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row>
    <row r="113757" spans="2:21">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row>
    <row r="113758" spans="2:21">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row>
    <row r="113759" spans="2:21">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row>
    <row r="113760" spans="2:21">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row>
    <row r="113761" spans="2:21">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row>
    <row r="113762" spans="2:21">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row>
    <row r="113763" spans="2:21">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row>
    <row r="113764" spans="2:21">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row>
    <row r="113765" spans="2:21">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row>
    <row r="113766" spans="2:21">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row>
    <row r="113767" spans="2:21">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row>
    <row r="113768" spans="2:21">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row>
    <row r="113769" spans="2:21">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row>
    <row r="113770" spans="2:21">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row>
    <row r="113771" spans="2:21">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row>
    <row r="113772" spans="2:21">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row>
    <row r="113773" spans="2:21">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row>
    <row r="113774" spans="2:21">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row>
    <row r="113775" spans="2:21">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row>
    <row r="113776" spans="2:21">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row>
    <row r="113777" spans="2:21">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row>
    <row r="113778" spans="2:21">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row>
    <row r="113779" spans="2:21">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row>
    <row r="113780" spans="2:21">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row>
    <row r="113781" spans="2:21">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row>
    <row r="113782" spans="2:21">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row>
    <row r="113783" spans="2:21">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row>
    <row r="113784" spans="2:21">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row>
    <row r="113785" spans="2:21">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row>
    <row r="113786" spans="2:21">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row>
    <row r="113787" spans="2:21">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row>
    <row r="113788" spans="2:21">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row>
    <row r="113789" spans="2:21">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row>
    <row r="113790" spans="2:21">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row>
    <row r="113791" spans="2:21">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row>
    <row r="113792" spans="2:21">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row>
    <row r="113793" spans="2:21">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row>
    <row r="113794" spans="2:21">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row>
    <row r="113795" spans="2:21">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row>
    <row r="113796" spans="2:21">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row>
    <row r="113797" spans="2:21">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row>
    <row r="113798" spans="2:21">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row>
    <row r="113799" spans="2:21">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row>
    <row r="113800" spans="2:21">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row>
    <row r="113801" spans="2:21">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row>
    <row r="113802" spans="2:21">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row>
    <row r="113803" spans="2:21">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row>
    <row r="113804" spans="2:21">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row>
    <row r="113805" spans="2:21">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row>
    <row r="113806" spans="2:21">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row>
    <row r="113807" spans="2:21">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row>
    <row r="113808" spans="2:21">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row>
    <row r="113809" spans="2:21">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row>
    <row r="113810" spans="2:21">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row>
    <row r="113811" spans="2:21">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row>
    <row r="113812" spans="2:21">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row>
    <row r="113813" spans="2:21">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row>
    <row r="113814" spans="2:21">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row>
    <row r="113815" spans="2:21">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row>
    <row r="113816" spans="2:21">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row>
    <row r="113817" spans="2:21">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row>
    <row r="113818" spans="2:21">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row>
    <row r="113819" spans="2:21">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row>
    <row r="113820" spans="2:21">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row>
    <row r="113821" spans="2:21">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row>
    <row r="113822" spans="2:21">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row>
    <row r="113823" spans="2:21">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row>
    <row r="113824" spans="2:21">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row>
    <row r="113825" spans="2:21">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row>
    <row r="113826" spans="2:21">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row>
    <row r="113827" spans="2:21">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row>
    <row r="113828" spans="2:21">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row>
    <row r="113829" spans="2:21">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row>
    <row r="113830" spans="2:21">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row>
    <row r="113831" spans="2:21">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row>
    <row r="113832" spans="2:21">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row>
    <row r="113833" spans="2:21">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row>
    <row r="113834" spans="2:21">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row>
    <row r="113835" spans="2:21">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row>
    <row r="113836" spans="2:21">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row>
    <row r="113837" spans="2:21">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row>
    <row r="113838" spans="2:21">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row>
    <row r="113839" spans="2:21">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row>
    <row r="113840" spans="2:21">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row>
    <row r="113841" spans="2:21">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row>
    <row r="113842" spans="2:21">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row>
    <row r="113843" spans="2:21">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row>
    <row r="113844" spans="2:21">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row>
    <row r="113845" spans="2:21">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row>
    <row r="113846" spans="2:21">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row>
    <row r="113847" spans="2:21">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row>
    <row r="113848" spans="2:21">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row>
    <row r="113849" spans="2:21">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row>
    <row r="113850" spans="2:21">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row>
    <row r="113851" spans="2:21">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row>
    <row r="113852" spans="2:21">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row>
    <row r="113853" spans="2:21">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row>
    <row r="113854" spans="2:21">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row>
    <row r="113855" spans="2:21">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row>
    <row r="113856" spans="2:21">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row>
    <row r="113857" spans="2:21">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row>
    <row r="113858" spans="2:21">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row>
    <row r="113859" spans="2:21">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row>
    <row r="113860" spans="2:21">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row>
    <row r="113861" spans="2:21">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row>
    <row r="113862" spans="2:21">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row>
    <row r="113863" spans="2:21">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row>
    <row r="113864" spans="2:21">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row>
    <row r="113865" spans="2:21">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row>
    <row r="113866" spans="2:21">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row>
    <row r="113867" spans="2:21">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row>
    <row r="113868" spans="2:21">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row>
    <row r="113869" spans="2:21">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row>
    <row r="113870" spans="2:21">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row>
    <row r="113871" spans="2:21">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row>
    <row r="113872" spans="2:21">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row>
    <row r="113873" spans="2:21">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row>
    <row r="113874" spans="2:21">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row>
    <row r="113875" spans="2:21">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row>
    <row r="113876" spans="2:21">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row>
    <row r="113877" spans="2:21">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row>
    <row r="113878" spans="2:21">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row>
    <row r="113879" spans="2:21">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row>
    <row r="113880" spans="2:21">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row>
    <row r="113881" spans="2:21">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row>
    <row r="113882" spans="2:21">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row>
    <row r="113883" spans="2:21">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row>
    <row r="113884" spans="2:21">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row>
    <row r="113885" spans="2:21">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row>
    <row r="113886" spans="2:21">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row>
    <row r="113887" spans="2:21">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row>
    <row r="113888" spans="2:21">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row>
    <row r="113889" spans="2:21">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row>
    <row r="113890" spans="2:21">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row>
    <row r="113891" spans="2:21">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row>
    <row r="113892" spans="2:21">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row>
    <row r="113893" spans="2:21">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row>
    <row r="113894" spans="2:21">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row>
    <row r="113895" spans="2:21">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row>
    <row r="113896" spans="2:21">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row>
    <row r="113897" spans="2:21">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row>
    <row r="113898" spans="2:21">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row>
    <row r="113899" spans="2:21">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row>
    <row r="113900" spans="2:21">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row>
    <row r="113901" spans="2:21">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row>
    <row r="113902" spans="2:21">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row>
    <row r="113903" spans="2:21">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row>
    <row r="113904" spans="2:21">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row>
    <row r="113905" spans="2:21">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row>
    <row r="113906" spans="2:21">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row>
    <row r="113907" spans="2:21">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row>
    <row r="113908" spans="2:21">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row>
    <row r="113909" spans="2:21">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row>
    <row r="113910" spans="2:21">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row>
    <row r="113911" spans="2:21">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row>
    <row r="113912" spans="2:21">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row>
    <row r="113913" spans="2:21">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row>
    <row r="113914" spans="2:21">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row>
    <row r="113915" spans="2:21">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row>
    <row r="113916" spans="2:21">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row>
    <row r="113917" spans="2:21">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row>
    <row r="113918" spans="2:21">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row>
    <row r="113919" spans="2:21">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row>
    <row r="113920" spans="2:21">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row>
    <row r="113921" spans="2:21">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row>
    <row r="113922" spans="2:21">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row>
    <row r="113923" spans="2:21">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row>
    <row r="113924" spans="2:21">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row>
    <row r="113925" spans="2:21">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row>
    <row r="113926" spans="2:21">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row>
    <row r="113927" spans="2:21">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row>
    <row r="113928" spans="2:21">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row>
    <row r="113929" spans="2:21">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row>
    <row r="113930" spans="2:21">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row>
    <row r="113931" spans="2:21">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row>
    <row r="113932" spans="2:21">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row>
    <row r="113933" spans="2:21">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row>
    <row r="113934" spans="2:21">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row>
    <row r="113935" spans="2:21">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row>
    <row r="113936" spans="2:21">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row>
    <row r="113937" spans="2:21">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row>
    <row r="113938" spans="2:21">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row>
    <row r="113939" spans="2:21">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row>
    <row r="113940" spans="2:21">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row>
    <row r="113941" spans="2:21">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row>
    <row r="113942" spans="2:21">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row>
    <row r="113943" spans="2:21">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row>
    <row r="113944" spans="2:21">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row>
    <row r="113945" spans="2:21">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row>
    <row r="113946" spans="2:21">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row>
    <row r="113947" spans="2:21">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row>
    <row r="113948" spans="2:21">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row>
    <row r="113949" spans="2:21">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row>
    <row r="113950" spans="2:21">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row>
    <row r="113951" spans="2:21">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row>
    <row r="113952" spans="2:21">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row>
    <row r="113953" spans="2:21">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row>
    <row r="113954" spans="2:21">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row>
    <row r="113955" spans="2:21">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row>
    <row r="113956" spans="2:21">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row>
    <row r="113957" spans="2:21">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row>
    <row r="113958" spans="2:21">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row>
    <row r="113959" spans="2:21">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row>
    <row r="113960" spans="2:21">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row>
    <row r="113961" spans="2:21">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row>
    <row r="113962" spans="2:21">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row>
    <row r="113963" spans="2:21">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row>
    <row r="113964" spans="2:21">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row>
    <row r="113965" spans="2:21">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row>
    <row r="113966" spans="2:21">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row>
    <row r="113967" spans="2:21">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row>
    <row r="113968" spans="2:21">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row>
    <row r="113969" spans="2:21">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row>
    <row r="113970" spans="2:21">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row>
    <row r="113971" spans="2:21">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row>
    <row r="113972" spans="2:21">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row>
    <row r="113973" spans="2:21">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row>
    <row r="113974" spans="2:21">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row>
    <row r="113975" spans="2:21">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row>
    <row r="113976" spans="2:21">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row>
    <row r="113977" spans="2:21">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row>
    <row r="113978" spans="2:21">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row>
    <row r="113979" spans="2:21">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row>
    <row r="113980" spans="2:21">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row>
    <row r="113981" spans="2:21">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row>
    <row r="113982" spans="2:21">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row>
    <row r="113983" spans="2:21">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row>
    <row r="113984" spans="2:21">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row>
    <row r="113985" spans="2:21">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row>
    <row r="113986" spans="2:21">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row>
    <row r="113987" spans="2:21">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row>
    <row r="113988" spans="2:21">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row>
    <row r="113989" spans="2:21">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row>
    <row r="113990" spans="2:21">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row>
    <row r="113991" spans="2:21">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row>
    <row r="113992" spans="2:21">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row>
    <row r="113993" spans="2:21">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row>
    <row r="113994" spans="2:21">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row>
    <row r="113995" spans="2:21">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row>
    <row r="113996" spans="2:21">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row>
    <row r="113997" spans="2:21">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row>
    <row r="113998" spans="2:21">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row>
    <row r="113999" spans="2:21">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row>
    <row r="114000" spans="2:21">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row>
    <row r="114001" spans="2:21">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row>
    <row r="114002" spans="2:21">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row>
    <row r="114003" spans="2:21">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row>
    <row r="114004" spans="2:21">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row>
    <row r="114005" spans="2:21">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row>
    <row r="114006" spans="2:21">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row>
    <row r="114007" spans="2:21">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row>
    <row r="114008" spans="2:21">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row>
    <row r="114009" spans="2:21">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row>
    <row r="114010" spans="2:21">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row>
    <row r="114011" spans="2:21">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row>
    <row r="114012" spans="2:21">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row>
    <row r="114013" spans="2:21">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row>
    <row r="114014" spans="2:21">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row>
    <row r="114015" spans="2:21">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row>
    <row r="114016" spans="2:21">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row>
    <row r="114017" spans="2:21">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row>
    <row r="114018" spans="2:21">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row>
    <row r="114019" spans="2:21">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row>
    <row r="114020" spans="2:21">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row>
    <row r="114021" spans="2:21">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row>
    <row r="114022" spans="2:21">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row>
    <row r="114023" spans="2:21">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row>
    <row r="114024" spans="2:21">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row>
    <row r="114025" spans="2:21">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row>
    <row r="114026" spans="2:21">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row>
    <row r="114027" spans="2:21">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row>
    <row r="114028" spans="2:21">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row>
    <row r="114029" spans="2:21">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row>
    <row r="114030" spans="2:21">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row>
    <row r="114031" spans="2:21">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row>
    <row r="114032" spans="2:21">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row>
    <row r="114033" spans="2:21">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row>
    <row r="114034" spans="2:21">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row>
    <row r="114035" spans="2:21">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row>
    <row r="114036" spans="2:21">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row>
    <row r="114037" spans="2:21">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row>
    <row r="114038" spans="2:21">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row>
    <row r="114039" spans="2:21">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row>
    <row r="114040" spans="2:21">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row>
    <row r="114041" spans="2:21">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row>
    <row r="114042" spans="2:21">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row>
    <row r="114043" spans="2:21">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row>
    <row r="114044" spans="2:21">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row>
    <row r="114045" spans="2:21">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row>
    <row r="114046" spans="2:21">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row>
    <row r="114047" spans="2:21">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row>
    <row r="114048" spans="2:21">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row>
    <row r="114049" spans="2:21">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row>
    <row r="114050" spans="2:21">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row>
    <row r="114051" spans="2:21">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row>
    <row r="114052" spans="2:21">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row>
    <row r="114053" spans="2:21">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row>
    <row r="114054" spans="2:21">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row>
    <row r="114055" spans="2:21">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row>
    <row r="114056" spans="2:21">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row>
    <row r="114057" spans="2:21">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row>
    <row r="114058" spans="2:21">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row>
    <row r="114059" spans="2:21">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row>
    <row r="114060" spans="2:21">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row>
    <row r="114061" spans="2:21">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row>
    <row r="114062" spans="2:21">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row>
    <row r="114063" spans="2:21">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row>
    <row r="114064" spans="2:21">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row>
    <row r="114065" spans="2:21">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row>
    <row r="114066" spans="2:21">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row>
    <row r="114067" spans="2:21">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row>
    <row r="114068" spans="2:21">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row>
    <row r="114069" spans="2:21">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row>
    <row r="114070" spans="2:21">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row>
    <row r="114071" spans="2:21">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row>
    <row r="114072" spans="2:21">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row>
    <row r="114073" spans="2:21">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row>
    <row r="114074" spans="2:21">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row>
    <row r="114075" spans="2:21">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row>
    <row r="114076" spans="2:21">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row>
    <row r="114077" spans="2:21">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row>
    <row r="114078" spans="2:21">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row>
    <row r="114079" spans="2:21">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row>
    <row r="114080" spans="2:21">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row>
    <row r="114081" spans="2:21">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row>
    <row r="114082" spans="2:21">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row>
    <row r="114083" spans="2:21">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row>
    <row r="114084" spans="2:21">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row>
    <row r="114085" spans="2:21">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row>
    <row r="114086" spans="2:21">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row>
    <row r="114087" spans="2:21">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row>
    <row r="114088" spans="2:21">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row>
    <row r="114089" spans="2:21">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row>
    <row r="114090" spans="2:21">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row>
    <row r="114091" spans="2:21">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row>
    <row r="114092" spans="2:21">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row>
    <row r="114093" spans="2:21">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row>
    <row r="114094" spans="2:21">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row>
    <row r="114095" spans="2:21">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row>
    <row r="114096" spans="2:21">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row>
    <row r="114097" spans="2:21">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row>
    <row r="114098" spans="2:21">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row>
    <row r="114099" spans="2:21">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row>
    <row r="114100" spans="2:21">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row>
    <row r="114101" spans="2:21">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row>
    <row r="114102" spans="2:21">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row>
    <row r="114103" spans="2:21">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row>
    <row r="114104" spans="2:21">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row>
    <row r="114105" spans="2:21">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row>
    <row r="114106" spans="2:21">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row>
    <row r="114107" spans="2:21">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row>
    <row r="114108" spans="2:21">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row>
    <row r="114109" spans="2:21">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row>
    <row r="114110" spans="2:21">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row>
    <row r="114111" spans="2:21">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row>
    <row r="114112" spans="2:21">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row>
    <row r="114113" spans="2:21">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row>
    <row r="114114" spans="2:21">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row>
    <row r="114115" spans="2:21">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row>
    <row r="114116" spans="2:21">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row>
    <row r="114117" spans="2:21">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row>
    <row r="114118" spans="2:21">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row>
    <row r="114119" spans="2:21">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row>
    <row r="114120" spans="2:21">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row>
    <row r="114121" spans="2:21">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row>
    <row r="114122" spans="2:21">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row>
    <row r="114123" spans="2:21">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row>
    <row r="114124" spans="2:21">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row>
    <row r="114125" spans="2:21">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row>
    <row r="114126" spans="2:21">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row>
    <row r="114127" spans="2:21">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row>
    <row r="114128" spans="2:21">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row>
    <row r="114129" spans="2:21">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row>
    <row r="114130" spans="2:21">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row>
    <row r="114131" spans="2:21">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row>
    <row r="114132" spans="2:21">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row>
    <row r="114133" spans="2:21">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row>
    <row r="114134" spans="2:21">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row>
    <row r="114135" spans="2:21">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row>
    <row r="114136" spans="2:21">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row>
    <row r="114137" spans="2:21">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row>
    <row r="114138" spans="2:21">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row>
    <row r="114139" spans="2:21">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row>
    <row r="114140" spans="2:21">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row>
    <row r="114141" spans="2:21">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row>
    <row r="114142" spans="2:21">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row>
    <row r="114143" spans="2:21">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row>
    <row r="114144" spans="2:21">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row>
    <row r="114145" spans="2:21">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row>
    <row r="114146" spans="2:21">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row>
    <row r="114147" spans="2:21">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row>
    <row r="114148" spans="2:21">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row>
    <row r="114149" spans="2:21">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row>
    <row r="114150" spans="2:21">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row>
    <row r="114151" spans="2:21">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row>
    <row r="114152" spans="2:21">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row>
    <row r="114153" spans="2:21">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row>
    <row r="114154" spans="2:21">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row>
    <row r="114155" spans="2:21">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row>
    <row r="114156" spans="2:21">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row>
    <row r="114157" spans="2:21">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row>
    <row r="114158" spans="2:21">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row>
    <row r="114159" spans="2:21">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row>
    <row r="114160" spans="2:21">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row>
    <row r="114161" spans="2:21">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row>
    <row r="114162" spans="2:21">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row>
    <row r="114163" spans="2:21">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row>
    <row r="114164" spans="2:21">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row>
    <row r="114165" spans="2:21">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row>
    <row r="114166" spans="2:21">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row>
    <row r="114167" spans="2:21">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row>
    <row r="114168" spans="2:21">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row>
    <row r="114169" spans="2:21">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row>
    <row r="114170" spans="2:21">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row>
    <row r="114171" spans="2:21">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row>
    <row r="114172" spans="2:21">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row>
    <row r="114173" spans="2:21">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row>
    <row r="114174" spans="2:21">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row>
    <row r="114175" spans="2:21">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row>
    <row r="114176" spans="2:21">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row>
    <row r="114177" spans="2:21">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row>
    <row r="114178" spans="2:21">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row>
    <row r="114179" spans="2:21">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row>
    <row r="114180" spans="2:21">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row>
    <row r="114181" spans="2:21">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row>
    <row r="114182" spans="2:21">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row>
    <row r="114183" spans="2:21">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row>
    <row r="114184" spans="2:21">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row>
    <row r="114185" spans="2:21">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row>
    <row r="114186" spans="2:21">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row>
    <row r="114187" spans="2:21">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row>
    <row r="114188" spans="2:21">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row>
    <row r="114189" spans="2:21">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row>
    <row r="114190" spans="2:21">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row>
    <row r="114191" spans="2:21">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row>
    <row r="114192" spans="2:21">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row>
    <row r="114193" spans="2:21">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row>
    <row r="114194" spans="2:21">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row>
    <row r="114195" spans="2:21">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row>
    <row r="114196" spans="2:21">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row>
    <row r="114197" spans="2:21">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row>
    <row r="114198" spans="2:21">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row>
    <row r="114199" spans="2:21">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row>
    <row r="114200" spans="2:21">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row>
    <row r="114201" spans="2:21">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row>
    <row r="114202" spans="2:21">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row>
    <row r="114203" spans="2:21">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row>
    <row r="114204" spans="2:21">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row>
    <row r="114205" spans="2:21">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row>
    <row r="114206" spans="2:21">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row>
    <row r="114207" spans="2:21">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row>
    <row r="114208" spans="2:21">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row>
    <row r="114209" spans="2:21">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row>
    <row r="114210" spans="2:21">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row>
    <row r="114211" spans="2:21">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row>
    <row r="114212" spans="2:21">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row>
    <row r="114213" spans="2:21">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row>
    <row r="114214" spans="2:21">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row>
    <row r="114215" spans="2:21">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row>
    <row r="114216" spans="2:21">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row>
    <row r="114217" spans="2:21">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row>
    <row r="114218" spans="2:21">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row>
    <row r="114219" spans="2:21">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row>
    <row r="114220" spans="2:21">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row>
    <row r="114221" spans="2:21">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row>
    <row r="114222" spans="2:21">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row>
    <row r="114223" spans="2:21">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row>
    <row r="114224" spans="2:21">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row>
    <row r="114225" spans="2:21">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row>
    <row r="114226" spans="2:21">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row>
    <row r="114227" spans="2:21">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row>
    <row r="114228" spans="2:21">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row>
    <row r="114229" spans="2:21">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row>
    <row r="114230" spans="2:21">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row>
    <row r="114231" spans="2:21">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row>
    <row r="114232" spans="2:21">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row>
    <row r="114233" spans="2:21">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row>
    <row r="114234" spans="2:21">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row>
    <row r="114235" spans="2:21">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row>
    <row r="114236" spans="2:21">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row>
    <row r="114237" spans="2:21">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row>
    <row r="114238" spans="2:21">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row>
    <row r="114239" spans="2:21">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row>
    <row r="114240" spans="2:21">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row>
    <row r="114241" spans="2:21">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row>
    <row r="114242" spans="2:21">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row>
    <row r="114243" spans="2:21">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row>
    <row r="114244" spans="2:21">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row>
    <row r="114245" spans="2:21">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row>
    <row r="114246" spans="2:21">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row>
    <row r="114247" spans="2:21">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row>
    <row r="114248" spans="2:21">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row>
    <row r="114249" spans="2:21">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row>
    <row r="114250" spans="2:21">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row>
    <row r="114251" spans="2:21">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row>
    <row r="114252" spans="2:21">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row>
    <row r="114253" spans="2:21">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row>
    <row r="114254" spans="2:21">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row>
    <row r="114255" spans="2:21">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row>
    <row r="114256" spans="2:21">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row>
    <row r="114257" spans="2:21">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row>
    <row r="114258" spans="2:21">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row>
    <row r="114259" spans="2:21">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row>
    <row r="114260" spans="2:21">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row>
    <row r="114261" spans="2:21">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row>
    <row r="114262" spans="2:21">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row>
    <row r="114263" spans="2:21">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row>
    <row r="114264" spans="2:21">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row>
    <row r="114265" spans="2:21">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row>
    <row r="114266" spans="2:21">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row>
    <row r="114267" spans="2:21">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row>
    <row r="114268" spans="2:21">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row>
    <row r="114269" spans="2:21">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row>
    <row r="114270" spans="2:21">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row>
    <row r="114271" spans="2:21">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row>
    <row r="114272" spans="2:21">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row>
    <row r="114273" spans="2:21">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row>
    <row r="114274" spans="2:21">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row>
    <row r="114275" spans="2:21">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row>
    <row r="114276" spans="2:21">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row>
    <row r="114277" spans="2:21">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row>
    <row r="114278" spans="2:21">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row>
    <row r="114279" spans="2:21">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row>
    <row r="114280" spans="2:21">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row>
    <row r="114281" spans="2:21">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row>
    <row r="114282" spans="2:21">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row>
    <row r="114283" spans="2:21">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row>
    <row r="114284" spans="2:21">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row>
  </sheetData>
  <mergeCells count="8">
    <mergeCell ref="A2:T2"/>
    <mergeCell ref="A3:B4"/>
    <mergeCell ref="C3:C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view="pageBreakPreview" zoomScale="90" zoomScaleNormal="100" zoomScaleSheetLayoutView="90" workbookViewId="0">
      <selection activeCell="L10" sqref="L10"/>
    </sheetView>
  </sheetViews>
  <sheetFormatPr defaultColWidth="8.88671875" defaultRowHeight="12"/>
  <cols>
    <col min="1" max="1" width="2.109375" style="1" customWidth="1"/>
    <col min="2" max="2" width="58.88671875" style="1" customWidth="1"/>
    <col min="3" max="3" width="7" style="2" hidden="1" customWidth="1"/>
    <col min="4" max="19" width="7" style="2" customWidth="1"/>
    <col min="20" max="20" width="0.88671875" style="2" customWidth="1"/>
    <col min="21" max="16384" width="8.88671875" style="1"/>
  </cols>
  <sheetData>
    <row r="1" spans="1:21" ht="12.75" thickBot="1"/>
    <row r="2" spans="1:21" ht="75" customHeight="1">
      <c r="A2" s="1404" t="s">
        <v>851</v>
      </c>
      <c r="B2" s="1405"/>
      <c r="C2" s="1405"/>
      <c r="D2" s="1405"/>
      <c r="E2" s="1405"/>
      <c r="F2" s="1405"/>
      <c r="G2" s="1405"/>
      <c r="H2" s="1405"/>
      <c r="I2" s="1405"/>
      <c r="J2" s="1405"/>
      <c r="K2" s="1405"/>
      <c r="L2" s="1405"/>
      <c r="M2" s="1405"/>
      <c r="N2" s="1405"/>
      <c r="O2" s="1405"/>
      <c r="P2" s="1405"/>
      <c r="Q2" s="1405"/>
      <c r="R2" s="1405"/>
      <c r="S2" s="1405"/>
      <c r="T2" s="1406"/>
      <c r="U2" s="24"/>
    </row>
    <row r="3" spans="1:21" ht="22.35" customHeight="1">
      <c r="A3" s="1439" t="s">
        <v>572</v>
      </c>
      <c r="B3" s="1440"/>
      <c r="C3" s="1561" t="s">
        <v>277</v>
      </c>
      <c r="D3" s="1561" t="s">
        <v>849</v>
      </c>
      <c r="E3" s="1400">
        <v>2021</v>
      </c>
      <c r="F3" s="1400">
        <v>2022</v>
      </c>
      <c r="G3" s="1400">
        <v>2023</v>
      </c>
      <c r="H3" s="1400"/>
      <c r="I3" s="1400"/>
      <c r="J3" s="1400"/>
      <c r="K3" s="1400"/>
      <c r="L3" s="1400"/>
      <c r="M3" s="1400"/>
      <c r="N3" s="1400"/>
      <c r="O3" s="1400"/>
      <c r="P3" s="1400"/>
      <c r="Q3" s="1400">
        <v>2024</v>
      </c>
      <c r="R3" s="1400"/>
      <c r="S3" s="1400"/>
      <c r="T3" s="1113"/>
    </row>
    <row r="4" spans="1:21" ht="22.35" customHeight="1">
      <c r="A4" s="1439"/>
      <c r="B4" s="1440"/>
      <c r="C4" s="1562"/>
      <c r="D4" s="1562"/>
      <c r="E4" s="1476"/>
      <c r="F4" s="1400"/>
      <c r="G4" s="911" t="s">
        <v>2</v>
      </c>
      <c r="H4" s="911" t="s">
        <v>3</v>
      </c>
      <c r="I4" s="911" t="s">
        <v>4</v>
      </c>
      <c r="J4" s="911" t="s">
        <v>5</v>
      </c>
      <c r="K4" s="911" t="s">
        <v>6</v>
      </c>
      <c r="L4" s="911" t="s">
        <v>267</v>
      </c>
      <c r="M4" s="911" t="s">
        <v>7</v>
      </c>
      <c r="N4" s="911" t="s">
        <v>13</v>
      </c>
      <c r="O4" s="911" t="s">
        <v>14</v>
      </c>
      <c r="P4" s="911" t="s">
        <v>15</v>
      </c>
      <c r="Q4" s="911" t="s">
        <v>0</v>
      </c>
      <c r="R4" s="911" t="s">
        <v>1</v>
      </c>
      <c r="S4" s="911" t="s">
        <v>2</v>
      </c>
      <c r="T4" s="961"/>
    </row>
    <row r="5" spans="1:21" ht="15" customHeight="1">
      <c r="A5" s="1566" t="s">
        <v>515</v>
      </c>
      <c r="B5" s="1567"/>
      <c r="C5" s="70"/>
      <c r="D5" s="70"/>
      <c r="E5" s="70"/>
      <c r="F5" s="70"/>
      <c r="G5" s="70"/>
      <c r="H5" s="70"/>
      <c r="I5" s="70"/>
      <c r="J5" s="70"/>
      <c r="K5" s="70"/>
      <c r="L5" s="70"/>
      <c r="M5" s="70"/>
      <c r="N5" s="70"/>
      <c r="O5" s="70"/>
      <c r="P5" s="70"/>
      <c r="Q5" s="70"/>
      <c r="R5" s="70"/>
      <c r="S5" s="70"/>
      <c r="T5" s="375"/>
    </row>
    <row r="6" spans="1:21" ht="12" customHeight="1">
      <c r="A6" s="94" t="s">
        <v>17</v>
      </c>
      <c r="B6" s="1231" t="s">
        <v>668</v>
      </c>
      <c r="C6" s="70">
        <v>4878.339414</v>
      </c>
      <c r="D6" s="70">
        <v>5587.070046294979</v>
      </c>
      <c r="E6" s="70">
        <v>6094.2089593500004</v>
      </c>
      <c r="F6" s="70">
        <v>7586.4449347150003</v>
      </c>
      <c r="G6" s="70">
        <v>7989.0048009359998</v>
      </c>
      <c r="H6" s="70">
        <v>8040.0553247329999</v>
      </c>
      <c r="I6" s="70">
        <v>7817.3975979070001</v>
      </c>
      <c r="J6" s="70">
        <v>7773.2146176180004</v>
      </c>
      <c r="K6" s="70">
        <v>7580.4878125530004</v>
      </c>
      <c r="L6" s="70">
        <v>7628.664217951</v>
      </c>
      <c r="M6" s="70">
        <v>7476.3419368759996</v>
      </c>
      <c r="N6" s="70">
        <v>7387.3333982000004</v>
      </c>
      <c r="O6" s="70">
        <v>8269.4936428170004</v>
      </c>
      <c r="P6" s="70">
        <v>8166.6239940690002</v>
      </c>
      <c r="Q6" s="70">
        <v>8206.2344112339997</v>
      </c>
      <c r="R6" s="70">
        <v>8320.2754250479993</v>
      </c>
      <c r="S6" s="70">
        <v>8456.5591932770003</v>
      </c>
      <c r="T6" s="375"/>
    </row>
    <row r="7" spans="1:21" ht="12" customHeight="1">
      <c r="A7" s="94" t="s">
        <v>17</v>
      </c>
      <c r="B7" s="1231" t="s">
        <v>619</v>
      </c>
      <c r="C7" s="70">
        <v>382.64471900000001</v>
      </c>
      <c r="D7" s="70">
        <v>452.2399587779995</v>
      </c>
      <c r="E7" s="70">
        <v>457.81537488399999</v>
      </c>
      <c r="F7" s="70">
        <v>551.49735732600004</v>
      </c>
      <c r="G7" s="70">
        <v>554.93417002499996</v>
      </c>
      <c r="H7" s="70">
        <v>555.51953037600003</v>
      </c>
      <c r="I7" s="70">
        <v>563.325753427</v>
      </c>
      <c r="J7" s="70">
        <v>575.84415966899996</v>
      </c>
      <c r="K7" s="70">
        <v>579.00833697300004</v>
      </c>
      <c r="L7" s="70">
        <v>581.34765470100001</v>
      </c>
      <c r="M7" s="70">
        <v>564.53318617499997</v>
      </c>
      <c r="N7" s="70">
        <v>559.137893437</v>
      </c>
      <c r="O7" s="70">
        <v>559.77928634800003</v>
      </c>
      <c r="P7" s="70">
        <v>574.49379624000005</v>
      </c>
      <c r="Q7" s="70">
        <v>574.648212661</v>
      </c>
      <c r="R7" s="70">
        <v>572.74604834700006</v>
      </c>
      <c r="S7" s="70">
        <v>558.75541382599999</v>
      </c>
      <c r="T7" s="375"/>
    </row>
    <row r="8" spans="1:21" ht="12" customHeight="1">
      <c r="A8" s="94" t="s">
        <v>17</v>
      </c>
      <c r="B8" s="1231" t="s">
        <v>620</v>
      </c>
      <c r="C8" s="70">
        <v>229.38485299999999</v>
      </c>
      <c r="D8" s="70">
        <v>547.0846656749992</v>
      </c>
      <c r="E8" s="70">
        <v>504.32757853700002</v>
      </c>
      <c r="F8" s="70">
        <v>707.08194543000002</v>
      </c>
      <c r="G8" s="70">
        <v>741.03854044000002</v>
      </c>
      <c r="H8" s="70">
        <v>737.33632889499995</v>
      </c>
      <c r="I8" s="70">
        <v>742.68151986600003</v>
      </c>
      <c r="J8" s="70">
        <v>739.280235887</v>
      </c>
      <c r="K8" s="70">
        <v>770.587272375</v>
      </c>
      <c r="L8" s="70">
        <v>755.97655762199997</v>
      </c>
      <c r="M8" s="70">
        <v>812.70294644900002</v>
      </c>
      <c r="N8" s="70">
        <v>869.64385523999999</v>
      </c>
      <c r="O8" s="70">
        <v>924.16860064100001</v>
      </c>
      <c r="P8" s="70">
        <v>950.29009305399995</v>
      </c>
      <c r="Q8" s="70">
        <v>941.30676806400004</v>
      </c>
      <c r="R8" s="70">
        <v>959.00896346299999</v>
      </c>
      <c r="S8" s="70">
        <v>956.92199860300002</v>
      </c>
      <c r="T8" s="375"/>
    </row>
    <row r="9" spans="1:21" ht="12" customHeight="1">
      <c r="A9" s="94" t="s">
        <v>17</v>
      </c>
      <c r="B9" s="1231" t="s">
        <v>573</v>
      </c>
      <c r="C9" s="70">
        <v>1250.446295</v>
      </c>
      <c r="D9" s="70">
        <v>2060.8454266109957</v>
      </c>
      <c r="E9" s="70">
        <v>2381.358675601</v>
      </c>
      <c r="F9" s="70">
        <v>3381.256680295</v>
      </c>
      <c r="G9" s="70">
        <v>3642.5244194749998</v>
      </c>
      <c r="H9" s="70">
        <v>3619.660223421</v>
      </c>
      <c r="I9" s="70">
        <v>3862.3142952080002</v>
      </c>
      <c r="J9" s="70">
        <v>3963.852665464</v>
      </c>
      <c r="K9" s="70">
        <v>4061.6461514530001</v>
      </c>
      <c r="L9" s="70">
        <v>4099.574697389</v>
      </c>
      <c r="M9" s="70">
        <v>4128.9291465309998</v>
      </c>
      <c r="N9" s="70">
        <v>4093.9830418179999</v>
      </c>
      <c r="O9" s="70">
        <v>4138.7207295380003</v>
      </c>
      <c r="P9" s="70">
        <v>4111.9597574279996</v>
      </c>
      <c r="Q9" s="70">
        <v>4121.667258034</v>
      </c>
      <c r="R9" s="70">
        <v>4147.5293779719996</v>
      </c>
      <c r="S9" s="70">
        <v>4458.1619469269999</v>
      </c>
      <c r="T9" s="375"/>
    </row>
    <row r="10" spans="1:21" ht="12" customHeight="1">
      <c r="A10" s="94" t="s">
        <v>17</v>
      </c>
      <c r="B10" s="1231" t="s">
        <v>669</v>
      </c>
      <c r="C10" s="70">
        <v>123.13582700000001</v>
      </c>
      <c r="D10" s="70">
        <v>131.07058073500002</v>
      </c>
      <c r="E10" s="70">
        <v>140.16664192299999</v>
      </c>
      <c r="F10" s="70">
        <v>134.32367708000001</v>
      </c>
      <c r="G10" s="70">
        <v>160.04700076500001</v>
      </c>
      <c r="H10" s="70">
        <v>137.25799974500001</v>
      </c>
      <c r="I10" s="70">
        <v>169.44844434000001</v>
      </c>
      <c r="J10" s="70">
        <v>216.06071866900001</v>
      </c>
      <c r="K10" s="70">
        <v>152.21850570800001</v>
      </c>
      <c r="L10" s="70">
        <v>178.55609199899999</v>
      </c>
      <c r="M10" s="70">
        <v>179.756019869</v>
      </c>
      <c r="N10" s="70">
        <v>175.719230342</v>
      </c>
      <c r="O10" s="70">
        <v>168.23493019</v>
      </c>
      <c r="P10" s="70">
        <v>169.33905002099999</v>
      </c>
      <c r="Q10" s="70">
        <v>133.642150372</v>
      </c>
      <c r="R10" s="70">
        <v>132.318540496</v>
      </c>
      <c r="S10" s="70">
        <v>136.54468045900001</v>
      </c>
      <c r="T10" s="375"/>
    </row>
    <row r="11" spans="1:21" ht="12" customHeight="1">
      <c r="A11" s="94" t="s">
        <v>17</v>
      </c>
      <c r="B11" s="1231" t="s">
        <v>575</v>
      </c>
      <c r="C11" s="70">
        <v>3339.7987830000002</v>
      </c>
      <c r="D11" s="70">
        <v>4037.9709662109963</v>
      </c>
      <c r="E11" s="70">
        <v>4517.3653110499999</v>
      </c>
      <c r="F11" s="70">
        <v>5871.7809107290004</v>
      </c>
      <c r="G11" s="70">
        <v>6014.6912101440003</v>
      </c>
      <c r="H11" s="70">
        <v>6139.0369314379996</v>
      </c>
      <c r="I11" s="70">
        <v>6396.3605695650003</v>
      </c>
      <c r="J11" s="70">
        <v>6591.3511540700001</v>
      </c>
      <c r="K11" s="70">
        <v>6792.388892815</v>
      </c>
      <c r="L11" s="70">
        <v>7007.2029855130004</v>
      </c>
      <c r="M11" s="70">
        <v>7049.0258028090002</v>
      </c>
      <c r="N11" s="70">
        <v>7284.5648468480003</v>
      </c>
      <c r="O11" s="70">
        <v>7319.7096844710004</v>
      </c>
      <c r="P11" s="70">
        <v>7313.3792806820002</v>
      </c>
      <c r="Q11" s="70">
        <v>7103.3962456090003</v>
      </c>
      <c r="R11" s="70">
        <v>7193.6717978549996</v>
      </c>
      <c r="S11" s="70">
        <v>7335.5401752790003</v>
      </c>
      <c r="T11" s="375"/>
    </row>
    <row r="12" spans="1:21" ht="12" customHeight="1">
      <c r="A12" s="94" t="s">
        <v>17</v>
      </c>
      <c r="B12" s="1231" t="s">
        <v>623</v>
      </c>
      <c r="C12" s="70">
        <v>22369.846237999998</v>
      </c>
      <c r="D12" s="70">
        <v>20983.542662905107</v>
      </c>
      <c r="E12" s="70">
        <v>22295.381637179999</v>
      </c>
      <c r="F12" s="70">
        <v>23954.916691033999</v>
      </c>
      <c r="G12" s="70">
        <v>24583.911086609001</v>
      </c>
      <c r="H12" s="70">
        <v>24700.224594095002</v>
      </c>
      <c r="I12" s="70">
        <v>25390.297982871001</v>
      </c>
      <c r="J12" s="70">
        <v>25577.517279077001</v>
      </c>
      <c r="K12" s="70">
        <v>25554.753863149999</v>
      </c>
      <c r="L12" s="70">
        <v>25579.475035218999</v>
      </c>
      <c r="M12" s="70">
        <v>25734.019416202002</v>
      </c>
      <c r="N12" s="70">
        <v>25672.409048002999</v>
      </c>
      <c r="O12" s="70">
        <v>25820.779194892999</v>
      </c>
      <c r="P12" s="70">
        <v>25921.533544409998</v>
      </c>
      <c r="Q12" s="70">
        <v>25728.564007235</v>
      </c>
      <c r="R12" s="70">
        <v>25999.882374409</v>
      </c>
      <c r="S12" s="70">
        <v>26191.294302154001</v>
      </c>
      <c r="T12" s="375"/>
    </row>
    <row r="13" spans="1:21" ht="24">
      <c r="A13" s="94" t="s">
        <v>17</v>
      </c>
      <c r="B13" s="1231" t="s">
        <v>670</v>
      </c>
      <c r="C13" s="70">
        <v>800.80379100000005</v>
      </c>
      <c r="D13" s="70">
        <v>1402.3433166830016</v>
      </c>
      <c r="E13" s="70">
        <v>1654.1267013419999</v>
      </c>
      <c r="F13" s="70">
        <v>2109.9779924579998</v>
      </c>
      <c r="G13" s="70">
        <v>2229.7074917350001</v>
      </c>
      <c r="H13" s="70">
        <v>2250.2182346270001</v>
      </c>
      <c r="I13" s="70">
        <v>2296.248301952</v>
      </c>
      <c r="J13" s="70">
        <v>2317.5303087010002</v>
      </c>
      <c r="K13" s="70">
        <v>2360.48471294</v>
      </c>
      <c r="L13" s="70">
        <v>2405.2606696060002</v>
      </c>
      <c r="M13" s="70">
        <v>2431.3076267340002</v>
      </c>
      <c r="N13" s="70">
        <v>2462.5823723590001</v>
      </c>
      <c r="O13" s="70">
        <v>2443.6292665860001</v>
      </c>
      <c r="P13" s="70">
        <v>2496.8439528230001</v>
      </c>
      <c r="Q13" s="70">
        <v>2522.3660576880002</v>
      </c>
      <c r="R13" s="70">
        <v>2531.9659548250002</v>
      </c>
      <c r="S13" s="70">
        <v>2566.5778677550002</v>
      </c>
      <c r="T13" s="375"/>
    </row>
    <row r="14" spans="1:21" ht="24">
      <c r="A14" s="94" t="s">
        <v>17</v>
      </c>
      <c r="B14" s="1231" t="s">
        <v>671</v>
      </c>
      <c r="C14" s="70">
        <v>1443.8300019999999</v>
      </c>
      <c r="D14" s="70">
        <v>1859.3631152039929</v>
      </c>
      <c r="E14" s="70">
        <v>2049.7646716119998</v>
      </c>
      <c r="F14" s="70">
        <v>2430.1891899669999</v>
      </c>
      <c r="G14" s="70">
        <v>2617.9441310309999</v>
      </c>
      <c r="H14" s="70">
        <v>2910.268628024</v>
      </c>
      <c r="I14" s="70">
        <v>3063.776339604</v>
      </c>
      <c r="J14" s="70">
        <v>3159.4745237000002</v>
      </c>
      <c r="K14" s="70">
        <v>3150.0069378120002</v>
      </c>
      <c r="L14" s="70">
        <v>3165.687523611</v>
      </c>
      <c r="M14" s="70">
        <v>3192.921198817</v>
      </c>
      <c r="N14" s="70">
        <v>3233.5503065319999</v>
      </c>
      <c r="O14" s="70">
        <v>3245.8738278189999</v>
      </c>
      <c r="P14" s="70">
        <v>3277.7446485109999</v>
      </c>
      <c r="Q14" s="70">
        <v>3370.5233047390002</v>
      </c>
      <c r="R14" s="70">
        <v>3411.938087047</v>
      </c>
      <c r="S14" s="70">
        <v>3468.4801467960001</v>
      </c>
      <c r="T14" s="375"/>
    </row>
    <row r="15" spans="1:21" ht="12" customHeight="1">
      <c r="A15" s="94" t="s">
        <v>17</v>
      </c>
      <c r="B15" s="1231" t="s">
        <v>672</v>
      </c>
      <c r="C15" s="70">
        <v>347.54443500000002</v>
      </c>
      <c r="D15" s="70">
        <v>686.9438488539995</v>
      </c>
      <c r="E15" s="70">
        <v>771.77639889500006</v>
      </c>
      <c r="F15" s="70">
        <v>1583.3858734830001</v>
      </c>
      <c r="G15" s="70">
        <v>1762.2558025210001</v>
      </c>
      <c r="H15" s="70">
        <v>1859.6502926549999</v>
      </c>
      <c r="I15" s="70">
        <v>1960.839519164</v>
      </c>
      <c r="J15" s="70">
        <v>1964.9842956760001</v>
      </c>
      <c r="K15" s="70">
        <v>2025.669417762</v>
      </c>
      <c r="L15" s="70">
        <v>2075.8604330080002</v>
      </c>
      <c r="M15" s="70">
        <v>2066.0351229009998</v>
      </c>
      <c r="N15" s="70">
        <v>2046.7837641470001</v>
      </c>
      <c r="O15" s="70">
        <v>2002.7878120749999</v>
      </c>
      <c r="P15" s="70">
        <v>1887.9344202310001</v>
      </c>
      <c r="Q15" s="70">
        <v>1925.1924317370001</v>
      </c>
      <c r="R15" s="70">
        <v>2034.2392962649999</v>
      </c>
      <c r="S15" s="70">
        <v>2174.7761201640001</v>
      </c>
      <c r="T15" s="375"/>
    </row>
    <row r="16" spans="1:21" ht="24">
      <c r="A16" s="94" t="s">
        <v>17</v>
      </c>
      <c r="B16" s="1231" t="s">
        <v>627</v>
      </c>
      <c r="C16" s="70">
        <v>2326.5186950000002</v>
      </c>
      <c r="D16" s="70">
        <v>3845.3027611860039</v>
      </c>
      <c r="E16" s="70">
        <v>3945.8779529009998</v>
      </c>
      <c r="F16" s="70">
        <v>4366.6564013449997</v>
      </c>
      <c r="G16" s="70">
        <v>4454.9630882009997</v>
      </c>
      <c r="H16" s="70">
        <v>4447.8182974199999</v>
      </c>
      <c r="I16" s="70">
        <v>4550.930651744</v>
      </c>
      <c r="J16" s="70">
        <v>4622.9955453209996</v>
      </c>
      <c r="K16" s="70">
        <v>4718.7183100319999</v>
      </c>
      <c r="L16" s="70">
        <v>4778.3016470370003</v>
      </c>
      <c r="M16" s="70">
        <v>4765.1979766880004</v>
      </c>
      <c r="N16" s="70">
        <v>4768.1238549170002</v>
      </c>
      <c r="O16" s="70">
        <v>4885.4516280970001</v>
      </c>
      <c r="P16" s="70">
        <v>5064.157563492</v>
      </c>
      <c r="Q16" s="70">
        <v>5071.9680833680004</v>
      </c>
      <c r="R16" s="70">
        <v>5110.3714790909999</v>
      </c>
      <c r="S16" s="70">
        <v>5167.344310939</v>
      </c>
      <c r="T16" s="375"/>
    </row>
    <row r="17" spans="1:21" ht="24.75" customHeight="1">
      <c r="A17" s="94" t="s">
        <v>17</v>
      </c>
      <c r="B17" s="1231" t="s">
        <v>673</v>
      </c>
      <c r="C17" s="70">
        <v>113.873119</v>
      </c>
      <c r="D17" s="70">
        <v>62.118429616000007</v>
      </c>
      <c r="E17" s="70">
        <v>65.667805728999994</v>
      </c>
      <c r="F17" s="70">
        <v>167.70271529499999</v>
      </c>
      <c r="G17" s="70">
        <v>158.48753425300001</v>
      </c>
      <c r="H17" s="70">
        <v>156.66018774599999</v>
      </c>
      <c r="I17" s="70">
        <v>163.487672645</v>
      </c>
      <c r="J17" s="70">
        <v>180.15596402700001</v>
      </c>
      <c r="K17" s="70">
        <v>179.91783451500001</v>
      </c>
      <c r="L17" s="70">
        <v>183.66568166299999</v>
      </c>
      <c r="M17" s="70">
        <v>188.61242143699999</v>
      </c>
      <c r="N17" s="70">
        <v>188.92724250699999</v>
      </c>
      <c r="O17" s="70">
        <v>182.88031803300001</v>
      </c>
      <c r="P17" s="70">
        <v>188.016645686</v>
      </c>
      <c r="Q17" s="70">
        <v>186.092590325</v>
      </c>
      <c r="R17" s="70">
        <v>179.900027303</v>
      </c>
      <c r="S17" s="70">
        <v>181.66252418299999</v>
      </c>
      <c r="T17" s="375"/>
    </row>
    <row r="18" spans="1:21" ht="12" customHeight="1">
      <c r="A18" s="94" t="s">
        <v>17</v>
      </c>
      <c r="B18" s="1231" t="s">
        <v>582</v>
      </c>
      <c r="C18" s="70">
        <v>201.14507</v>
      </c>
      <c r="D18" s="70">
        <v>210.02550057700043</v>
      </c>
      <c r="E18" s="70">
        <v>223.91514858400001</v>
      </c>
      <c r="F18" s="70">
        <v>267.86339294800001</v>
      </c>
      <c r="G18" s="70">
        <v>273.05521270600002</v>
      </c>
      <c r="H18" s="70">
        <v>273.85724163399999</v>
      </c>
      <c r="I18" s="70">
        <v>306.63663098799998</v>
      </c>
      <c r="J18" s="70">
        <v>291.28046845599999</v>
      </c>
      <c r="K18" s="70">
        <v>287.50060297499999</v>
      </c>
      <c r="L18" s="70">
        <v>285.815315435</v>
      </c>
      <c r="M18" s="70">
        <v>290.592089956</v>
      </c>
      <c r="N18" s="70">
        <v>284.41247813199999</v>
      </c>
      <c r="O18" s="70">
        <v>269.42168520199999</v>
      </c>
      <c r="P18" s="70">
        <v>289.05103260499999</v>
      </c>
      <c r="Q18" s="70">
        <v>277.98633234499999</v>
      </c>
      <c r="R18" s="70">
        <v>274.13380830800003</v>
      </c>
      <c r="S18" s="70">
        <v>280.00871611100001</v>
      </c>
      <c r="T18" s="375"/>
    </row>
    <row r="19" spans="1:21">
      <c r="A19" s="94" t="s">
        <v>17</v>
      </c>
      <c r="B19" s="1231" t="s">
        <v>630</v>
      </c>
      <c r="C19" s="70">
        <v>183.41825600000001</v>
      </c>
      <c r="D19" s="70">
        <v>434.71775403900034</v>
      </c>
      <c r="E19" s="70">
        <v>429.08077283799997</v>
      </c>
      <c r="F19" s="70">
        <v>486.459545687</v>
      </c>
      <c r="G19" s="70">
        <v>486.584215965</v>
      </c>
      <c r="H19" s="70">
        <v>489.24681221100002</v>
      </c>
      <c r="I19" s="70">
        <v>494.08751657900001</v>
      </c>
      <c r="J19" s="70">
        <v>497.76047536599998</v>
      </c>
      <c r="K19" s="70">
        <v>495.95860310900002</v>
      </c>
      <c r="L19" s="70">
        <v>480.55664259000002</v>
      </c>
      <c r="M19" s="70">
        <v>473.10327974900002</v>
      </c>
      <c r="N19" s="70">
        <v>477.21061662099999</v>
      </c>
      <c r="O19" s="70">
        <v>480.65084624600001</v>
      </c>
      <c r="P19" s="70">
        <v>501.38839825600002</v>
      </c>
      <c r="Q19" s="70">
        <v>475.75381685899998</v>
      </c>
      <c r="R19" s="70">
        <v>465.51464514999998</v>
      </c>
      <c r="S19" s="70">
        <v>495.86455696899998</v>
      </c>
      <c r="T19" s="375"/>
    </row>
    <row r="20" spans="1:21" ht="24.4" customHeight="1">
      <c r="A20" s="94" t="s">
        <v>17</v>
      </c>
      <c r="B20" s="1231" t="s">
        <v>674</v>
      </c>
      <c r="C20" s="70">
        <v>2004.9633240000001</v>
      </c>
      <c r="D20" s="70">
        <v>4949.8747819659748</v>
      </c>
      <c r="E20" s="70">
        <v>5432.4403875520002</v>
      </c>
      <c r="F20" s="70">
        <v>7250.425860368</v>
      </c>
      <c r="G20" s="70">
        <v>7267.7917422390001</v>
      </c>
      <c r="H20" s="70">
        <v>7379.9037493919996</v>
      </c>
      <c r="I20" s="70">
        <v>7360.2787485950003</v>
      </c>
      <c r="J20" s="70">
        <v>7253.5604840380001</v>
      </c>
      <c r="K20" s="70">
        <v>7311.5110335879999</v>
      </c>
      <c r="L20" s="70">
        <v>7404.3404442700003</v>
      </c>
      <c r="M20" s="70">
        <v>7367.1778164850002</v>
      </c>
      <c r="N20" s="70">
        <v>7421.6682580249999</v>
      </c>
      <c r="O20" s="70">
        <v>7301.2617460270003</v>
      </c>
      <c r="P20" s="70">
        <v>7383.8070323299999</v>
      </c>
      <c r="Q20" s="70">
        <v>7344.569272918</v>
      </c>
      <c r="R20" s="70">
        <v>6967.6007331299998</v>
      </c>
      <c r="S20" s="70">
        <v>6986.4096855090002</v>
      </c>
      <c r="T20" s="375"/>
    </row>
    <row r="21" spans="1:21" ht="24">
      <c r="A21" s="94" t="s">
        <v>17</v>
      </c>
      <c r="B21" s="1231" t="s">
        <v>632</v>
      </c>
      <c r="C21" s="196">
        <v>943.23872900000003</v>
      </c>
      <c r="D21" s="196">
        <v>571.32308596099858</v>
      </c>
      <c r="E21" s="196">
        <v>638.11039518699999</v>
      </c>
      <c r="F21" s="196">
        <v>194.20072946400001</v>
      </c>
      <c r="G21" s="196">
        <v>179.207753521</v>
      </c>
      <c r="H21" s="196">
        <v>178.984342067</v>
      </c>
      <c r="I21" s="196">
        <v>175.57306815800001</v>
      </c>
      <c r="J21" s="196">
        <v>170.86435461799999</v>
      </c>
      <c r="K21" s="196">
        <v>166.55730418900001</v>
      </c>
      <c r="L21" s="196">
        <v>159.64246043599999</v>
      </c>
      <c r="M21" s="196">
        <v>157.925269208</v>
      </c>
      <c r="N21" s="196">
        <v>152.554442712</v>
      </c>
      <c r="O21" s="196">
        <v>155.28343200899999</v>
      </c>
      <c r="P21" s="196">
        <v>147.09545954000001</v>
      </c>
      <c r="Q21" s="196">
        <v>142.33248034100001</v>
      </c>
      <c r="R21" s="196">
        <v>141.922840992</v>
      </c>
      <c r="S21" s="196">
        <v>141.72711718299999</v>
      </c>
      <c r="T21" s="313"/>
    </row>
    <row r="22" spans="1:21">
      <c r="A22" s="94" t="s">
        <v>17</v>
      </c>
      <c r="B22" s="1231" t="s">
        <v>675</v>
      </c>
      <c r="C22" s="196">
        <v>3340.416107</v>
      </c>
      <c r="D22" s="196">
        <v>2243.406629792999</v>
      </c>
      <c r="E22" s="196">
        <v>2020.9238028</v>
      </c>
      <c r="F22" s="196">
        <v>3.0045386519999999</v>
      </c>
      <c r="G22" s="196">
        <v>7.0350486930000002</v>
      </c>
      <c r="H22" s="196">
        <v>9.7428286019999994</v>
      </c>
      <c r="I22" s="196">
        <v>9.3676181100000004</v>
      </c>
      <c r="J22" s="196">
        <v>10.537677631999999</v>
      </c>
      <c r="K22" s="196">
        <v>10.804349645</v>
      </c>
      <c r="L22" s="196">
        <v>11.331300132999999</v>
      </c>
      <c r="M22" s="196">
        <v>12.129267904000001</v>
      </c>
      <c r="N22" s="196">
        <v>11.044859121</v>
      </c>
      <c r="O22" s="196">
        <v>11.728599189000001</v>
      </c>
      <c r="P22" s="196">
        <v>12.608168302999999</v>
      </c>
      <c r="Q22" s="196">
        <v>14.227753977000001</v>
      </c>
      <c r="R22" s="196">
        <v>14.602493831</v>
      </c>
      <c r="S22" s="196">
        <v>14.980705186</v>
      </c>
      <c r="T22" s="313"/>
    </row>
    <row r="23" spans="1:21">
      <c r="A23" s="94" t="s">
        <v>17</v>
      </c>
      <c r="B23" s="1231"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75"/>
    </row>
    <row r="24" spans="1:21" ht="18" customHeight="1">
      <c r="A24" s="94" t="s">
        <v>17</v>
      </c>
      <c r="B24" s="1231"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75"/>
    </row>
    <row r="25" spans="1:21" s="603" customFormat="1" ht="16.7" customHeight="1">
      <c r="A25" s="1563" t="s">
        <v>677</v>
      </c>
      <c r="B25" s="1564"/>
      <c r="C25" s="688">
        <v>44279.347656999998</v>
      </c>
      <c r="D25" s="688">
        <v>50079.595380162042</v>
      </c>
      <c r="E25" s="688">
        <v>53625.584371450001</v>
      </c>
      <c r="F25" s="688">
        <v>61047.168436275999</v>
      </c>
      <c r="G25" s="688">
        <v>63123.183249258997</v>
      </c>
      <c r="H25" s="688">
        <v>63885.441547080998</v>
      </c>
      <c r="I25" s="688">
        <v>65323.052230722999</v>
      </c>
      <c r="J25" s="688">
        <v>65906.264927989003</v>
      </c>
      <c r="K25" s="688">
        <v>66198.219941593998</v>
      </c>
      <c r="L25" s="688">
        <v>66781.259358183001</v>
      </c>
      <c r="M25" s="688">
        <v>66890.310524789995</v>
      </c>
      <c r="N25" s="688">
        <v>67089.649508960996</v>
      </c>
      <c r="O25" s="688">
        <v>68179.855230180998</v>
      </c>
      <c r="P25" s="688">
        <v>68456.266837681003</v>
      </c>
      <c r="Q25" s="688">
        <v>68140.471177505999</v>
      </c>
      <c r="R25" s="688">
        <v>68457.621893532007</v>
      </c>
      <c r="S25" s="688">
        <v>69571.609461319997</v>
      </c>
      <c r="T25" s="689"/>
    </row>
    <row r="26" spans="1:21" ht="15.75" customHeight="1">
      <c r="A26" s="1566" t="s">
        <v>30</v>
      </c>
      <c r="B26" s="1567"/>
      <c r="C26" s="70"/>
      <c r="D26" s="70"/>
      <c r="E26" s="70"/>
      <c r="F26" s="70"/>
      <c r="G26" s="70"/>
      <c r="H26" s="70"/>
      <c r="I26" s="70"/>
      <c r="J26" s="70"/>
      <c r="K26" s="70"/>
      <c r="L26" s="70"/>
      <c r="M26" s="70"/>
      <c r="N26" s="70"/>
      <c r="O26" s="70"/>
      <c r="P26" s="70"/>
      <c r="Q26" s="70"/>
      <c r="R26" s="70"/>
      <c r="S26" s="70"/>
      <c r="T26" s="375"/>
    </row>
    <row r="27" spans="1:21" ht="12" customHeight="1">
      <c r="A27" s="94" t="s">
        <v>17</v>
      </c>
      <c r="B27" s="1231" t="s">
        <v>668</v>
      </c>
      <c r="C27" s="70">
        <v>756.37591799999996</v>
      </c>
      <c r="D27" s="70">
        <v>875.3392337280012</v>
      </c>
      <c r="E27" s="70">
        <v>946.50006403199995</v>
      </c>
      <c r="F27" s="70">
        <v>1029.7147815989999</v>
      </c>
      <c r="G27" s="70">
        <v>1055.193251356</v>
      </c>
      <c r="H27" s="70">
        <v>1059.4215257630001</v>
      </c>
      <c r="I27" s="70">
        <v>1074.3410462649999</v>
      </c>
      <c r="J27" s="70">
        <v>1090.539486871</v>
      </c>
      <c r="K27" s="70">
        <v>1102.935992857</v>
      </c>
      <c r="L27" s="70">
        <v>1127.0522390189999</v>
      </c>
      <c r="M27" s="70">
        <v>1120.163066419</v>
      </c>
      <c r="N27" s="70">
        <v>1132.678148147</v>
      </c>
      <c r="O27" s="70">
        <v>1140.8981419040001</v>
      </c>
      <c r="P27" s="70">
        <v>1150.086551565</v>
      </c>
      <c r="Q27" s="70">
        <v>1164.3223314730001</v>
      </c>
      <c r="R27" s="70">
        <v>1189.8833257379999</v>
      </c>
      <c r="S27" s="70">
        <v>1196.985158404</v>
      </c>
      <c r="T27" s="375"/>
    </row>
    <row r="28" spans="1:21" ht="12" customHeight="1">
      <c r="A28" s="94" t="s">
        <v>17</v>
      </c>
      <c r="B28" s="1231" t="s">
        <v>619</v>
      </c>
      <c r="C28" s="70">
        <v>43.509275000000002</v>
      </c>
      <c r="D28" s="70">
        <v>58.931129336999902</v>
      </c>
      <c r="E28" s="70">
        <v>46.338195018</v>
      </c>
      <c r="F28" s="70">
        <v>57.426421179000002</v>
      </c>
      <c r="G28" s="70">
        <v>59.509111308999998</v>
      </c>
      <c r="H28" s="70">
        <v>60.027852879999998</v>
      </c>
      <c r="I28" s="70">
        <v>60.507298142000003</v>
      </c>
      <c r="J28" s="70">
        <v>60.534372435999998</v>
      </c>
      <c r="K28" s="70">
        <v>63.554394801000001</v>
      </c>
      <c r="L28" s="70">
        <v>64.952254799000002</v>
      </c>
      <c r="M28" s="70">
        <v>64.677230244</v>
      </c>
      <c r="N28" s="70">
        <v>65.016735721000003</v>
      </c>
      <c r="O28" s="70">
        <v>66.666872369999993</v>
      </c>
      <c r="P28" s="70">
        <v>70.168897676</v>
      </c>
      <c r="Q28" s="70">
        <v>69.799914529999995</v>
      </c>
      <c r="R28" s="70">
        <v>70.002270478</v>
      </c>
      <c r="S28" s="70">
        <v>70.800495368</v>
      </c>
      <c r="T28" s="375"/>
      <c r="U28"/>
    </row>
    <row r="29" spans="1:21" ht="14.25" customHeight="1">
      <c r="A29" s="94" t="s">
        <v>17</v>
      </c>
      <c r="B29" s="1231" t="s">
        <v>620</v>
      </c>
      <c r="C29" s="70">
        <v>52.961551</v>
      </c>
      <c r="D29" s="70">
        <v>119.81782448000001</v>
      </c>
      <c r="E29" s="70">
        <v>130.830989872</v>
      </c>
      <c r="F29" s="70">
        <v>234.103289789</v>
      </c>
      <c r="G29" s="70">
        <v>258.84390666600001</v>
      </c>
      <c r="H29" s="70">
        <v>260.359982527</v>
      </c>
      <c r="I29" s="70">
        <v>258.42954156299999</v>
      </c>
      <c r="J29" s="70">
        <v>249.090134003</v>
      </c>
      <c r="K29" s="70">
        <v>254.734535916</v>
      </c>
      <c r="L29" s="70">
        <v>270.20048645000003</v>
      </c>
      <c r="M29" s="70">
        <v>270.391148902</v>
      </c>
      <c r="N29" s="70">
        <v>268.05170830499998</v>
      </c>
      <c r="O29" s="70">
        <v>276.758459888</v>
      </c>
      <c r="P29" s="70">
        <v>287.173148094</v>
      </c>
      <c r="Q29" s="70">
        <v>283.11189308100001</v>
      </c>
      <c r="R29" s="70">
        <v>272.29520202600003</v>
      </c>
      <c r="S29" s="70">
        <v>256.143085649</v>
      </c>
      <c r="T29" s="375"/>
      <c r="U29"/>
    </row>
    <row r="30" spans="1:21" ht="12" customHeight="1">
      <c r="A30" s="94" t="s">
        <v>17</v>
      </c>
      <c r="B30" s="1231" t="s">
        <v>573</v>
      </c>
      <c r="C30" s="70">
        <v>243.827988</v>
      </c>
      <c r="D30" s="70">
        <v>333.71557877000009</v>
      </c>
      <c r="E30" s="70">
        <v>402.21029329800001</v>
      </c>
      <c r="F30" s="70">
        <v>604.53284994199998</v>
      </c>
      <c r="G30" s="70">
        <v>564.12097928499998</v>
      </c>
      <c r="H30" s="70">
        <v>559.05481130600003</v>
      </c>
      <c r="I30" s="70">
        <v>581.28620146699996</v>
      </c>
      <c r="J30" s="70">
        <v>581.70805574099995</v>
      </c>
      <c r="K30" s="70">
        <v>651.49920034900003</v>
      </c>
      <c r="L30" s="70">
        <v>644.39970097299999</v>
      </c>
      <c r="M30" s="70">
        <v>639.53530032799995</v>
      </c>
      <c r="N30" s="70">
        <v>664.62925814300002</v>
      </c>
      <c r="O30" s="70">
        <v>701.63427508200004</v>
      </c>
      <c r="P30" s="70">
        <v>665.81465966799999</v>
      </c>
      <c r="Q30" s="70">
        <v>666.922053076</v>
      </c>
      <c r="R30" s="70">
        <v>665.52990129800003</v>
      </c>
      <c r="S30" s="70">
        <v>657.50982489</v>
      </c>
      <c r="T30" s="375"/>
      <c r="U30"/>
    </row>
    <row r="31" spans="1:21" ht="12" customHeight="1">
      <c r="A31" s="94" t="s">
        <v>17</v>
      </c>
      <c r="B31" s="1231" t="s">
        <v>669</v>
      </c>
      <c r="C31" s="70">
        <v>13.58403</v>
      </c>
      <c r="D31" s="70">
        <v>23.751690136999986</v>
      </c>
      <c r="E31" s="70">
        <v>22.800242117</v>
      </c>
      <c r="F31" s="70">
        <v>24.359227402999998</v>
      </c>
      <c r="G31" s="70">
        <v>30.934849718999999</v>
      </c>
      <c r="H31" s="70">
        <v>35.781608155999997</v>
      </c>
      <c r="I31" s="70">
        <v>35.169148339000003</v>
      </c>
      <c r="J31" s="70">
        <v>32.965009969</v>
      </c>
      <c r="K31" s="70">
        <v>34.184946232000001</v>
      </c>
      <c r="L31" s="70">
        <v>37.726088589</v>
      </c>
      <c r="M31" s="70">
        <v>40.430747832999998</v>
      </c>
      <c r="N31" s="70">
        <v>40.055209290000001</v>
      </c>
      <c r="O31" s="70">
        <v>38.633923711000001</v>
      </c>
      <c r="P31" s="70">
        <v>41.774782049000002</v>
      </c>
      <c r="Q31" s="70">
        <v>48.201095442000003</v>
      </c>
      <c r="R31" s="70">
        <v>49.409697411000003</v>
      </c>
      <c r="S31" s="70">
        <v>52.413547370000003</v>
      </c>
      <c r="T31" s="375"/>
      <c r="U31"/>
    </row>
    <row r="32" spans="1:21" ht="12" customHeight="1">
      <c r="A32" s="94" t="s">
        <v>17</v>
      </c>
      <c r="B32" s="1231" t="s">
        <v>575</v>
      </c>
      <c r="C32" s="70">
        <v>303.810654</v>
      </c>
      <c r="D32" s="70">
        <v>306.6147576390004</v>
      </c>
      <c r="E32" s="70">
        <v>340.867188505</v>
      </c>
      <c r="F32" s="70">
        <v>548.83703845100001</v>
      </c>
      <c r="G32" s="70">
        <v>610.49704830899998</v>
      </c>
      <c r="H32" s="70">
        <v>607.16462197500005</v>
      </c>
      <c r="I32" s="70">
        <v>639.43714898500002</v>
      </c>
      <c r="J32" s="70">
        <v>648.88333929600003</v>
      </c>
      <c r="K32" s="70">
        <v>640.29574640700002</v>
      </c>
      <c r="L32" s="70">
        <v>670.60052865099999</v>
      </c>
      <c r="M32" s="70">
        <v>683.47199877499997</v>
      </c>
      <c r="N32" s="70">
        <v>699.46767886999999</v>
      </c>
      <c r="O32" s="70">
        <v>715.59944611200001</v>
      </c>
      <c r="P32" s="70">
        <v>715.18962043099998</v>
      </c>
      <c r="Q32" s="70">
        <v>728.18960101499999</v>
      </c>
      <c r="R32" s="70">
        <v>745.84886116600001</v>
      </c>
      <c r="S32" s="70">
        <v>759.01973992199999</v>
      </c>
      <c r="T32" s="375"/>
      <c r="U32"/>
    </row>
    <row r="33" spans="1:21" ht="12" customHeight="1">
      <c r="A33" s="94" t="s">
        <v>17</v>
      </c>
      <c r="B33" s="1231" t="s">
        <v>623</v>
      </c>
      <c r="C33" s="70">
        <v>2311.0504919999998</v>
      </c>
      <c r="D33" s="70">
        <v>2280.5630226260073</v>
      </c>
      <c r="E33" s="70">
        <v>2450.880697173</v>
      </c>
      <c r="F33" s="70">
        <v>2605.2323323159999</v>
      </c>
      <c r="G33" s="70">
        <v>2657.409445626</v>
      </c>
      <c r="H33" s="70">
        <v>2673.9187315690001</v>
      </c>
      <c r="I33" s="70">
        <v>2732.5198215710002</v>
      </c>
      <c r="J33" s="70">
        <v>2730.4520243540001</v>
      </c>
      <c r="K33" s="70">
        <v>2751.2953425870001</v>
      </c>
      <c r="L33" s="70">
        <v>2742.5946490360002</v>
      </c>
      <c r="M33" s="70">
        <v>2756.0905708780001</v>
      </c>
      <c r="N33" s="70">
        <v>2759.396215876</v>
      </c>
      <c r="O33" s="70">
        <v>2777.4079654809998</v>
      </c>
      <c r="P33" s="70">
        <v>2816.7186582989998</v>
      </c>
      <c r="Q33" s="70">
        <v>2809.1608367089998</v>
      </c>
      <c r="R33" s="70">
        <v>2869.4511690320001</v>
      </c>
      <c r="S33" s="70">
        <v>2878.361359261</v>
      </c>
      <c r="T33" s="375"/>
      <c r="U33"/>
    </row>
    <row r="34" spans="1:21" ht="24">
      <c r="A34" s="94" t="s">
        <v>17</v>
      </c>
      <c r="B34" s="1231" t="s">
        <v>670</v>
      </c>
      <c r="C34" s="70">
        <v>288.12167799999997</v>
      </c>
      <c r="D34" s="70">
        <v>565.42202965000104</v>
      </c>
      <c r="E34" s="70">
        <v>573.41338974500002</v>
      </c>
      <c r="F34" s="70">
        <v>883.54798415499999</v>
      </c>
      <c r="G34" s="70">
        <v>992.46707327800004</v>
      </c>
      <c r="H34" s="70">
        <v>1003.8941021209999</v>
      </c>
      <c r="I34" s="70">
        <v>1055.688189021</v>
      </c>
      <c r="J34" s="70">
        <v>1072.769456302</v>
      </c>
      <c r="K34" s="70">
        <v>1071.027192112</v>
      </c>
      <c r="L34" s="70">
        <v>1067.756508059</v>
      </c>
      <c r="M34" s="70">
        <v>1092.5454480420001</v>
      </c>
      <c r="N34" s="70">
        <v>1118.3782438149999</v>
      </c>
      <c r="O34" s="70">
        <v>1121.151180351</v>
      </c>
      <c r="P34" s="70">
        <v>1131.790086514</v>
      </c>
      <c r="Q34" s="70">
        <v>1140.5957638899999</v>
      </c>
      <c r="R34" s="70">
        <v>1169.3727488750001</v>
      </c>
      <c r="S34" s="70">
        <v>1179.2782690480001</v>
      </c>
      <c r="T34" s="375"/>
      <c r="U34"/>
    </row>
    <row r="35" spans="1:21" ht="24">
      <c r="A35" s="94" t="s">
        <v>17</v>
      </c>
      <c r="B35" s="1231" t="s">
        <v>671</v>
      </c>
      <c r="C35" s="70">
        <v>852.57332899999994</v>
      </c>
      <c r="D35" s="70">
        <v>1000.9311581459996</v>
      </c>
      <c r="E35" s="70">
        <v>1054.25357276</v>
      </c>
      <c r="F35" s="70">
        <v>1358.4887523770001</v>
      </c>
      <c r="G35" s="70">
        <v>1457.0591295429999</v>
      </c>
      <c r="H35" s="70">
        <v>1454.2353898690001</v>
      </c>
      <c r="I35" s="70">
        <v>1451.281286554</v>
      </c>
      <c r="J35" s="70">
        <v>1496.221717893</v>
      </c>
      <c r="K35" s="70">
        <v>1528.8128464619999</v>
      </c>
      <c r="L35" s="70">
        <v>1548.4779393859999</v>
      </c>
      <c r="M35" s="70">
        <v>1621.3998863429999</v>
      </c>
      <c r="N35" s="70">
        <v>1709.8334414440001</v>
      </c>
      <c r="O35" s="70">
        <v>1770.3834480129999</v>
      </c>
      <c r="P35" s="70">
        <v>1811.5537194430001</v>
      </c>
      <c r="Q35" s="70">
        <v>1876.820652202</v>
      </c>
      <c r="R35" s="70">
        <v>1882.2920333720001</v>
      </c>
      <c r="S35" s="70">
        <v>1926.3968916920001</v>
      </c>
      <c r="T35" s="375"/>
      <c r="U35"/>
    </row>
    <row r="36" spans="1:21" ht="12" customHeight="1">
      <c r="A36" s="94" t="s">
        <v>17</v>
      </c>
      <c r="B36" s="1231" t="s">
        <v>672</v>
      </c>
      <c r="C36" s="70">
        <v>31.020893000000001</v>
      </c>
      <c r="D36" s="70">
        <v>48.743748100000019</v>
      </c>
      <c r="E36" s="70">
        <v>63.366963202999997</v>
      </c>
      <c r="F36" s="70">
        <v>56.863347220000001</v>
      </c>
      <c r="G36" s="70">
        <v>71.962296738999996</v>
      </c>
      <c r="H36" s="70">
        <v>69.960696002000006</v>
      </c>
      <c r="I36" s="70">
        <v>72.343204526999997</v>
      </c>
      <c r="J36" s="70">
        <v>76.379623506000001</v>
      </c>
      <c r="K36" s="70">
        <v>74.749294601000003</v>
      </c>
      <c r="L36" s="70">
        <v>74.578831129999998</v>
      </c>
      <c r="M36" s="70">
        <v>77.066107021999997</v>
      </c>
      <c r="N36" s="70">
        <v>79.534648537999999</v>
      </c>
      <c r="O36" s="70">
        <v>78.635142877000007</v>
      </c>
      <c r="P36" s="70">
        <v>80.827218642999995</v>
      </c>
      <c r="Q36" s="70">
        <v>80.22537758</v>
      </c>
      <c r="R36" s="70">
        <v>85.585753264000004</v>
      </c>
      <c r="S36" s="70">
        <v>98.533542518999994</v>
      </c>
      <c r="T36" s="375"/>
      <c r="U36"/>
    </row>
    <row r="37" spans="1:21" ht="13.5" customHeight="1">
      <c r="A37" s="94" t="s">
        <v>17</v>
      </c>
      <c r="B37" s="1231" t="s">
        <v>627</v>
      </c>
      <c r="C37" s="70">
        <v>366.679012</v>
      </c>
      <c r="D37" s="70">
        <v>491.38895279199949</v>
      </c>
      <c r="E37" s="70">
        <v>428.099229315</v>
      </c>
      <c r="F37" s="70">
        <v>539.17377749699995</v>
      </c>
      <c r="G37" s="70">
        <v>573.978598422</v>
      </c>
      <c r="H37" s="70">
        <v>583.22864005899999</v>
      </c>
      <c r="I37" s="70">
        <v>591.65398225599995</v>
      </c>
      <c r="J37" s="70">
        <v>578.28028207700004</v>
      </c>
      <c r="K37" s="70">
        <v>600.48267014800001</v>
      </c>
      <c r="L37" s="70">
        <v>621.455188776</v>
      </c>
      <c r="M37" s="70">
        <v>637.12278852199995</v>
      </c>
      <c r="N37" s="70">
        <v>609.85633590700002</v>
      </c>
      <c r="O37" s="70">
        <v>606.82401655399997</v>
      </c>
      <c r="P37" s="70">
        <v>645.05837507299998</v>
      </c>
      <c r="Q37" s="70">
        <v>669.21152059400004</v>
      </c>
      <c r="R37" s="70">
        <v>616.686371646</v>
      </c>
      <c r="S37" s="70">
        <v>628.47455403900005</v>
      </c>
      <c r="T37" s="375"/>
      <c r="U37"/>
    </row>
    <row r="38" spans="1:21" ht="23.65" customHeight="1">
      <c r="A38" s="94" t="s">
        <v>17</v>
      </c>
      <c r="B38" s="1231" t="s">
        <v>673</v>
      </c>
      <c r="C38" s="70">
        <v>34.196640000000002</v>
      </c>
      <c r="D38" s="70">
        <v>28.993101318000004</v>
      </c>
      <c r="E38" s="70">
        <v>36.046225368000002</v>
      </c>
      <c r="F38" s="70">
        <v>68.562263356000003</v>
      </c>
      <c r="G38" s="70">
        <v>66.677378563000005</v>
      </c>
      <c r="H38" s="70">
        <v>68.119707746000003</v>
      </c>
      <c r="I38" s="70">
        <v>66.943729564999998</v>
      </c>
      <c r="J38" s="70">
        <v>64.201488440999995</v>
      </c>
      <c r="K38" s="70">
        <v>61.274278609</v>
      </c>
      <c r="L38" s="70">
        <v>62.657265756000001</v>
      </c>
      <c r="M38" s="70">
        <v>60.294353203</v>
      </c>
      <c r="N38" s="70">
        <v>58.409882668000002</v>
      </c>
      <c r="O38" s="70">
        <v>58.764082330999997</v>
      </c>
      <c r="P38" s="70">
        <v>60.732347122</v>
      </c>
      <c r="Q38" s="70">
        <v>62.121136086</v>
      </c>
      <c r="R38" s="70">
        <v>60.810958497000001</v>
      </c>
      <c r="S38" s="70">
        <v>59.900659144000002</v>
      </c>
      <c r="T38" s="375"/>
      <c r="U38"/>
    </row>
    <row r="39" spans="1:21" ht="12" customHeight="1">
      <c r="A39" s="94" t="s">
        <v>17</v>
      </c>
      <c r="B39" s="1231" t="s">
        <v>582</v>
      </c>
      <c r="C39" s="70">
        <v>141.34318500000001</v>
      </c>
      <c r="D39" s="70">
        <v>152.68523383099995</v>
      </c>
      <c r="E39" s="70">
        <v>148.17826305299999</v>
      </c>
      <c r="F39" s="70">
        <v>157.678385741</v>
      </c>
      <c r="G39" s="70">
        <v>155.78856803799999</v>
      </c>
      <c r="H39" s="70">
        <v>160.487773097</v>
      </c>
      <c r="I39" s="70">
        <v>166.66828539100001</v>
      </c>
      <c r="J39" s="70">
        <v>171.119669859</v>
      </c>
      <c r="K39" s="70">
        <v>170.23802459000001</v>
      </c>
      <c r="L39" s="70">
        <v>177.969772557</v>
      </c>
      <c r="M39" s="70">
        <v>184.16631367900001</v>
      </c>
      <c r="N39" s="70">
        <v>184.04901687899999</v>
      </c>
      <c r="O39" s="70">
        <v>196.13695918100001</v>
      </c>
      <c r="P39" s="70">
        <v>219.23558131799999</v>
      </c>
      <c r="Q39" s="70">
        <v>225.055579196</v>
      </c>
      <c r="R39" s="70">
        <v>232.47427963499999</v>
      </c>
      <c r="S39" s="70">
        <v>234.76470368599999</v>
      </c>
      <c r="T39" s="375"/>
      <c r="U39"/>
    </row>
    <row r="40" spans="1:21" ht="15" customHeight="1">
      <c r="A40" s="94" t="s">
        <v>17</v>
      </c>
      <c r="B40" s="1231" t="s">
        <v>630</v>
      </c>
      <c r="C40" s="70">
        <v>91.864523000000005</v>
      </c>
      <c r="D40" s="70">
        <v>184.84916645200002</v>
      </c>
      <c r="E40" s="70">
        <v>207.160430899</v>
      </c>
      <c r="F40" s="70">
        <v>211.147121795</v>
      </c>
      <c r="G40" s="70">
        <v>186.00919317500001</v>
      </c>
      <c r="H40" s="70">
        <v>183.71694602400001</v>
      </c>
      <c r="I40" s="70">
        <v>184.08701021499999</v>
      </c>
      <c r="J40" s="70">
        <v>198.27004163500001</v>
      </c>
      <c r="K40" s="70">
        <v>203.59593515</v>
      </c>
      <c r="L40" s="70">
        <v>206.15439897600001</v>
      </c>
      <c r="M40" s="70">
        <v>207.397662701</v>
      </c>
      <c r="N40" s="70">
        <v>226.39297260800001</v>
      </c>
      <c r="O40" s="70">
        <v>239.55618185</v>
      </c>
      <c r="P40" s="70">
        <v>256.54794597099999</v>
      </c>
      <c r="Q40" s="70">
        <v>266.93940981700001</v>
      </c>
      <c r="R40" s="70">
        <v>276.917796313</v>
      </c>
      <c r="S40" s="70">
        <v>278.742847385</v>
      </c>
      <c r="T40" s="375"/>
      <c r="U40"/>
    </row>
    <row r="41" spans="1:21" ht="24">
      <c r="A41" s="94" t="s">
        <v>17</v>
      </c>
      <c r="B41" s="1231" t="s">
        <v>674</v>
      </c>
      <c r="C41" s="70">
        <v>544.16832099999999</v>
      </c>
      <c r="D41" s="70">
        <v>1330.9201465740014</v>
      </c>
      <c r="E41" s="70">
        <v>1469.0630948410001</v>
      </c>
      <c r="F41" s="70">
        <v>1809.1274135420001</v>
      </c>
      <c r="G41" s="70">
        <v>1829.333383272</v>
      </c>
      <c r="H41" s="70">
        <v>1816.9435414530001</v>
      </c>
      <c r="I41" s="70">
        <v>1830.9381982719999</v>
      </c>
      <c r="J41" s="70">
        <v>1853.5435644229999</v>
      </c>
      <c r="K41" s="70">
        <v>1859.5337653839999</v>
      </c>
      <c r="L41" s="70">
        <v>1893.31089088</v>
      </c>
      <c r="M41" s="70">
        <v>1910.327202017</v>
      </c>
      <c r="N41" s="70">
        <v>1930.4185715890001</v>
      </c>
      <c r="O41" s="70">
        <v>1967.0481565939999</v>
      </c>
      <c r="P41" s="70">
        <v>1969.955698125</v>
      </c>
      <c r="Q41" s="70">
        <v>1966.398966879</v>
      </c>
      <c r="R41" s="70">
        <v>2036.408027984</v>
      </c>
      <c r="S41" s="70">
        <v>2047.17565057</v>
      </c>
      <c r="T41" s="375"/>
      <c r="U41"/>
    </row>
    <row r="42" spans="1:21" ht="24">
      <c r="A42" s="94" t="s">
        <v>17</v>
      </c>
      <c r="B42" s="1231" t="s">
        <v>632</v>
      </c>
      <c r="C42" s="196">
        <v>268.78451799999999</v>
      </c>
      <c r="D42" s="196">
        <v>181.18100208600001</v>
      </c>
      <c r="E42" s="196">
        <v>177.77076622499999</v>
      </c>
      <c r="F42" s="196">
        <v>65.045276145000003</v>
      </c>
      <c r="G42" s="196">
        <v>61.904080823000001</v>
      </c>
      <c r="H42" s="196">
        <v>64.937508230999995</v>
      </c>
      <c r="I42" s="196">
        <v>58.833981696999999</v>
      </c>
      <c r="J42" s="196">
        <v>57.071733956000003</v>
      </c>
      <c r="K42" s="196">
        <v>54.211002098999998</v>
      </c>
      <c r="L42" s="196">
        <v>52.258315568</v>
      </c>
      <c r="M42" s="196">
        <v>52.156830047</v>
      </c>
      <c r="N42" s="196">
        <v>54.238019291000001</v>
      </c>
      <c r="O42" s="196">
        <v>54.789221836999999</v>
      </c>
      <c r="P42" s="196">
        <v>52.709302794000003</v>
      </c>
      <c r="Q42" s="196">
        <v>51.544739860999996</v>
      </c>
      <c r="R42" s="196">
        <v>49.778233704999998</v>
      </c>
      <c r="S42" s="196">
        <v>48.500520971999997</v>
      </c>
      <c r="T42" s="313"/>
      <c r="U42"/>
    </row>
    <row r="43" spans="1:21" ht="15">
      <c r="A43" s="94" t="s">
        <v>17</v>
      </c>
      <c r="B43" s="1231" t="s">
        <v>675</v>
      </c>
      <c r="C43" s="196">
        <v>1041.269963</v>
      </c>
      <c r="D43" s="196">
        <v>531.05982932799986</v>
      </c>
      <c r="E43" s="196">
        <v>606.98880972200004</v>
      </c>
      <c r="F43" s="196">
        <v>0.47949405499999997</v>
      </c>
      <c r="G43" s="196">
        <v>0.50681009600000004</v>
      </c>
      <c r="H43" s="196">
        <v>0.492932806</v>
      </c>
      <c r="I43" s="196">
        <v>1.4644967390000001</v>
      </c>
      <c r="J43" s="196">
        <v>1.4982710829999999</v>
      </c>
      <c r="K43" s="196">
        <v>1.487751115</v>
      </c>
      <c r="L43" s="196">
        <v>1.477238821</v>
      </c>
      <c r="M43" s="196">
        <v>1.4674488910000001</v>
      </c>
      <c r="N43" s="196">
        <v>1.4495442080000001</v>
      </c>
      <c r="O43" s="196">
        <v>1.47926585</v>
      </c>
      <c r="P43" s="196">
        <v>0.47133685600000003</v>
      </c>
      <c r="Q43" s="196">
        <v>0.463615157</v>
      </c>
      <c r="R43" s="196">
        <v>0.45245085499999999</v>
      </c>
      <c r="S43" s="196">
        <v>0.43835666600000001</v>
      </c>
      <c r="T43" s="313"/>
      <c r="U43"/>
    </row>
    <row r="44" spans="1:21" ht="15">
      <c r="A44" s="94" t="s">
        <v>17</v>
      </c>
      <c r="B44" s="1231"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90"/>
      <c r="U44"/>
    </row>
    <row r="45" spans="1:21" ht="15" customHeight="1">
      <c r="A45" s="94" t="s">
        <v>17</v>
      </c>
      <c r="B45" s="1231"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90"/>
    </row>
    <row r="46" spans="1:21" s="603" customFormat="1" ht="14.25" customHeight="1">
      <c r="A46" s="1563" t="s">
        <v>679</v>
      </c>
      <c r="B46" s="1483"/>
      <c r="C46" s="509">
        <v>7385.1419699999997</v>
      </c>
      <c r="D46" s="509">
        <v>8515.2751901280117</v>
      </c>
      <c r="E46" s="509">
        <v>9105.1273772789991</v>
      </c>
      <c r="F46" s="509">
        <v>10254.319756561999</v>
      </c>
      <c r="G46" s="509">
        <v>10632.195104218999</v>
      </c>
      <c r="H46" s="509">
        <v>10661.746371584</v>
      </c>
      <c r="I46" s="509">
        <v>10861.592570569001</v>
      </c>
      <c r="J46" s="509">
        <v>10963.528271845</v>
      </c>
      <c r="K46" s="509">
        <v>11123.912919419001</v>
      </c>
      <c r="L46" s="509">
        <v>11263.622297426</v>
      </c>
      <c r="M46" s="509">
        <v>11418.704103845999</v>
      </c>
      <c r="N46" s="509">
        <v>11601.855631299</v>
      </c>
      <c r="O46" s="509">
        <v>11812.366739986001</v>
      </c>
      <c r="P46" s="509">
        <v>11975.807929641</v>
      </c>
      <c r="Q46" s="509">
        <v>12109.084486588001</v>
      </c>
      <c r="R46" s="509">
        <v>12273.199081295001</v>
      </c>
      <c r="S46" s="509">
        <v>12373.439206584999</v>
      </c>
      <c r="T46" s="510"/>
    </row>
    <row r="47" spans="1:21" ht="15" customHeight="1">
      <c r="A47" s="1566" t="s">
        <v>517</v>
      </c>
      <c r="B47" s="1568"/>
      <c r="C47" s="1258"/>
      <c r="D47" s="1258"/>
      <c r="E47" s="1258"/>
      <c r="F47" s="1258"/>
      <c r="G47" s="1258"/>
      <c r="H47" s="1258"/>
      <c r="I47" s="1258"/>
      <c r="J47" s="1258"/>
      <c r="K47" s="1258"/>
      <c r="L47" s="1258"/>
      <c r="M47" s="1258"/>
      <c r="N47" s="1258"/>
      <c r="O47" s="1258"/>
      <c r="P47" s="1258"/>
      <c r="Q47" s="1258"/>
      <c r="R47" s="1258"/>
      <c r="S47" s="1258"/>
      <c r="T47" s="587"/>
    </row>
    <row r="48" spans="1:21" ht="24">
      <c r="A48" s="94" t="s">
        <v>17</v>
      </c>
      <c r="B48" s="1284" t="s">
        <v>680</v>
      </c>
      <c r="C48" s="311">
        <v>1909.634327</v>
      </c>
      <c r="D48" s="311">
        <v>1998.1812467090035</v>
      </c>
      <c r="E48" s="311">
        <v>1971.684324311</v>
      </c>
      <c r="F48" s="311">
        <v>2158.292143187</v>
      </c>
      <c r="G48" s="311">
        <v>2191.9773548419998</v>
      </c>
      <c r="H48" s="311">
        <v>2182.1317978819998</v>
      </c>
      <c r="I48" s="311">
        <v>2178.677951745</v>
      </c>
      <c r="J48" s="311">
        <v>2203.397812961</v>
      </c>
      <c r="K48" s="311">
        <v>2187.5514082569998</v>
      </c>
      <c r="L48" s="311">
        <v>2188.5020204080001</v>
      </c>
      <c r="M48" s="311">
        <v>2178.8495563249999</v>
      </c>
      <c r="N48" s="311">
        <v>2173.2567719419999</v>
      </c>
      <c r="O48" s="311">
        <v>2179.5612173899999</v>
      </c>
      <c r="P48" s="311">
        <v>2170.5879682519999</v>
      </c>
      <c r="Q48" s="311">
        <v>2135.5723953390002</v>
      </c>
      <c r="R48" s="311">
        <v>2074.5317907899998</v>
      </c>
      <c r="S48" s="311">
        <v>2079.1623229349998</v>
      </c>
      <c r="T48" s="332"/>
    </row>
    <row r="49" spans="1:22" ht="15" customHeight="1">
      <c r="A49" s="94" t="s">
        <v>17</v>
      </c>
      <c r="B49" s="1284" t="s">
        <v>681</v>
      </c>
      <c r="C49" s="311">
        <v>1068.5215450000001</v>
      </c>
      <c r="D49" s="311">
        <v>1042.7802413000006</v>
      </c>
      <c r="E49" s="311">
        <v>1080.332925039</v>
      </c>
      <c r="F49" s="311">
        <v>1171.6502840369999</v>
      </c>
      <c r="G49" s="311">
        <v>1437.758688825</v>
      </c>
      <c r="H49" s="311">
        <v>1191.6692970480001</v>
      </c>
      <c r="I49" s="311">
        <v>1192.6671844360001</v>
      </c>
      <c r="J49" s="311">
        <v>1207.0673496899999</v>
      </c>
      <c r="K49" s="311">
        <v>1250.0101904759999</v>
      </c>
      <c r="L49" s="311">
        <v>1261.380272787</v>
      </c>
      <c r="M49" s="311">
        <v>1267.807913785</v>
      </c>
      <c r="N49" s="311">
        <v>1267.025739334</v>
      </c>
      <c r="O49" s="311">
        <v>1263.931177983</v>
      </c>
      <c r="P49" s="311">
        <v>1264.395193675</v>
      </c>
      <c r="Q49" s="311">
        <v>1274.1856064149999</v>
      </c>
      <c r="R49" s="311">
        <v>1291.8248330209999</v>
      </c>
      <c r="S49" s="311">
        <v>1306.487463142</v>
      </c>
      <c r="T49" s="332"/>
    </row>
    <row r="50" spans="1:22" ht="15" customHeight="1">
      <c r="A50" s="94" t="s">
        <v>17</v>
      </c>
      <c r="B50" s="1284" t="s">
        <v>682</v>
      </c>
      <c r="C50" s="311">
        <v>43577.765513999999</v>
      </c>
      <c r="D50" s="311">
        <v>49134.521846811251</v>
      </c>
      <c r="E50" s="311">
        <v>50797.494649736997</v>
      </c>
      <c r="F50" s="311">
        <v>54663.314337404998</v>
      </c>
      <c r="G50" s="311">
        <v>55239.846936016002</v>
      </c>
      <c r="H50" s="311">
        <v>55151.578759691998</v>
      </c>
      <c r="I50" s="311">
        <v>55264.983963223</v>
      </c>
      <c r="J50" s="311">
        <v>55471.039669270001</v>
      </c>
      <c r="K50" s="311">
        <v>55728.852758082001</v>
      </c>
      <c r="L50" s="311">
        <v>55992.209993026001</v>
      </c>
      <c r="M50" s="311">
        <v>56214.240612469999</v>
      </c>
      <c r="N50" s="311">
        <v>56561.788288285003</v>
      </c>
      <c r="O50" s="311">
        <v>56749.671009352998</v>
      </c>
      <c r="P50" s="311">
        <v>56923.468822194998</v>
      </c>
      <c r="Q50" s="311">
        <v>57515.512316690998</v>
      </c>
      <c r="R50" s="311">
        <v>58094.835736747998</v>
      </c>
      <c r="S50" s="311">
        <v>58878.990926405</v>
      </c>
      <c r="T50" s="332"/>
    </row>
    <row r="51" spans="1:22" s="603" customFormat="1" ht="15" customHeight="1">
      <c r="A51" s="1563" t="s">
        <v>683</v>
      </c>
      <c r="B51" s="1483"/>
      <c r="C51" s="509">
        <v>46555.921386000002</v>
      </c>
      <c r="D51" s="509">
        <v>52175.483334820252</v>
      </c>
      <c r="E51" s="509">
        <v>53849.511899087003</v>
      </c>
      <c r="F51" s="509">
        <v>57993.256764628997</v>
      </c>
      <c r="G51" s="509">
        <v>58869.582979683</v>
      </c>
      <c r="H51" s="509">
        <v>58525.379854621999</v>
      </c>
      <c r="I51" s="509">
        <v>58636.329099404</v>
      </c>
      <c r="J51" s="509">
        <v>58881.504831920996</v>
      </c>
      <c r="K51" s="509">
        <v>59166.414356815003</v>
      </c>
      <c r="L51" s="509">
        <v>59442.092286220999</v>
      </c>
      <c r="M51" s="509">
        <v>59660.898082580003</v>
      </c>
      <c r="N51" s="509">
        <v>60002.070799560999</v>
      </c>
      <c r="O51" s="509">
        <v>60193.163404726001</v>
      </c>
      <c r="P51" s="509">
        <v>60358.451984122003</v>
      </c>
      <c r="Q51" s="509">
        <v>60925.270318445</v>
      </c>
      <c r="R51" s="509">
        <v>61461.192360558998</v>
      </c>
      <c r="S51" s="509">
        <v>62264.640712481996</v>
      </c>
      <c r="T51" s="510"/>
    </row>
    <row r="52" spans="1:22" ht="23.25" customHeight="1" thickBot="1">
      <c r="A52" s="691"/>
      <c r="B52" s="692" t="s">
        <v>72</v>
      </c>
      <c r="C52" s="693">
        <f>C25+C46+C51</f>
        <v>98220.411013000004</v>
      </c>
      <c r="D52" s="693">
        <v>110770.3539051103</v>
      </c>
      <c r="E52" s="693">
        <v>116580.223647816</v>
      </c>
      <c r="F52" s="693">
        <v>129294.744957467</v>
      </c>
      <c r="G52" s="693">
        <v>132624.96133316099</v>
      </c>
      <c r="H52" s="693">
        <v>133072.56777328701</v>
      </c>
      <c r="I52" s="693">
        <v>134820.973900696</v>
      </c>
      <c r="J52" s="693">
        <v>135751.298031755</v>
      </c>
      <c r="K52" s="693">
        <v>136488.54721782799</v>
      </c>
      <c r="L52" s="693">
        <v>137486.97394182999</v>
      </c>
      <c r="M52" s="693">
        <v>137969.91271121599</v>
      </c>
      <c r="N52" s="693">
        <v>138693.57593982099</v>
      </c>
      <c r="O52" s="693">
        <v>140185.385374893</v>
      </c>
      <c r="P52" s="693">
        <v>140790.52675144401</v>
      </c>
      <c r="Q52" s="693">
        <v>141174.82598253901</v>
      </c>
      <c r="R52" s="693">
        <v>142192.013335386</v>
      </c>
      <c r="S52" s="693">
        <v>144209.68938038699</v>
      </c>
      <c r="T52" s="694"/>
      <c r="V52" s="49"/>
    </row>
    <row r="53" spans="1:22" s="49" customFormat="1" ht="24.2" hidden="1" customHeight="1" thickBot="1">
      <c r="A53" s="1565" t="s">
        <v>239</v>
      </c>
      <c r="B53" s="1565"/>
      <c r="C53" s="687"/>
      <c r="D53" s="687"/>
      <c r="E53" s="687"/>
      <c r="F53" s="687"/>
      <c r="G53" s="687"/>
      <c r="H53" s="687"/>
      <c r="I53" s="687"/>
      <c r="J53" s="687"/>
      <c r="K53" s="687"/>
      <c r="L53" s="687"/>
      <c r="M53" s="687"/>
      <c r="N53" s="687"/>
      <c r="O53" s="687"/>
      <c r="P53" s="687"/>
      <c r="Q53" s="687"/>
      <c r="R53" s="687"/>
      <c r="S53" s="687"/>
      <c r="T53" s="687"/>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5">
    <mergeCell ref="A53:B53"/>
    <mergeCell ref="A5:B5"/>
    <mergeCell ref="A3:B4"/>
    <mergeCell ref="A51:B51"/>
    <mergeCell ref="A47:B47"/>
    <mergeCell ref="A46:B46"/>
    <mergeCell ref="A26:B26"/>
    <mergeCell ref="C3:C4"/>
    <mergeCell ref="A25:B25"/>
    <mergeCell ref="D3:D4"/>
    <mergeCell ref="E3:E4"/>
    <mergeCell ref="A2:T2"/>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W148"/>
  <sheetViews>
    <sheetView showGridLines="0" view="pageBreakPreview" topLeftCell="A21" zoomScaleNormal="100" zoomScaleSheetLayoutView="100" workbookViewId="0">
      <selection activeCell="L10" sqref="L10"/>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20" width="8.109375" style="2" customWidth="1"/>
    <col min="21" max="21" width="1.33203125" style="2" customWidth="1"/>
    <col min="22" max="22" width="4.88671875" style="2" bestFit="1" customWidth="1"/>
    <col min="23" max="16384" width="8.88671875" style="1"/>
  </cols>
  <sheetData>
    <row r="1" spans="2:23" ht="12.75" thickBot="1"/>
    <row r="2" spans="2:23" ht="75" customHeight="1">
      <c r="B2" s="1468" t="s">
        <v>852</v>
      </c>
      <c r="C2" s="1469"/>
      <c r="D2" s="1469"/>
      <c r="E2" s="1469"/>
      <c r="F2" s="1469"/>
      <c r="G2" s="1469"/>
      <c r="H2" s="1469"/>
      <c r="I2" s="1469"/>
      <c r="J2" s="1469"/>
      <c r="K2" s="1469"/>
      <c r="L2" s="1469"/>
      <c r="M2" s="1469"/>
      <c r="N2" s="1469"/>
      <c r="O2" s="1469"/>
      <c r="P2" s="1469"/>
      <c r="Q2" s="1469"/>
      <c r="R2" s="1469"/>
      <c r="S2" s="1469"/>
      <c r="T2" s="1469"/>
      <c r="U2" s="1470"/>
      <c r="V2" s="36"/>
    </row>
    <row r="3" spans="2:23" ht="20.100000000000001" customHeight="1">
      <c r="B3" s="1571" t="s">
        <v>484</v>
      </c>
      <c r="C3" s="1410"/>
      <c r="D3" s="1561" t="s">
        <v>277</v>
      </c>
      <c r="E3" s="1561" t="s">
        <v>849</v>
      </c>
      <c r="F3" s="1400">
        <v>2021</v>
      </c>
      <c r="G3" s="1400">
        <v>2022</v>
      </c>
      <c r="H3" s="1400">
        <v>2023</v>
      </c>
      <c r="I3" s="1400"/>
      <c r="J3" s="1400"/>
      <c r="K3" s="1400"/>
      <c r="L3" s="1400"/>
      <c r="M3" s="1400"/>
      <c r="N3" s="1400"/>
      <c r="O3" s="1400"/>
      <c r="P3" s="1400"/>
      <c r="Q3" s="1400"/>
      <c r="R3" s="1400">
        <v>2024</v>
      </c>
      <c r="S3" s="1400"/>
      <c r="T3" s="1400"/>
      <c r="U3" s="1113"/>
    </row>
    <row r="4" spans="2:23" ht="20.100000000000001" customHeight="1">
      <c r="B4" s="1409"/>
      <c r="C4" s="1410"/>
      <c r="D4" s="1562"/>
      <c r="E4" s="1562"/>
      <c r="F4" s="1476"/>
      <c r="G4" s="1400"/>
      <c r="H4" s="911" t="s">
        <v>2</v>
      </c>
      <c r="I4" s="911" t="s">
        <v>3</v>
      </c>
      <c r="J4" s="911" t="s">
        <v>4</v>
      </c>
      <c r="K4" s="911" t="s">
        <v>5</v>
      </c>
      <c r="L4" s="911" t="s">
        <v>6</v>
      </c>
      <c r="M4" s="911" t="s">
        <v>267</v>
      </c>
      <c r="N4" s="911" t="s">
        <v>7</v>
      </c>
      <c r="O4" s="911" t="s">
        <v>13</v>
      </c>
      <c r="P4" s="911" t="s">
        <v>14</v>
      </c>
      <c r="Q4" s="911" t="s">
        <v>15</v>
      </c>
      <c r="R4" s="911" t="s">
        <v>0</v>
      </c>
      <c r="S4" s="911" t="s">
        <v>1</v>
      </c>
      <c r="T4" s="911" t="s">
        <v>2</v>
      </c>
      <c r="U4" s="961"/>
    </row>
    <row r="5" spans="2:23" ht="20.100000000000001" customHeight="1">
      <c r="B5" s="142" t="s">
        <v>18</v>
      </c>
      <c r="C5" s="1285" t="s">
        <v>37</v>
      </c>
      <c r="D5" s="210">
        <v>12554.325853</v>
      </c>
      <c r="E5" s="210">
        <v>13222.675754118995</v>
      </c>
      <c r="F5" s="210">
        <v>13960.579584581999</v>
      </c>
      <c r="G5" s="210">
        <v>15834.232749945</v>
      </c>
      <c r="H5" s="210">
        <v>16236.376057420999</v>
      </c>
      <c r="I5" s="210">
        <v>16239.790518917</v>
      </c>
      <c r="J5" s="210">
        <v>16283.116872168999</v>
      </c>
      <c r="K5" s="210">
        <v>16437.708046219999</v>
      </c>
      <c r="L5" s="210">
        <v>16543.176015264002</v>
      </c>
      <c r="M5" s="210">
        <v>16631.204901312001</v>
      </c>
      <c r="N5" s="210">
        <v>16316.265299594999</v>
      </c>
      <c r="O5" s="210">
        <v>16371.795387542999</v>
      </c>
      <c r="P5" s="210">
        <v>16445.201130488</v>
      </c>
      <c r="Q5" s="210">
        <v>16393.142326278001</v>
      </c>
      <c r="R5" s="210">
        <v>16445.988858452001</v>
      </c>
      <c r="S5" s="210">
        <v>16740.429034533001</v>
      </c>
      <c r="T5" s="210">
        <v>17335.520331447999</v>
      </c>
      <c r="U5" s="675"/>
      <c r="V5" s="50"/>
      <c r="W5" s="24"/>
    </row>
    <row r="6" spans="2:23" ht="20.100000000000001" customHeight="1">
      <c r="B6" s="142" t="s">
        <v>19</v>
      </c>
      <c r="C6" s="1285" t="s">
        <v>38</v>
      </c>
      <c r="D6" s="210">
        <v>3393.3719110000002</v>
      </c>
      <c r="E6" s="210">
        <v>3982.170771696</v>
      </c>
      <c r="F6" s="210">
        <v>4095.997208152</v>
      </c>
      <c r="G6" s="210">
        <v>4917.8391046079996</v>
      </c>
      <c r="H6" s="210">
        <v>4981.6864395479997</v>
      </c>
      <c r="I6" s="210">
        <v>4998.8260077280001</v>
      </c>
      <c r="J6" s="210">
        <v>5026.9864284209998</v>
      </c>
      <c r="K6" s="210">
        <v>5077.6178705989996</v>
      </c>
      <c r="L6" s="210">
        <v>5181.000662376</v>
      </c>
      <c r="M6" s="210">
        <v>5253.2736265760004</v>
      </c>
      <c r="N6" s="210">
        <v>5262.4300196800004</v>
      </c>
      <c r="O6" s="210">
        <v>5397.4204339349999</v>
      </c>
      <c r="P6" s="210">
        <v>5487.8549558710001</v>
      </c>
      <c r="Q6" s="210">
        <v>5614.2734199759998</v>
      </c>
      <c r="R6" s="210">
        <v>5652.1473474309996</v>
      </c>
      <c r="S6" s="210">
        <v>5678.1631257970002</v>
      </c>
      <c r="T6" s="210">
        <v>5825.6366880590003</v>
      </c>
      <c r="U6" s="675"/>
      <c r="V6" s="50"/>
    </row>
    <row r="7" spans="2:23" ht="20.100000000000001" customHeight="1">
      <c r="B7" s="142" t="s">
        <v>20</v>
      </c>
      <c r="C7" s="1285" t="s">
        <v>39</v>
      </c>
      <c r="D7" s="210">
        <v>1570.5847819999999</v>
      </c>
      <c r="E7" s="210">
        <v>2051.4439104630001</v>
      </c>
      <c r="F7" s="210">
        <v>2426.6093135639999</v>
      </c>
      <c r="G7" s="210">
        <v>2994.5391086260001</v>
      </c>
      <c r="H7" s="210">
        <v>3055.9334486460002</v>
      </c>
      <c r="I7" s="210">
        <v>3094.986053305</v>
      </c>
      <c r="J7" s="210">
        <v>3117.13289743</v>
      </c>
      <c r="K7" s="210">
        <v>3172.892094887</v>
      </c>
      <c r="L7" s="210">
        <v>3234.1075039910002</v>
      </c>
      <c r="M7" s="210">
        <v>3270.2161933709999</v>
      </c>
      <c r="N7" s="210">
        <v>3311.7433212279998</v>
      </c>
      <c r="O7" s="210">
        <v>3340.9014940940001</v>
      </c>
      <c r="P7" s="210">
        <v>3420.1959992070001</v>
      </c>
      <c r="Q7" s="210">
        <v>3503.2873267949999</v>
      </c>
      <c r="R7" s="210">
        <v>3427.5152754380001</v>
      </c>
      <c r="S7" s="210">
        <v>3465.6931732580001</v>
      </c>
      <c r="T7" s="210">
        <v>3559.2551496609999</v>
      </c>
      <c r="U7" s="675"/>
      <c r="V7" s="50"/>
    </row>
    <row r="8" spans="2:23" ht="20.100000000000001" customHeight="1">
      <c r="B8" s="142" t="s">
        <v>22</v>
      </c>
      <c r="C8" s="1285" t="s">
        <v>40</v>
      </c>
      <c r="D8" s="210">
        <v>4724.2231620000002</v>
      </c>
      <c r="E8" s="210">
        <v>5678.9901090320081</v>
      </c>
      <c r="F8" s="210">
        <v>5805.4761843870001</v>
      </c>
      <c r="G8" s="210">
        <v>6145.8511856719997</v>
      </c>
      <c r="H8" s="210">
        <v>6253.4216068590003</v>
      </c>
      <c r="I8" s="210">
        <v>6300.5896402010003</v>
      </c>
      <c r="J8" s="210">
        <v>6328.5601152219997</v>
      </c>
      <c r="K8" s="210">
        <v>6384.1011043589997</v>
      </c>
      <c r="L8" s="210">
        <v>6411.7277419479997</v>
      </c>
      <c r="M8" s="210">
        <v>6465.3858970640003</v>
      </c>
      <c r="N8" s="210">
        <v>6496.3698342119997</v>
      </c>
      <c r="O8" s="210">
        <v>6561.7926367419996</v>
      </c>
      <c r="P8" s="210">
        <v>6551.5396872359997</v>
      </c>
      <c r="Q8" s="210">
        <v>6582.5956096789996</v>
      </c>
      <c r="R8" s="210">
        <v>6584.1860690579997</v>
      </c>
      <c r="S8" s="210">
        <v>6643.0976670709997</v>
      </c>
      <c r="T8" s="210">
        <v>6692.9579391030002</v>
      </c>
      <c r="U8" s="675"/>
      <c r="V8" s="50"/>
    </row>
    <row r="9" spans="2:23" ht="20.100000000000001" customHeight="1">
      <c r="B9" s="142" t="s">
        <v>23</v>
      </c>
      <c r="C9" s="1285" t="s">
        <v>41</v>
      </c>
      <c r="D9" s="210">
        <v>23619.911835999999</v>
      </c>
      <c r="E9" s="210">
        <v>28081.94299228301</v>
      </c>
      <c r="F9" s="210">
        <v>29847.101170963</v>
      </c>
      <c r="G9" s="210">
        <v>33362.533373938997</v>
      </c>
      <c r="H9" s="210">
        <v>34026.086036968998</v>
      </c>
      <c r="I9" s="210">
        <v>34167.201440723999</v>
      </c>
      <c r="J9" s="210">
        <v>34316.897685274998</v>
      </c>
      <c r="K9" s="210">
        <v>34445.116882896997</v>
      </c>
      <c r="L9" s="210">
        <v>34527.635389342002</v>
      </c>
      <c r="M9" s="210">
        <v>34733.009716446002</v>
      </c>
      <c r="N9" s="210">
        <v>34808.485824180003</v>
      </c>
      <c r="O9" s="210">
        <v>34814.208545743997</v>
      </c>
      <c r="P9" s="210">
        <v>34929.952394966997</v>
      </c>
      <c r="Q9" s="210">
        <v>34702.378824904998</v>
      </c>
      <c r="R9" s="210">
        <v>34674.386500936002</v>
      </c>
      <c r="S9" s="210">
        <v>34800.997326896999</v>
      </c>
      <c r="T9" s="210">
        <v>35074.140152284999</v>
      </c>
      <c r="U9" s="675"/>
      <c r="V9" s="50"/>
    </row>
    <row r="10" spans="2:23" ht="20.100000000000001" customHeight="1">
      <c r="B10" s="142" t="s">
        <v>24</v>
      </c>
      <c r="C10" s="1285" t="s">
        <v>42</v>
      </c>
      <c r="D10" s="210">
        <v>9835.7472699999998</v>
      </c>
      <c r="E10" s="210">
        <v>10841.42117160401</v>
      </c>
      <c r="F10" s="210">
        <v>11554.206993350001</v>
      </c>
      <c r="G10" s="210">
        <v>12773.743833052</v>
      </c>
      <c r="H10" s="210">
        <v>13279.516923046</v>
      </c>
      <c r="I10" s="210">
        <v>13378.654501114001</v>
      </c>
      <c r="J10" s="210">
        <v>14626.714433034</v>
      </c>
      <c r="K10" s="210">
        <v>14652.412327337999</v>
      </c>
      <c r="L10" s="210">
        <v>14687.887150639001</v>
      </c>
      <c r="M10" s="210">
        <v>14732.706082168999</v>
      </c>
      <c r="N10" s="210">
        <v>14848.210553112</v>
      </c>
      <c r="O10" s="210">
        <v>14993.790403149</v>
      </c>
      <c r="P10" s="210">
        <v>15131.697346367</v>
      </c>
      <c r="Q10" s="210">
        <v>15276.838396237999</v>
      </c>
      <c r="R10" s="210">
        <v>15332.317185446</v>
      </c>
      <c r="S10" s="210">
        <v>15572.634050055</v>
      </c>
      <c r="T10" s="210">
        <v>15842.681380776001</v>
      </c>
      <c r="U10" s="675"/>
      <c r="V10" s="50"/>
    </row>
    <row r="11" spans="2:23" ht="20.100000000000001" customHeight="1">
      <c r="B11" s="142" t="s">
        <v>25</v>
      </c>
      <c r="C11" s="1285" t="s">
        <v>43</v>
      </c>
      <c r="D11" s="210">
        <v>70.601653999999996</v>
      </c>
      <c r="E11" s="210">
        <v>74.368610250999978</v>
      </c>
      <c r="F11" s="210">
        <v>79.234212615999994</v>
      </c>
      <c r="G11" s="210">
        <v>101.61408605699999</v>
      </c>
      <c r="H11" s="210">
        <v>113.920681683</v>
      </c>
      <c r="I11" s="210">
        <v>115.451818532</v>
      </c>
      <c r="J11" s="210">
        <v>117.886372165</v>
      </c>
      <c r="K11" s="210">
        <v>121.50090120999999</v>
      </c>
      <c r="L11" s="210">
        <v>123.362067154</v>
      </c>
      <c r="M11" s="210">
        <v>129.102980051</v>
      </c>
      <c r="N11" s="210">
        <v>134.19721798500001</v>
      </c>
      <c r="O11" s="210">
        <v>138.583340389</v>
      </c>
      <c r="P11" s="210">
        <v>140.445403954</v>
      </c>
      <c r="Q11" s="210">
        <v>140.84010468899999</v>
      </c>
      <c r="R11" s="210">
        <v>143.882521567</v>
      </c>
      <c r="S11" s="210">
        <v>148.97611118200001</v>
      </c>
      <c r="T11" s="210">
        <v>150.239327965</v>
      </c>
      <c r="U11" s="675"/>
      <c r="V11" s="50"/>
    </row>
    <row r="12" spans="2:23" ht="20.100000000000001" customHeight="1">
      <c r="B12" s="142" t="s">
        <v>26</v>
      </c>
      <c r="C12" s="1285" t="s">
        <v>44</v>
      </c>
      <c r="D12" s="210">
        <v>687.33278700000005</v>
      </c>
      <c r="E12" s="210">
        <v>802.9831357009997</v>
      </c>
      <c r="F12" s="210">
        <v>862.80627593199995</v>
      </c>
      <c r="G12" s="210">
        <v>969.091803067</v>
      </c>
      <c r="H12" s="210">
        <v>1012.383426841</v>
      </c>
      <c r="I12" s="210">
        <v>1020.596830707</v>
      </c>
      <c r="J12" s="210">
        <v>1016.167059991</v>
      </c>
      <c r="K12" s="210">
        <v>1020.597904547</v>
      </c>
      <c r="L12" s="210">
        <v>1029.62057701</v>
      </c>
      <c r="M12" s="210">
        <v>1046.017919747</v>
      </c>
      <c r="N12" s="210">
        <v>1063.8926040209999</v>
      </c>
      <c r="O12" s="210">
        <v>1076.184057535</v>
      </c>
      <c r="P12" s="210">
        <v>1066.8448228669999</v>
      </c>
      <c r="Q12" s="210">
        <v>1080.602713864</v>
      </c>
      <c r="R12" s="210">
        <v>1089.927997211</v>
      </c>
      <c r="S12" s="210">
        <v>1099.5802042329999</v>
      </c>
      <c r="T12" s="210">
        <v>1119.2785367419999</v>
      </c>
      <c r="U12" s="675"/>
      <c r="V12" s="50"/>
    </row>
    <row r="13" spans="2:23" ht="20.100000000000001" customHeight="1">
      <c r="B13" s="142" t="s">
        <v>27</v>
      </c>
      <c r="C13" s="1286" t="s">
        <v>45</v>
      </c>
      <c r="D13" s="210">
        <v>153.30420799999999</v>
      </c>
      <c r="E13" s="210">
        <v>135.36341252500003</v>
      </c>
      <c r="F13" s="210">
        <v>56.943923992999999</v>
      </c>
      <c r="G13" s="210">
        <v>48.344196396000001</v>
      </c>
      <c r="H13" s="210">
        <v>32.889279832</v>
      </c>
      <c r="I13" s="210">
        <v>32.420178294999999</v>
      </c>
      <c r="J13" s="210">
        <v>32.144568526999997</v>
      </c>
      <c r="K13" s="210">
        <v>33.211816929999998</v>
      </c>
      <c r="L13" s="210">
        <v>32.450810969999999</v>
      </c>
      <c r="M13" s="210">
        <v>32.159129526999997</v>
      </c>
      <c r="N13" s="210">
        <v>31.728128068</v>
      </c>
      <c r="O13" s="210">
        <v>32.477049372000003</v>
      </c>
      <c r="P13" s="210">
        <v>32.753356519</v>
      </c>
      <c r="Q13" s="210">
        <v>33.360937823999997</v>
      </c>
      <c r="R13" s="210">
        <v>34.027137003999997</v>
      </c>
      <c r="S13" s="210">
        <v>34.437117186999998</v>
      </c>
      <c r="T13" s="210">
        <v>33.696141431999997</v>
      </c>
      <c r="U13" s="675"/>
      <c r="V13" s="50"/>
    </row>
    <row r="14" spans="2:23" ht="20.100000000000001" customHeight="1">
      <c r="B14" s="142" t="s">
        <v>28</v>
      </c>
      <c r="C14" s="1286" t="s">
        <v>46</v>
      </c>
      <c r="D14" s="210">
        <v>1127.755122</v>
      </c>
      <c r="E14" s="210">
        <v>1204.8201962020014</v>
      </c>
      <c r="F14" s="210">
        <v>1405.9754975349999</v>
      </c>
      <c r="G14" s="210">
        <v>1565.584796077</v>
      </c>
      <c r="H14" s="210">
        <v>1612.6165097959999</v>
      </c>
      <c r="I14" s="210">
        <v>1625.1547702610001</v>
      </c>
      <c r="J14" s="210">
        <v>1647.3361703139999</v>
      </c>
      <c r="K14" s="210">
        <v>1677.6039385480001</v>
      </c>
      <c r="L14" s="210">
        <v>1693.410084976</v>
      </c>
      <c r="M14" s="210">
        <v>1710.4220355049999</v>
      </c>
      <c r="N14" s="210">
        <v>1731.085935325</v>
      </c>
      <c r="O14" s="210">
        <v>1740.839523352</v>
      </c>
      <c r="P14" s="210">
        <v>1752.442331711</v>
      </c>
      <c r="Q14" s="210">
        <v>1759.8485604570001</v>
      </c>
      <c r="R14" s="210">
        <v>1757.5724712460001</v>
      </c>
      <c r="S14" s="210">
        <v>1776.3645298829999</v>
      </c>
      <c r="T14" s="210">
        <v>1807.3366332840001</v>
      </c>
      <c r="U14" s="675"/>
      <c r="V14" s="50"/>
    </row>
    <row r="15" spans="2:23" ht="20.100000000000001" customHeight="1">
      <c r="B15" s="142" t="s">
        <v>119</v>
      </c>
      <c r="C15" s="1285" t="s">
        <v>47</v>
      </c>
      <c r="D15" s="210">
        <v>1237.97046</v>
      </c>
      <c r="E15" s="210">
        <v>1354.7549134750038</v>
      </c>
      <c r="F15" s="210">
        <v>1368.7141488780001</v>
      </c>
      <c r="G15" s="210">
        <v>1449.458152228</v>
      </c>
      <c r="H15" s="210">
        <v>1466.346373055</v>
      </c>
      <c r="I15" s="210">
        <v>1465.2131004810001</v>
      </c>
      <c r="J15" s="210">
        <v>1476.667527112</v>
      </c>
      <c r="K15" s="210">
        <v>1483.7498002709999</v>
      </c>
      <c r="L15" s="210">
        <v>1485.2742935440001</v>
      </c>
      <c r="M15" s="210">
        <v>1486.340492799</v>
      </c>
      <c r="N15" s="210">
        <v>1495.33287021</v>
      </c>
      <c r="O15" s="210">
        <v>1492.7477913549999</v>
      </c>
      <c r="P15" s="210">
        <v>1506.615476618</v>
      </c>
      <c r="Q15" s="210">
        <v>1507.700910345</v>
      </c>
      <c r="R15" s="210">
        <v>1504.6770222770001</v>
      </c>
      <c r="S15" s="210">
        <v>1500.0782226450001</v>
      </c>
      <c r="T15" s="210">
        <v>1510.544507776</v>
      </c>
      <c r="U15" s="675"/>
      <c r="V15" s="50"/>
    </row>
    <row r="16" spans="2:23" ht="20.100000000000001" customHeight="1">
      <c r="B16" s="142" t="s">
        <v>81</v>
      </c>
      <c r="C16" s="1285" t="s">
        <v>48</v>
      </c>
      <c r="D16" s="210">
        <v>938.97040500000003</v>
      </c>
      <c r="E16" s="210">
        <v>953.58699667300027</v>
      </c>
      <c r="F16" s="210">
        <v>1028.0545203219999</v>
      </c>
      <c r="G16" s="210">
        <v>1177.2401270610001</v>
      </c>
      <c r="H16" s="210">
        <v>1245.0570379210001</v>
      </c>
      <c r="I16" s="210">
        <v>1260.1523415280001</v>
      </c>
      <c r="J16" s="210">
        <v>1267.868540572</v>
      </c>
      <c r="K16" s="210">
        <v>1320.0354608990001</v>
      </c>
      <c r="L16" s="210">
        <v>1333.6955924280001</v>
      </c>
      <c r="M16" s="210">
        <v>1354.6948172350001</v>
      </c>
      <c r="N16" s="210">
        <v>1368.0471155340001</v>
      </c>
      <c r="O16" s="210">
        <v>1402.396048848</v>
      </c>
      <c r="P16" s="210">
        <v>1432.362411092</v>
      </c>
      <c r="Q16" s="210">
        <v>1441.027969317</v>
      </c>
      <c r="R16" s="210">
        <v>1454.784561126</v>
      </c>
      <c r="S16" s="210">
        <v>1476.40747906</v>
      </c>
      <c r="T16" s="210">
        <v>1512.3941236159999</v>
      </c>
      <c r="U16" s="675"/>
      <c r="V16" s="50"/>
    </row>
    <row r="17" spans="2:22" ht="20.100000000000001" customHeight="1">
      <c r="B17" s="142" t="s">
        <v>82</v>
      </c>
      <c r="C17" s="1285" t="s">
        <v>49</v>
      </c>
      <c r="D17" s="210">
        <v>5094.0842419999999</v>
      </c>
      <c r="E17" s="210">
        <v>5151.724598551993</v>
      </c>
      <c r="F17" s="210">
        <v>5220.4508676280002</v>
      </c>
      <c r="G17" s="210">
        <v>6219.2325824899999</v>
      </c>
      <c r="H17" s="210">
        <v>6442.6843456420002</v>
      </c>
      <c r="I17" s="210">
        <v>6536.1684189750003</v>
      </c>
      <c r="J17" s="210">
        <v>6656.5395828800001</v>
      </c>
      <c r="K17" s="210">
        <v>6709.0375396170002</v>
      </c>
      <c r="L17" s="210">
        <v>6889.4089234450003</v>
      </c>
      <c r="M17" s="210">
        <v>6977.7429543910002</v>
      </c>
      <c r="N17" s="210">
        <v>7079.4974997859999</v>
      </c>
      <c r="O17" s="210">
        <v>7158.5463630659997</v>
      </c>
      <c r="P17" s="210">
        <v>7339.6636998020003</v>
      </c>
      <c r="Q17" s="210">
        <v>7457.9863326049999</v>
      </c>
      <c r="R17" s="210">
        <v>7631.3142118819997</v>
      </c>
      <c r="S17" s="210">
        <v>7730.1985198559996</v>
      </c>
      <c r="T17" s="210">
        <v>7856.4446309349996</v>
      </c>
      <c r="U17" s="675"/>
      <c r="V17" s="50"/>
    </row>
    <row r="18" spans="2:22" ht="20.100000000000001" customHeight="1">
      <c r="B18" s="142" t="s">
        <v>83</v>
      </c>
      <c r="C18" s="1285" t="s">
        <v>50</v>
      </c>
      <c r="D18" s="210">
        <v>1205.6984190000001</v>
      </c>
      <c r="E18" s="210">
        <v>1456.7597853809996</v>
      </c>
      <c r="F18" s="210">
        <v>1473.9718871709999</v>
      </c>
      <c r="G18" s="210">
        <v>1621.2710172770001</v>
      </c>
      <c r="H18" s="210">
        <v>1668.8891025319999</v>
      </c>
      <c r="I18" s="210">
        <v>1665.1114030409999</v>
      </c>
      <c r="J18" s="210">
        <v>1682.8090376279999</v>
      </c>
      <c r="K18" s="210">
        <v>1700.256226598</v>
      </c>
      <c r="L18" s="210">
        <v>1719.3493541830001</v>
      </c>
      <c r="M18" s="210">
        <v>1746.097547054</v>
      </c>
      <c r="N18" s="210">
        <v>1799.1476645160001</v>
      </c>
      <c r="O18" s="210">
        <v>1835.3308272080001</v>
      </c>
      <c r="P18" s="210">
        <v>1848.6328228780001</v>
      </c>
      <c r="Q18" s="210">
        <v>1904.128509764</v>
      </c>
      <c r="R18" s="210">
        <v>1911.3295508419999</v>
      </c>
      <c r="S18" s="210">
        <v>1941.871469941</v>
      </c>
      <c r="T18" s="210">
        <v>1954.372614504</v>
      </c>
      <c r="U18" s="675"/>
      <c r="V18" s="50"/>
    </row>
    <row r="19" spans="2:22" ht="20.100000000000001" customHeight="1">
      <c r="B19" s="142" t="s">
        <v>84</v>
      </c>
      <c r="C19" s="1285" t="s">
        <v>51</v>
      </c>
      <c r="D19" s="210">
        <v>94.427328000000003</v>
      </c>
      <c r="E19" s="210">
        <v>119.23023871600003</v>
      </c>
      <c r="F19" s="210">
        <v>108.978226996</v>
      </c>
      <c r="G19" s="210">
        <v>111.832682272</v>
      </c>
      <c r="H19" s="210">
        <v>122.97497822699999</v>
      </c>
      <c r="I19" s="210">
        <v>122.92594778900001</v>
      </c>
      <c r="J19" s="210">
        <v>124.672049708</v>
      </c>
      <c r="K19" s="210">
        <v>126.17549732499999</v>
      </c>
      <c r="L19" s="210">
        <v>124.969616199</v>
      </c>
      <c r="M19" s="210">
        <v>126.731354919</v>
      </c>
      <c r="N19" s="210">
        <v>129.358241456</v>
      </c>
      <c r="O19" s="210">
        <v>133.47022858400001</v>
      </c>
      <c r="P19" s="210">
        <v>134.30778842999999</v>
      </c>
      <c r="Q19" s="210">
        <v>137.09243109799999</v>
      </c>
      <c r="R19" s="210">
        <v>138.90743472</v>
      </c>
      <c r="S19" s="210">
        <v>145.91928197499999</v>
      </c>
      <c r="T19" s="210">
        <v>148.72236261200001</v>
      </c>
      <c r="U19" s="675"/>
      <c r="V19" s="50"/>
    </row>
    <row r="20" spans="2:22" ht="20.100000000000001" customHeight="1">
      <c r="B20" s="142" t="s">
        <v>85</v>
      </c>
      <c r="C20" s="1285" t="s">
        <v>52</v>
      </c>
      <c r="D20" s="210">
        <v>9111.3753820000002</v>
      </c>
      <c r="E20" s="210">
        <v>10096.224028043982</v>
      </c>
      <c r="F20" s="210">
        <v>10322.470417013001</v>
      </c>
      <c r="G20" s="210">
        <v>10868.94654117</v>
      </c>
      <c r="H20" s="210">
        <v>11162.667263253999</v>
      </c>
      <c r="I20" s="210">
        <v>11158.723227777</v>
      </c>
      <c r="J20" s="210">
        <v>11260.640494998001</v>
      </c>
      <c r="K20" s="210">
        <v>11325.894972358999</v>
      </c>
      <c r="L20" s="210">
        <v>11338.118726418001</v>
      </c>
      <c r="M20" s="210">
        <v>11499.503405948</v>
      </c>
      <c r="N20" s="210">
        <v>11609.954225551999</v>
      </c>
      <c r="O20" s="210">
        <v>11659.713988601001</v>
      </c>
      <c r="P20" s="210">
        <v>11700.847797304999</v>
      </c>
      <c r="Q20" s="210">
        <v>11768.820241845</v>
      </c>
      <c r="R20" s="210">
        <v>11821.303577342</v>
      </c>
      <c r="S20" s="210">
        <v>11835.305844805</v>
      </c>
      <c r="T20" s="210">
        <v>11980.938396396999</v>
      </c>
      <c r="U20" s="675"/>
      <c r="V20" s="50"/>
    </row>
    <row r="21" spans="2:22" ht="20.100000000000001" customHeight="1">
      <c r="B21" s="142" t="s">
        <v>86</v>
      </c>
      <c r="C21" s="1285" t="s">
        <v>53</v>
      </c>
      <c r="D21" s="210">
        <v>360.08781900000002</v>
      </c>
      <c r="E21" s="210">
        <v>425.33537113999978</v>
      </c>
      <c r="F21" s="210">
        <v>519.58516385899998</v>
      </c>
      <c r="G21" s="210">
        <v>598.76355323200005</v>
      </c>
      <c r="H21" s="210">
        <v>770.36400782500004</v>
      </c>
      <c r="I21" s="210">
        <v>712.61121858399997</v>
      </c>
      <c r="J21" s="210">
        <v>807.22803516600004</v>
      </c>
      <c r="K21" s="210">
        <v>863.10419753999997</v>
      </c>
      <c r="L21" s="210">
        <v>949.35871009699997</v>
      </c>
      <c r="M21" s="210">
        <v>959.91977785400002</v>
      </c>
      <c r="N21" s="210">
        <v>973.28228481799999</v>
      </c>
      <c r="O21" s="210">
        <v>1089.5339044140001</v>
      </c>
      <c r="P21" s="210">
        <v>1092.734029293</v>
      </c>
      <c r="Q21" s="210">
        <v>1106.652709105</v>
      </c>
      <c r="R21" s="210">
        <v>1202.818792047</v>
      </c>
      <c r="S21" s="210">
        <v>1191.143492212</v>
      </c>
      <c r="T21" s="210">
        <v>1185.5290160919999</v>
      </c>
      <c r="U21" s="675"/>
      <c r="V21" s="50"/>
    </row>
    <row r="22" spans="2:22" ht="20.100000000000001" customHeight="1">
      <c r="B22" s="142" t="s">
        <v>87</v>
      </c>
      <c r="C22" s="1285" t="s">
        <v>54</v>
      </c>
      <c r="D22" s="210">
        <v>629.96599000000003</v>
      </c>
      <c r="E22" s="210">
        <v>758.13235121199943</v>
      </c>
      <c r="F22" s="210">
        <v>977.34904244200004</v>
      </c>
      <c r="G22" s="210">
        <v>1123.361734887</v>
      </c>
      <c r="H22" s="210">
        <v>1169.095682545</v>
      </c>
      <c r="I22" s="210">
        <v>1158.758461011</v>
      </c>
      <c r="J22" s="210">
        <v>1175.593542737</v>
      </c>
      <c r="K22" s="210">
        <v>1184.1059322450001</v>
      </c>
      <c r="L22" s="210">
        <v>1182.7574691950001</v>
      </c>
      <c r="M22" s="210">
        <v>1192.3369289479999</v>
      </c>
      <c r="N22" s="210">
        <v>1193.3382726540001</v>
      </c>
      <c r="O22" s="210">
        <v>1162.677842909</v>
      </c>
      <c r="P22" s="210">
        <v>1168.7234297509999</v>
      </c>
      <c r="Q22" s="210">
        <v>1203.362814612</v>
      </c>
      <c r="R22" s="210">
        <v>1183.00515995</v>
      </c>
      <c r="S22" s="210">
        <v>1152.0771608780001</v>
      </c>
      <c r="T22" s="210">
        <v>1179.809636252</v>
      </c>
      <c r="U22" s="675"/>
      <c r="V22" s="50"/>
    </row>
    <row r="23" spans="2:22" ht="20.100000000000001" customHeight="1">
      <c r="B23" s="142" t="s">
        <v>88</v>
      </c>
      <c r="C23" s="1285" t="s">
        <v>55</v>
      </c>
      <c r="D23" s="210">
        <v>251.64966999999999</v>
      </c>
      <c r="E23" s="210">
        <v>241.19838084800017</v>
      </c>
      <c r="F23" s="210">
        <v>269.89672067499998</v>
      </c>
      <c r="G23" s="210">
        <v>326.81443442199998</v>
      </c>
      <c r="H23" s="210">
        <v>347.19042330600001</v>
      </c>
      <c r="I23" s="210">
        <v>351.94497131600002</v>
      </c>
      <c r="J23" s="210">
        <v>364.43531572699999</v>
      </c>
      <c r="K23" s="210">
        <v>374.83328140700002</v>
      </c>
      <c r="L23" s="210">
        <v>386.785465327</v>
      </c>
      <c r="M23" s="210">
        <v>392.46248065100002</v>
      </c>
      <c r="N23" s="210">
        <v>398.20517096100002</v>
      </c>
      <c r="O23" s="210">
        <v>404.32370426300002</v>
      </c>
      <c r="P23" s="210">
        <v>417.50955028099997</v>
      </c>
      <c r="Q23" s="210">
        <v>408.90017534200001</v>
      </c>
      <c r="R23" s="210">
        <v>368.32285803799999</v>
      </c>
      <c r="S23" s="210">
        <v>380.22739982799999</v>
      </c>
      <c r="T23" s="210">
        <v>389.901827529</v>
      </c>
      <c r="U23" s="675"/>
      <c r="V23" s="50"/>
    </row>
    <row r="24" spans="2:22" ht="20.100000000000001" customHeight="1">
      <c r="B24" s="142" t="s">
        <v>120</v>
      </c>
      <c r="C24" s="1285" t="s">
        <v>56</v>
      </c>
      <c r="D24" s="210">
        <v>435.547009</v>
      </c>
      <c r="E24" s="210">
        <v>560.84341414099993</v>
      </c>
      <c r="F24" s="210">
        <v>826.19182478499999</v>
      </c>
      <c r="G24" s="210">
        <v>1533.5382985240001</v>
      </c>
      <c r="H24" s="210">
        <v>1700.582396307</v>
      </c>
      <c r="I24" s="210">
        <v>1696.034320192</v>
      </c>
      <c r="J24" s="210">
        <v>1390.4159331420001</v>
      </c>
      <c r="K24" s="210">
        <v>1338.892016406</v>
      </c>
      <c r="L24" s="210">
        <v>1347.31133673</v>
      </c>
      <c r="M24" s="210">
        <v>1368.0200842879999</v>
      </c>
      <c r="N24" s="210">
        <v>1401.4331772999999</v>
      </c>
      <c r="O24" s="210">
        <v>1224.4989298309999</v>
      </c>
      <c r="P24" s="210">
        <v>1801.796190436</v>
      </c>
      <c r="Q24" s="210">
        <v>1829.8481199979999</v>
      </c>
      <c r="R24" s="210">
        <v>1811.2393410679999</v>
      </c>
      <c r="S24" s="210">
        <v>1862.0159344230001</v>
      </c>
      <c r="T24" s="210">
        <v>1881.0124148899999</v>
      </c>
      <c r="U24" s="675"/>
      <c r="V24" s="50"/>
    </row>
    <row r="25" spans="2:22" ht="20.100000000000001" customHeight="1">
      <c r="B25" s="142" t="s">
        <v>186</v>
      </c>
      <c r="C25" s="1285" t="s">
        <v>278</v>
      </c>
      <c r="D25" s="210">
        <v>0</v>
      </c>
      <c r="E25" s="210">
        <v>39.074854814999995</v>
      </c>
      <c r="F25" s="210">
        <v>56.178054121999999</v>
      </c>
      <c r="G25" s="210">
        <v>65.929190766999994</v>
      </c>
      <c r="H25" s="210">
        <v>66.124321073999994</v>
      </c>
      <c r="I25" s="210">
        <v>64.806807578999994</v>
      </c>
      <c r="J25" s="210">
        <v>67.615755024999999</v>
      </c>
      <c r="K25" s="210">
        <v>69.826543439000005</v>
      </c>
      <c r="L25" s="210">
        <v>70.954683634000006</v>
      </c>
      <c r="M25" s="210">
        <v>73.374530765000003</v>
      </c>
      <c r="N25" s="210">
        <v>79.406285870000005</v>
      </c>
      <c r="O25" s="210">
        <v>79.921016812000005</v>
      </c>
      <c r="P25" s="210">
        <v>89.083409892999995</v>
      </c>
      <c r="Q25" s="210">
        <v>94.423669625000002</v>
      </c>
      <c r="R25" s="210">
        <v>93.027429190000007</v>
      </c>
      <c r="S25" s="210">
        <v>95.622159938999999</v>
      </c>
      <c r="T25" s="210">
        <v>103.93090510099999</v>
      </c>
      <c r="U25" s="675"/>
      <c r="V25" s="50"/>
    </row>
    <row r="26" spans="2:22" ht="20.100000000000001" customHeight="1">
      <c r="B26" s="142" t="s">
        <v>187</v>
      </c>
      <c r="C26" s="1286" t="s">
        <v>57</v>
      </c>
      <c r="D26" s="210">
        <v>2164.8701510000001</v>
      </c>
      <c r="E26" s="210">
        <v>2287.5741172669987</v>
      </c>
      <c r="F26" s="210">
        <v>2223.6981084409999</v>
      </c>
      <c r="G26" s="210">
        <v>2212.3102399230002</v>
      </c>
      <c r="H26" s="210">
        <v>2231.0232547979999</v>
      </c>
      <c r="I26" s="210">
        <v>2094.8477580049998</v>
      </c>
      <c r="J26" s="210">
        <v>2100.2293437120002</v>
      </c>
      <c r="K26" s="210">
        <v>2108.7550602179999</v>
      </c>
      <c r="L26" s="210">
        <v>2114.8427399120001</v>
      </c>
      <c r="M26" s="210">
        <v>2124.9882937530001</v>
      </c>
      <c r="N26" s="210">
        <v>2127.5550182219999</v>
      </c>
      <c r="O26" s="210">
        <v>2134.2843314880001</v>
      </c>
      <c r="P26" s="210">
        <v>2136.81735875</v>
      </c>
      <c r="Q26" s="210">
        <v>2131.450687345</v>
      </c>
      <c r="R26" s="210">
        <v>2131.8752811559998</v>
      </c>
      <c r="S26" s="210">
        <v>2134.5527260859999</v>
      </c>
      <c r="T26" s="210">
        <v>2146.5004755509999</v>
      </c>
      <c r="U26" s="675"/>
      <c r="V26" s="50"/>
    </row>
    <row r="27" spans="2:22" ht="20.100000000000001" customHeight="1">
      <c r="B27" s="142" t="s">
        <v>188</v>
      </c>
      <c r="C27" s="1286" t="s">
        <v>58</v>
      </c>
      <c r="D27" s="210">
        <v>2226.494588</v>
      </c>
      <c r="E27" s="210">
        <v>2267.5559684719997</v>
      </c>
      <c r="F27" s="210">
        <v>2384.02437831</v>
      </c>
      <c r="G27" s="210">
        <v>2537.4577520930002</v>
      </c>
      <c r="H27" s="210">
        <v>2584.813138128</v>
      </c>
      <c r="I27" s="210">
        <v>2742.4985988489998</v>
      </c>
      <c r="J27" s="210">
        <v>2764.772672612</v>
      </c>
      <c r="K27" s="210">
        <v>2769.8649839079999</v>
      </c>
      <c r="L27" s="210">
        <v>2765.0655254429998</v>
      </c>
      <c r="M27" s="210">
        <v>2778.3126230769999</v>
      </c>
      <c r="N27" s="210">
        <v>2800.5699717550001</v>
      </c>
      <c r="O27" s="210">
        <v>2819.4964124080002</v>
      </c>
      <c r="P27" s="210">
        <v>2822.495244963</v>
      </c>
      <c r="Q27" s="210">
        <v>2822.0897713459999</v>
      </c>
      <c r="R27" s="210">
        <v>2836.1167971089999</v>
      </c>
      <c r="S27" s="210">
        <v>2854.6812777300001</v>
      </c>
      <c r="T27" s="210">
        <v>2889.3357126609999</v>
      </c>
      <c r="U27" s="675"/>
      <c r="V27" s="50"/>
    </row>
    <row r="28" spans="2:22" ht="20.100000000000001" customHeight="1">
      <c r="B28" s="142" t="s">
        <v>189</v>
      </c>
      <c r="C28" s="1286" t="s">
        <v>59</v>
      </c>
      <c r="D28" s="210">
        <v>976.71702800000003</v>
      </c>
      <c r="E28" s="210">
        <v>1328.542801036001</v>
      </c>
      <c r="F28" s="210">
        <v>1350.6347885719999</v>
      </c>
      <c r="G28" s="210">
        <v>1536.262697037</v>
      </c>
      <c r="H28" s="210">
        <v>1565.138891781</v>
      </c>
      <c r="I28" s="210">
        <v>1577.2418628349999</v>
      </c>
      <c r="J28" s="210">
        <v>1563.88170883</v>
      </c>
      <c r="K28" s="210">
        <v>1592.3718133489999</v>
      </c>
      <c r="L28" s="210">
        <v>1583.9488097870001</v>
      </c>
      <c r="M28" s="210">
        <v>1598.678787738</v>
      </c>
      <c r="N28" s="210">
        <v>1601.8971779840001</v>
      </c>
      <c r="O28" s="210">
        <v>1605.171797104</v>
      </c>
      <c r="P28" s="210">
        <v>1599.162591388</v>
      </c>
      <c r="Q28" s="210">
        <v>1518.4355816570001</v>
      </c>
      <c r="R28" s="210">
        <v>1528.7889564100001</v>
      </c>
      <c r="S28" s="210">
        <v>1501.704450231</v>
      </c>
      <c r="T28" s="210">
        <v>1498.133790568</v>
      </c>
      <c r="U28" s="675"/>
      <c r="V28" s="50"/>
    </row>
    <row r="29" spans="2:22" ht="20.100000000000001" customHeight="1">
      <c r="B29" s="142" t="s">
        <v>190</v>
      </c>
      <c r="C29" s="1285" t="s">
        <v>60</v>
      </c>
      <c r="D29" s="210">
        <v>225.584756</v>
      </c>
      <c r="E29" s="210">
        <v>228.51912338399978</v>
      </c>
      <c r="F29" s="210">
        <v>256.70614622400001</v>
      </c>
      <c r="G29" s="210">
        <v>299.76719570500001</v>
      </c>
      <c r="H29" s="210">
        <v>313.45912051400001</v>
      </c>
      <c r="I29" s="210">
        <v>313.596574051</v>
      </c>
      <c r="J29" s="210">
        <v>313.69686722</v>
      </c>
      <c r="K29" s="210">
        <v>320.00010547900001</v>
      </c>
      <c r="L29" s="210">
        <v>324.37403188799999</v>
      </c>
      <c r="M29" s="210">
        <v>332.10094471600001</v>
      </c>
      <c r="N29" s="210">
        <v>345.699113625</v>
      </c>
      <c r="O29" s="210">
        <v>347.07575325099998</v>
      </c>
      <c r="P29" s="210">
        <v>357.47735924</v>
      </c>
      <c r="Q29" s="210">
        <v>359.45981809800003</v>
      </c>
      <c r="R29" s="210">
        <v>359.78628224800002</v>
      </c>
      <c r="S29" s="210">
        <v>369.86576759600001</v>
      </c>
      <c r="T29" s="210">
        <v>377.73307953800003</v>
      </c>
      <c r="U29" s="675"/>
      <c r="V29" s="50"/>
    </row>
    <row r="30" spans="2:22" ht="20.100000000000001" customHeight="1">
      <c r="B30" s="142" t="s">
        <v>191</v>
      </c>
      <c r="C30" s="1285" t="s">
        <v>61</v>
      </c>
      <c r="D30" s="210">
        <v>17.308454000000001</v>
      </c>
      <c r="E30" s="210">
        <v>24.642377939999999</v>
      </c>
      <c r="F30" s="210">
        <v>79.417157695</v>
      </c>
      <c r="G30" s="210">
        <v>79.498030593999999</v>
      </c>
      <c r="H30" s="210">
        <v>82.637105242000004</v>
      </c>
      <c r="I30" s="210">
        <v>82.677264640999994</v>
      </c>
      <c r="J30" s="210">
        <v>82.24800999</v>
      </c>
      <c r="K30" s="210">
        <v>82.662886958000001</v>
      </c>
      <c r="L30" s="210">
        <v>82.320672458000004</v>
      </c>
      <c r="M30" s="210">
        <v>83.131048777000004</v>
      </c>
      <c r="N30" s="210">
        <v>86.487129468999996</v>
      </c>
      <c r="O30" s="210">
        <v>88.904766515000006</v>
      </c>
      <c r="P30" s="210">
        <v>89.155704927000002</v>
      </c>
      <c r="Q30" s="210">
        <v>89.540828352000005</v>
      </c>
      <c r="R30" s="210">
        <v>89.791453564999998</v>
      </c>
      <c r="S30" s="210">
        <v>89.135427340999996</v>
      </c>
      <c r="T30" s="210">
        <v>91.722188105000001</v>
      </c>
      <c r="U30" s="675"/>
      <c r="V30" s="50"/>
    </row>
    <row r="31" spans="2:22" ht="20.100000000000001" customHeight="1">
      <c r="B31" s="142" t="s">
        <v>192</v>
      </c>
      <c r="C31" s="1285" t="s">
        <v>62</v>
      </c>
      <c r="D31" s="210">
        <v>24.218368999999999</v>
      </c>
      <c r="E31" s="210">
        <v>53.302064208000012</v>
      </c>
      <c r="F31" s="210">
        <v>47.827549849999997</v>
      </c>
      <c r="G31" s="210">
        <v>53.131175579999997</v>
      </c>
      <c r="H31" s="210">
        <v>64.445720811000001</v>
      </c>
      <c r="I31" s="210">
        <v>64.701343179999995</v>
      </c>
      <c r="J31" s="210">
        <v>65.479497686000002</v>
      </c>
      <c r="K31" s="210">
        <v>64.886978055</v>
      </c>
      <c r="L31" s="210">
        <v>64.363817721999993</v>
      </c>
      <c r="M31" s="210">
        <v>64.645898742</v>
      </c>
      <c r="N31" s="210">
        <v>64.960261974000005</v>
      </c>
      <c r="O31" s="210">
        <v>65.353212322999994</v>
      </c>
      <c r="P31" s="210">
        <v>66.653129634999999</v>
      </c>
      <c r="Q31" s="210">
        <v>68.980130478000007</v>
      </c>
      <c r="R31" s="210">
        <v>72.600832155000006</v>
      </c>
      <c r="S31" s="210">
        <v>74.646667879000006</v>
      </c>
      <c r="T31" s="210">
        <v>75.378997923</v>
      </c>
      <c r="U31" s="675"/>
      <c r="V31" s="50"/>
    </row>
    <row r="32" spans="2:22" ht="20.100000000000001" customHeight="1">
      <c r="B32" s="142" t="s">
        <v>193</v>
      </c>
      <c r="C32" s="1285" t="s">
        <v>63</v>
      </c>
      <c r="D32" s="210">
        <v>1056.2029540000001</v>
      </c>
      <c r="E32" s="210">
        <v>1193.8981426659996</v>
      </c>
      <c r="F32" s="210">
        <v>1254.8950942270001</v>
      </c>
      <c r="G32" s="210">
        <v>1405.443356131</v>
      </c>
      <c r="H32" s="210">
        <v>1431.1702637620001</v>
      </c>
      <c r="I32" s="210">
        <v>1426.2121444879999</v>
      </c>
      <c r="J32" s="210">
        <v>1411.3518620059999</v>
      </c>
      <c r="K32" s="210">
        <v>1414.444460208</v>
      </c>
      <c r="L32" s="210">
        <v>1409.1135592569999</v>
      </c>
      <c r="M32" s="210">
        <v>1430.1762219770001</v>
      </c>
      <c r="N32" s="210">
        <v>1457.8112714480001</v>
      </c>
      <c r="O32" s="210">
        <v>1480.380730779</v>
      </c>
      <c r="P32" s="210">
        <v>1516.7668086409999</v>
      </c>
      <c r="Q32" s="210">
        <v>1551.462249769</v>
      </c>
      <c r="R32" s="210">
        <v>1571.819664613</v>
      </c>
      <c r="S32" s="210">
        <v>1588.1167394009999</v>
      </c>
      <c r="T32" s="210">
        <v>1611.036351384</v>
      </c>
      <c r="U32" s="675"/>
      <c r="V32" s="50"/>
    </row>
    <row r="33" spans="2:22" ht="20.100000000000001" customHeight="1">
      <c r="B33" s="142" t="s">
        <v>194</v>
      </c>
      <c r="C33" s="1285" t="s">
        <v>64</v>
      </c>
      <c r="D33" s="210">
        <v>10431.311685000001</v>
      </c>
      <c r="E33" s="210">
        <v>11521.73371692299</v>
      </c>
      <c r="F33" s="210">
        <v>11894.389950798</v>
      </c>
      <c r="G33" s="210">
        <v>12274.108504839</v>
      </c>
      <c r="H33" s="210">
        <v>12464.894621377</v>
      </c>
      <c r="I33" s="210">
        <v>12469.254366514</v>
      </c>
      <c r="J33" s="210">
        <v>12553.079176839999</v>
      </c>
      <c r="K33" s="210">
        <v>12686.093706459</v>
      </c>
      <c r="L33" s="210">
        <v>12623.062716824999</v>
      </c>
      <c r="M33" s="210">
        <v>12630.077713512001</v>
      </c>
      <c r="N33" s="210">
        <v>12659.188994802</v>
      </c>
      <c r="O33" s="210">
        <v>12727.793695426</v>
      </c>
      <c r="P33" s="210">
        <v>12731.334990054</v>
      </c>
      <c r="Q33" s="210">
        <v>12873.715990453</v>
      </c>
      <c r="R33" s="210">
        <v>12885.451107725001</v>
      </c>
      <c r="S33" s="210">
        <v>12911.525146505999</v>
      </c>
      <c r="T33" s="210">
        <v>12938.888718146</v>
      </c>
      <c r="U33" s="675"/>
      <c r="V33" s="50"/>
    </row>
    <row r="34" spans="2:22" ht="20.100000000000001" customHeight="1">
      <c r="B34" s="142" t="s">
        <v>195</v>
      </c>
      <c r="C34" s="1285" t="s">
        <v>65</v>
      </c>
      <c r="D34" s="210">
        <v>567.42153800000006</v>
      </c>
      <c r="E34" s="210">
        <v>669.41846707800005</v>
      </c>
      <c r="F34" s="210">
        <v>672.24260060300003</v>
      </c>
      <c r="G34" s="210">
        <v>696.60478099299996</v>
      </c>
      <c r="H34" s="210">
        <v>695.88490773199999</v>
      </c>
      <c r="I34" s="210">
        <v>698.23435854000002</v>
      </c>
      <c r="J34" s="210">
        <v>700.91140987799997</v>
      </c>
      <c r="K34" s="210">
        <v>702.48669236800004</v>
      </c>
      <c r="L34" s="210">
        <v>714.69526183799996</v>
      </c>
      <c r="M34" s="210">
        <v>726.46122167999999</v>
      </c>
      <c r="N34" s="210">
        <v>731.78239586400002</v>
      </c>
      <c r="O34" s="210">
        <v>733.17169474699995</v>
      </c>
      <c r="P34" s="210">
        <v>745.03199402200005</v>
      </c>
      <c r="Q34" s="210">
        <v>746.73065515500002</v>
      </c>
      <c r="R34" s="210">
        <v>741.80294476899996</v>
      </c>
      <c r="S34" s="210">
        <v>746.69915946799995</v>
      </c>
      <c r="T34" s="210">
        <v>750.34548746400003</v>
      </c>
      <c r="U34" s="675"/>
      <c r="V34" s="50"/>
    </row>
    <row r="35" spans="2:22" ht="20.100000000000001" customHeight="1">
      <c r="B35" s="142" t="s">
        <v>196</v>
      </c>
      <c r="C35" s="1285" t="s">
        <v>66</v>
      </c>
      <c r="D35" s="210">
        <v>1671.1356410000001</v>
      </c>
      <c r="E35" s="210">
        <v>1916.9200203089997</v>
      </c>
      <c r="F35" s="210">
        <v>1974.048703253</v>
      </c>
      <c r="G35" s="210">
        <v>2094.0455101839998</v>
      </c>
      <c r="H35" s="210">
        <v>2132.898613844</v>
      </c>
      <c r="I35" s="210">
        <v>2136.7459517550001</v>
      </c>
      <c r="J35" s="210">
        <v>2145.3796950629999</v>
      </c>
      <c r="K35" s="210">
        <v>2146.830743902</v>
      </c>
      <c r="L35" s="210">
        <v>2152.8111708669999</v>
      </c>
      <c r="M35" s="210">
        <v>2158.071869933</v>
      </c>
      <c r="N35" s="210">
        <v>2162.24851231</v>
      </c>
      <c r="O35" s="210">
        <v>2164.7389204800002</v>
      </c>
      <c r="P35" s="210">
        <v>2171.7209944589999</v>
      </c>
      <c r="Q35" s="210">
        <v>2223.9179666909999</v>
      </c>
      <c r="R35" s="210">
        <v>2230.0320190430002</v>
      </c>
      <c r="S35" s="210">
        <v>2177.3032289050002</v>
      </c>
      <c r="T35" s="210">
        <v>2187.8280545460002</v>
      </c>
      <c r="U35" s="675"/>
      <c r="V35" s="50"/>
    </row>
    <row r="36" spans="2:22" ht="20.100000000000001" customHeight="1">
      <c r="B36" s="142" t="s">
        <v>197</v>
      </c>
      <c r="C36" s="1285" t="s">
        <v>67</v>
      </c>
      <c r="D36" s="210">
        <v>1047.53828</v>
      </c>
      <c r="E36" s="210">
        <v>1241.0001905900001</v>
      </c>
      <c r="F36" s="210">
        <v>1353.500579752</v>
      </c>
      <c r="G36" s="210">
        <v>1466.6192193899999</v>
      </c>
      <c r="H36" s="210">
        <v>1537.2684535840001</v>
      </c>
      <c r="I36" s="210">
        <v>1547.1823418389999</v>
      </c>
      <c r="J36" s="210">
        <v>1570.971281505</v>
      </c>
      <c r="K36" s="210">
        <v>1580.9429710439999</v>
      </c>
      <c r="L36" s="210">
        <v>1595.404518801</v>
      </c>
      <c r="M36" s="210">
        <v>1607.4108563939999</v>
      </c>
      <c r="N36" s="210">
        <v>1621.5514570719999</v>
      </c>
      <c r="O36" s="210">
        <v>1633.3641756750001</v>
      </c>
      <c r="P36" s="210">
        <v>1645.262874884</v>
      </c>
      <c r="Q36" s="210">
        <v>1645.9562370850001</v>
      </c>
      <c r="R36" s="210">
        <v>1651.4526305479999</v>
      </c>
      <c r="S36" s="210">
        <v>1653.9123749959999</v>
      </c>
      <c r="T36" s="210">
        <v>1671.6326584799999</v>
      </c>
      <c r="U36" s="675"/>
      <c r="V36" s="50"/>
    </row>
    <row r="37" spans="2:22" ht="20.100000000000001" customHeight="1">
      <c r="B37" s="142" t="s">
        <v>198</v>
      </c>
      <c r="C37" s="1285" t="s">
        <v>68</v>
      </c>
      <c r="D37" s="210">
        <v>114.793147</v>
      </c>
      <c r="E37" s="210">
        <v>200.33344864700004</v>
      </c>
      <c r="F37" s="210">
        <v>220.25605782</v>
      </c>
      <c r="G37" s="210">
        <v>243.519307559</v>
      </c>
      <c r="H37" s="210">
        <v>252.11244900299999</v>
      </c>
      <c r="I37" s="210">
        <v>252.67470430500001</v>
      </c>
      <c r="J37" s="210">
        <v>254.01720873900001</v>
      </c>
      <c r="K37" s="210">
        <v>254.83494197799999</v>
      </c>
      <c r="L37" s="210">
        <v>257.31490586500001</v>
      </c>
      <c r="M37" s="210">
        <v>260.68276540199997</v>
      </c>
      <c r="N37" s="210">
        <v>264.29084638299997</v>
      </c>
      <c r="O37" s="210">
        <v>268.00539511300002</v>
      </c>
      <c r="P37" s="210">
        <v>272.30232112300001</v>
      </c>
      <c r="Q37" s="210">
        <v>272.209288383</v>
      </c>
      <c r="R37" s="210">
        <v>274.46696168300002</v>
      </c>
      <c r="S37" s="210">
        <v>277.46792441600002</v>
      </c>
      <c r="T37" s="210">
        <v>281.647177484</v>
      </c>
      <c r="U37" s="675"/>
      <c r="V37" s="50"/>
    </row>
    <row r="38" spans="2:22" ht="20.100000000000001" customHeight="1">
      <c r="B38" s="142" t="s">
        <v>199</v>
      </c>
      <c r="C38" s="1285" t="s">
        <v>69</v>
      </c>
      <c r="D38" s="210">
        <v>599.87911299999996</v>
      </c>
      <c r="E38" s="210">
        <v>603.86846971700004</v>
      </c>
      <c r="F38" s="210">
        <v>601.81129330600004</v>
      </c>
      <c r="G38" s="210">
        <v>586.21463567000001</v>
      </c>
      <c r="H38" s="210">
        <v>502.40845025599998</v>
      </c>
      <c r="I38" s="210">
        <v>500.57852622799999</v>
      </c>
      <c r="J38" s="210">
        <v>507.52674937199998</v>
      </c>
      <c r="K38" s="210">
        <v>508.44833218799999</v>
      </c>
      <c r="L38" s="210">
        <v>508.86731229499998</v>
      </c>
      <c r="M38" s="210">
        <v>511.512839509</v>
      </c>
      <c r="N38" s="210">
        <v>514.45901424500005</v>
      </c>
      <c r="O38" s="210">
        <v>514.68153676600002</v>
      </c>
      <c r="P38" s="210">
        <v>539.99996784099994</v>
      </c>
      <c r="Q38" s="210">
        <v>539.46544227100003</v>
      </c>
      <c r="R38" s="210">
        <v>538.15974924399995</v>
      </c>
      <c r="S38" s="210">
        <v>541.16313917299999</v>
      </c>
      <c r="T38" s="210">
        <v>545.16397207800003</v>
      </c>
      <c r="U38" s="675"/>
      <c r="V38" s="50"/>
    </row>
    <row r="39" spans="2:22" ht="20.100000000000001" customHeight="1">
      <c r="B39" s="696" t="s">
        <v>238</v>
      </c>
      <c r="C39" s="1285" t="s">
        <v>332</v>
      </c>
      <c r="D39" s="695">
        <v>0</v>
      </c>
      <c r="E39" s="695">
        <v>0</v>
      </c>
      <c r="F39" s="695">
        <v>0</v>
      </c>
      <c r="G39" s="695">
        <v>0</v>
      </c>
      <c r="H39" s="695">
        <v>0</v>
      </c>
      <c r="I39" s="695">
        <v>0</v>
      </c>
      <c r="J39" s="695">
        <v>0</v>
      </c>
      <c r="K39" s="695">
        <v>0</v>
      </c>
      <c r="L39" s="695">
        <v>0</v>
      </c>
      <c r="M39" s="695">
        <v>0</v>
      </c>
      <c r="N39" s="695">
        <v>0</v>
      </c>
      <c r="O39" s="695">
        <v>0</v>
      </c>
      <c r="P39" s="695">
        <v>0</v>
      </c>
      <c r="Q39" s="695">
        <v>0</v>
      </c>
      <c r="R39" s="695">
        <v>0</v>
      </c>
      <c r="S39" s="695">
        <v>0</v>
      </c>
      <c r="T39" s="695">
        <v>0</v>
      </c>
      <c r="U39" s="697"/>
      <c r="V39" s="50"/>
    </row>
    <row r="40" spans="2:22" ht="24.75" customHeight="1" thickBot="1">
      <c r="B40" s="1569" t="s">
        <v>237</v>
      </c>
      <c r="C40" s="1570"/>
      <c r="D40" s="337">
        <f>SUM(D5:D39)</f>
        <v>98220.411012999975</v>
      </c>
      <c r="E40" s="337">
        <v>110770.35390510998</v>
      </c>
      <c r="F40" s="337">
        <v>116580.22364781598</v>
      </c>
      <c r="G40" s="337">
        <v>129294.74495746702</v>
      </c>
      <c r="H40" s="337">
        <v>132624.96133316102</v>
      </c>
      <c r="I40" s="337">
        <v>133072.56777328701</v>
      </c>
      <c r="J40" s="337">
        <v>134820.97390069597</v>
      </c>
      <c r="K40" s="337">
        <v>135751.29803175505</v>
      </c>
      <c r="L40" s="337">
        <v>136488.54721782802</v>
      </c>
      <c r="M40" s="337">
        <v>137486.97394182999</v>
      </c>
      <c r="N40" s="337">
        <v>137969.91271121599</v>
      </c>
      <c r="O40" s="337">
        <v>138693.57593982102</v>
      </c>
      <c r="P40" s="337">
        <v>140185.385374893</v>
      </c>
      <c r="Q40" s="337">
        <v>140790.52675144398</v>
      </c>
      <c r="R40" s="337">
        <v>141174.82598253901</v>
      </c>
      <c r="S40" s="337">
        <v>142192.013335386</v>
      </c>
      <c r="T40" s="337">
        <v>144209.68938038699</v>
      </c>
      <c r="U40" s="338"/>
      <c r="V40" s="1114"/>
    </row>
    <row r="41" spans="2:22">
      <c r="B41" s="5"/>
      <c r="C41" s="5"/>
    </row>
    <row r="42" spans="2:22">
      <c r="D42" s="16"/>
      <c r="E42" s="16"/>
      <c r="F42" s="16"/>
      <c r="G42" s="16"/>
      <c r="H42" s="16"/>
      <c r="I42" s="16"/>
      <c r="J42" s="16"/>
      <c r="K42" s="16"/>
      <c r="L42" s="16"/>
      <c r="M42" s="16"/>
      <c r="N42" s="16"/>
      <c r="O42" s="16"/>
      <c r="P42" s="16"/>
      <c r="Q42" s="16"/>
      <c r="R42" s="16"/>
      <c r="S42" s="16"/>
      <c r="T42" s="16"/>
      <c r="U42" s="16"/>
    </row>
    <row r="43" spans="2:22">
      <c r="D43" s="20"/>
      <c r="E43" s="20"/>
      <c r="F43" s="20"/>
      <c r="G43" s="20"/>
      <c r="H43" s="20"/>
      <c r="I43" s="20"/>
      <c r="J43" s="20"/>
      <c r="K43" s="20"/>
      <c r="L43" s="20"/>
      <c r="M43" s="20"/>
      <c r="N43" s="20"/>
      <c r="O43" s="20"/>
      <c r="P43" s="20"/>
      <c r="Q43" s="20"/>
      <c r="R43" s="20"/>
      <c r="S43" s="20"/>
      <c r="T43" s="20"/>
      <c r="U43" s="20"/>
    </row>
    <row r="71" spans="22:22">
      <c r="V71" s="22"/>
    </row>
    <row r="72" spans="22:22">
      <c r="V72" s="22"/>
    </row>
    <row r="73" spans="22:22">
      <c r="V73" s="22"/>
    </row>
    <row r="74" spans="22:22">
      <c r="V74" s="22"/>
    </row>
    <row r="75" spans="22:22">
      <c r="V75" s="22"/>
    </row>
    <row r="76" spans="22:22">
      <c r="V76" s="22"/>
    </row>
    <row r="77" spans="22:22">
      <c r="V77" s="22"/>
    </row>
    <row r="78" spans="22:22">
      <c r="V78" s="22"/>
    </row>
    <row r="79" spans="22:22">
      <c r="V79" s="22"/>
    </row>
    <row r="80" spans="22:22">
      <c r="V80" s="22"/>
    </row>
    <row r="81" spans="22:22">
      <c r="V81" s="22"/>
    </row>
    <row r="82" spans="22:22">
      <c r="V82" s="22"/>
    </row>
    <row r="83" spans="22:22">
      <c r="V83" s="22"/>
    </row>
    <row r="84" spans="22:22">
      <c r="V84" s="22"/>
    </row>
    <row r="85" spans="22:22">
      <c r="V85" s="22"/>
    </row>
    <row r="86" spans="22:22">
      <c r="V86" s="22"/>
    </row>
    <row r="87" spans="22:22">
      <c r="V87" s="22"/>
    </row>
    <row r="88" spans="22:22">
      <c r="V88" s="22"/>
    </row>
    <row r="89" spans="22:22">
      <c r="V89" s="22"/>
    </row>
    <row r="90" spans="22:22">
      <c r="V90" s="22"/>
    </row>
    <row r="91" spans="22:22">
      <c r="V91" s="22"/>
    </row>
    <row r="92" spans="22:22">
      <c r="V92" s="22"/>
    </row>
    <row r="93" spans="22:22">
      <c r="V93" s="22"/>
    </row>
    <row r="94" spans="22:22">
      <c r="V94" s="22"/>
    </row>
    <row r="95" spans="22:22">
      <c r="V95" s="22"/>
    </row>
    <row r="96" spans="22:22">
      <c r="V96" s="22"/>
    </row>
    <row r="97" spans="22:22">
      <c r="V97" s="22"/>
    </row>
    <row r="98" spans="22:22">
      <c r="V98" s="22"/>
    </row>
    <row r="99" spans="22:22">
      <c r="V99" s="22"/>
    </row>
    <row r="100" spans="22:22">
      <c r="V100" s="22"/>
    </row>
    <row r="101" spans="22:22">
      <c r="V101" s="22"/>
    </row>
    <row r="102" spans="22:22">
      <c r="V102" s="22"/>
    </row>
    <row r="103" spans="22:22">
      <c r="V103" s="22"/>
    </row>
    <row r="104" spans="22:22">
      <c r="V104" s="22"/>
    </row>
    <row r="105" spans="22:22">
      <c r="V105" s="22"/>
    </row>
    <row r="113" spans="1:22">
      <c r="A113" s="20"/>
      <c r="V113" s="22"/>
    </row>
    <row r="114" spans="1:22">
      <c r="V114" s="22"/>
    </row>
    <row r="115" spans="1:22">
      <c r="V115" s="22"/>
    </row>
    <row r="116" spans="1:22">
      <c r="V116" s="22"/>
    </row>
    <row r="117" spans="1:22">
      <c r="V117" s="22"/>
    </row>
    <row r="118" spans="1:22">
      <c r="V118" s="22"/>
    </row>
    <row r="119" spans="1:22">
      <c r="V119" s="22"/>
    </row>
    <row r="120" spans="1:22">
      <c r="V120" s="22"/>
    </row>
    <row r="121" spans="1:22">
      <c r="V121" s="22"/>
    </row>
    <row r="122" spans="1:22">
      <c r="V122" s="22"/>
    </row>
    <row r="123" spans="1:22">
      <c r="V123" s="22"/>
    </row>
    <row r="124" spans="1:22">
      <c r="V124" s="22"/>
    </row>
    <row r="125" spans="1:22">
      <c r="V125" s="22"/>
    </row>
    <row r="126" spans="1:22">
      <c r="V126" s="22"/>
    </row>
    <row r="127" spans="1:22">
      <c r="V127" s="22"/>
    </row>
    <row r="128" spans="1:22">
      <c r="V128" s="22"/>
    </row>
    <row r="129" spans="22:22">
      <c r="V129" s="22"/>
    </row>
    <row r="130" spans="22:22">
      <c r="V130" s="22"/>
    </row>
    <row r="131" spans="22:22">
      <c r="V131" s="22"/>
    </row>
    <row r="132" spans="22:22">
      <c r="V132" s="22"/>
    </row>
    <row r="133" spans="22:22">
      <c r="V133" s="22"/>
    </row>
    <row r="134" spans="22:22">
      <c r="V134" s="22"/>
    </row>
    <row r="135" spans="22:22">
      <c r="V135" s="22"/>
    </row>
    <row r="136" spans="22:22">
      <c r="V136" s="22"/>
    </row>
    <row r="137" spans="22:22">
      <c r="V137" s="22"/>
    </row>
    <row r="138" spans="22:22">
      <c r="V138" s="22"/>
    </row>
    <row r="139" spans="22:22">
      <c r="V139" s="22"/>
    </row>
    <row r="140" spans="22:22">
      <c r="V140" s="22"/>
    </row>
    <row r="141" spans="22:22">
      <c r="V141" s="22"/>
    </row>
    <row r="142" spans="22:22">
      <c r="V142" s="22"/>
    </row>
    <row r="143" spans="22:22">
      <c r="V143" s="22"/>
    </row>
    <row r="144" spans="22:22">
      <c r="V144" s="22"/>
    </row>
    <row r="145" spans="22:22">
      <c r="V145" s="22"/>
    </row>
    <row r="146" spans="22:22">
      <c r="V146" s="22"/>
    </row>
    <row r="147" spans="22:22">
      <c r="V147" s="22"/>
    </row>
    <row r="148" spans="22:22">
      <c r="V148" s="22"/>
    </row>
  </sheetData>
  <mergeCells count="9">
    <mergeCell ref="B40:C40"/>
    <mergeCell ref="B3:C4"/>
    <mergeCell ref="B2:U2"/>
    <mergeCell ref="D3:D4"/>
    <mergeCell ref="E3:E4"/>
    <mergeCell ref="F3:F4"/>
    <mergeCell ref="G3:G4"/>
    <mergeCell ref="H3:Q3"/>
    <mergeCell ref="R3:T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view="pageBreakPreview" zoomScale="80" zoomScaleNormal="100" zoomScaleSheetLayoutView="80" workbookViewId="0">
      <selection activeCell="L10" sqref="L10"/>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76" t="s">
        <v>853</v>
      </c>
      <c r="C1" s="1577"/>
      <c r="D1" s="1577"/>
      <c r="E1" s="1577"/>
      <c r="F1" s="1577"/>
      <c r="G1" s="1577"/>
      <c r="H1" s="1577"/>
      <c r="I1" s="1577"/>
      <c r="J1" s="1577"/>
      <c r="K1" s="1577"/>
      <c r="L1" s="1577"/>
      <c r="M1" s="1577"/>
      <c r="N1" s="1577"/>
      <c r="O1" s="1577"/>
      <c r="P1" s="1577"/>
      <c r="Q1" s="1577"/>
      <c r="R1" s="1577"/>
      <c r="S1" s="1577"/>
      <c r="T1" s="1577"/>
      <c r="U1" s="1578"/>
      <c r="V1" s="257"/>
      <c r="W1" s="133"/>
    </row>
    <row r="2" spans="2:23" ht="22.35" customHeight="1">
      <c r="B2" s="1360" t="s">
        <v>572</v>
      </c>
      <c r="C2" s="1579"/>
      <c r="D2" s="1365" t="s">
        <v>277</v>
      </c>
      <c r="E2" s="1528" t="s">
        <v>849</v>
      </c>
      <c r="F2" s="1362">
        <v>2021</v>
      </c>
      <c r="G2" s="1365">
        <v>2022</v>
      </c>
      <c r="H2" s="1362">
        <v>2023</v>
      </c>
      <c r="I2" s="1362"/>
      <c r="J2" s="1362"/>
      <c r="K2" s="1362"/>
      <c r="L2" s="1362"/>
      <c r="M2" s="1362"/>
      <c r="N2" s="1362"/>
      <c r="O2" s="1362"/>
      <c r="P2" s="1362"/>
      <c r="Q2" s="1362"/>
      <c r="R2" s="1362">
        <v>2024</v>
      </c>
      <c r="S2" s="1362"/>
      <c r="T2" s="1362"/>
      <c r="U2" s="877"/>
      <c r="V2" s="258"/>
    </row>
    <row r="3" spans="2:23" ht="22.35" customHeight="1">
      <c r="B3" s="1580"/>
      <c r="C3" s="1581"/>
      <c r="D3" s="1365"/>
      <c r="E3" s="1529"/>
      <c r="F3" s="1365"/>
      <c r="G3" s="1362"/>
      <c r="H3" s="799" t="s">
        <v>2</v>
      </c>
      <c r="I3" s="799" t="s">
        <v>3</v>
      </c>
      <c r="J3" s="799" t="s">
        <v>4</v>
      </c>
      <c r="K3" s="799" t="s">
        <v>5</v>
      </c>
      <c r="L3" s="799" t="s">
        <v>6</v>
      </c>
      <c r="M3" s="799" t="s">
        <v>267</v>
      </c>
      <c r="N3" s="911" t="s">
        <v>7</v>
      </c>
      <c r="O3" s="911" t="s">
        <v>13</v>
      </c>
      <c r="P3" s="911" t="s">
        <v>14</v>
      </c>
      <c r="Q3" s="911" t="s">
        <v>15</v>
      </c>
      <c r="R3" s="911" t="s">
        <v>0</v>
      </c>
      <c r="S3" s="911" t="s">
        <v>1</v>
      </c>
      <c r="T3" s="911" t="s">
        <v>2</v>
      </c>
      <c r="U3" s="798"/>
      <c r="V3" s="258"/>
    </row>
    <row r="4" spans="2:23" ht="12.6" customHeight="1">
      <c r="B4" s="1574" t="s">
        <v>697</v>
      </c>
      <c r="C4" s="1575"/>
      <c r="U4" s="318"/>
      <c r="V4" s="259"/>
    </row>
    <row r="5" spans="2:23" ht="12">
      <c r="B5" s="119" t="s">
        <v>18</v>
      </c>
      <c r="C5" s="1287" t="s">
        <v>684</v>
      </c>
      <c r="U5" s="318"/>
      <c r="V5" s="260"/>
    </row>
    <row r="6" spans="2:23" ht="10.9" customHeight="1">
      <c r="B6" s="119"/>
      <c r="C6" s="1288" t="s">
        <v>212</v>
      </c>
      <c r="D6" s="60">
        <v>94086.658931687998</v>
      </c>
      <c r="E6" s="60">
        <v>130011.893915038</v>
      </c>
      <c r="F6" s="60">
        <v>161455.95839074199</v>
      </c>
      <c r="G6" s="60">
        <v>214198.49353935401</v>
      </c>
      <c r="H6" s="60">
        <v>218179.763804113</v>
      </c>
      <c r="I6" s="60">
        <v>220531.75332853099</v>
      </c>
      <c r="J6" s="60">
        <v>224346.416328764</v>
      </c>
      <c r="K6" s="60">
        <v>227213.66196724601</v>
      </c>
      <c r="L6" s="60">
        <v>229731.20375280001</v>
      </c>
      <c r="M6" s="60">
        <v>232563.102808311</v>
      </c>
      <c r="N6" s="60">
        <v>234557.62734583701</v>
      </c>
      <c r="O6" s="60">
        <v>236442.516417217</v>
      </c>
      <c r="P6" s="60">
        <v>241377.15236958701</v>
      </c>
      <c r="Q6" s="60">
        <v>244970.43922853301</v>
      </c>
      <c r="R6" s="60">
        <v>245473.13432948201</v>
      </c>
      <c r="S6" s="60">
        <v>247030.148891422</v>
      </c>
      <c r="T6" s="60">
        <v>250357.175997724</v>
      </c>
      <c r="U6" s="318"/>
    </row>
    <row r="7" spans="2:23" ht="10.9" customHeight="1">
      <c r="B7" s="119"/>
      <c r="C7" s="1288" t="s">
        <v>792</v>
      </c>
      <c r="D7" s="60">
        <v>2255.1331003549999</v>
      </c>
      <c r="E7" s="60">
        <v>2593.8569713530001</v>
      </c>
      <c r="F7" s="60">
        <v>2899.8548556259998</v>
      </c>
      <c r="G7" s="60">
        <v>3066.8924112690001</v>
      </c>
      <c r="H7" s="60">
        <v>3715.2410388520002</v>
      </c>
      <c r="I7" s="60">
        <v>4020.4965820289999</v>
      </c>
      <c r="J7" s="60">
        <v>4163.139243138</v>
      </c>
      <c r="K7" s="60">
        <v>4071.7160909109998</v>
      </c>
      <c r="L7" s="60">
        <v>4574.1493608970004</v>
      </c>
      <c r="M7" s="60">
        <v>4711.6971729280003</v>
      </c>
      <c r="N7" s="60">
        <v>4798.3537121339996</v>
      </c>
      <c r="O7" s="60">
        <v>4967.5129628770001</v>
      </c>
      <c r="P7" s="60">
        <v>5054.83836488</v>
      </c>
      <c r="Q7" s="60">
        <v>4950.7272752270001</v>
      </c>
      <c r="R7" s="60">
        <v>5636.2895510170001</v>
      </c>
      <c r="S7" s="60">
        <v>5792.7977450549997</v>
      </c>
      <c r="T7" s="60">
        <v>5833.8841331639996</v>
      </c>
      <c r="U7" s="318"/>
    </row>
    <row r="8" spans="2:23" ht="10.9" customHeight="1">
      <c r="B8" s="119" t="s">
        <v>101</v>
      </c>
      <c r="C8" s="1287" t="s">
        <v>619</v>
      </c>
      <c r="U8" s="318"/>
      <c r="V8" s="260"/>
    </row>
    <row r="9" spans="2:23" ht="10.9" customHeight="1">
      <c r="B9" s="119"/>
      <c r="C9" s="1288" t="s">
        <v>212</v>
      </c>
      <c r="D9" s="60">
        <v>7700.445511072</v>
      </c>
      <c r="E9" s="60">
        <v>11416.123683387001</v>
      </c>
      <c r="F9" s="60">
        <v>14750.860504253</v>
      </c>
      <c r="G9" s="60">
        <v>16020.684079633</v>
      </c>
      <c r="H9" s="60">
        <v>15995.235400607</v>
      </c>
      <c r="I9" s="60">
        <v>16016.809008443999</v>
      </c>
      <c r="J9" s="60">
        <v>16248.721553687999</v>
      </c>
      <c r="K9" s="60">
        <v>16496.203240857001</v>
      </c>
      <c r="L9" s="60">
        <v>16566.62167579</v>
      </c>
      <c r="M9" s="60">
        <v>16871.178007833001</v>
      </c>
      <c r="N9" s="60">
        <v>17000.278285093002</v>
      </c>
      <c r="O9" s="60">
        <v>17037.133897852</v>
      </c>
      <c r="P9" s="60">
        <v>17108.114943443001</v>
      </c>
      <c r="Q9" s="60">
        <v>17331.516060678001</v>
      </c>
      <c r="R9" s="60">
        <v>17375.504308943</v>
      </c>
      <c r="S9" s="60">
        <v>17365.292209630999</v>
      </c>
      <c r="T9" s="60">
        <v>17500.631113348001</v>
      </c>
      <c r="U9" s="318"/>
      <c r="V9" s="261"/>
    </row>
    <row r="10" spans="2:23" ht="10.9" customHeight="1">
      <c r="B10" s="119"/>
      <c r="C10" s="1288" t="s">
        <v>792</v>
      </c>
      <c r="D10" s="60">
        <v>204.003184336</v>
      </c>
      <c r="E10" s="60">
        <v>384.653960251</v>
      </c>
      <c r="F10" s="60">
        <v>375.81187431900003</v>
      </c>
      <c r="G10" s="60">
        <v>488.75981202999998</v>
      </c>
      <c r="H10" s="60">
        <v>580.17527371000006</v>
      </c>
      <c r="I10" s="60">
        <v>617.22391498900004</v>
      </c>
      <c r="J10" s="60">
        <v>639.811065074</v>
      </c>
      <c r="K10" s="60">
        <v>632.41245845699996</v>
      </c>
      <c r="L10" s="60">
        <v>684.114208179</v>
      </c>
      <c r="M10" s="60">
        <v>721.25070930499999</v>
      </c>
      <c r="N10" s="60">
        <v>691.66712369100003</v>
      </c>
      <c r="O10" s="60">
        <v>714.89813048600001</v>
      </c>
      <c r="P10" s="60">
        <v>722.92700791000004</v>
      </c>
      <c r="Q10" s="60">
        <v>685.922165898</v>
      </c>
      <c r="R10" s="60">
        <v>745.12823735799998</v>
      </c>
      <c r="S10" s="60">
        <v>697.29374345700001</v>
      </c>
      <c r="T10" s="60">
        <v>732.32650438899998</v>
      </c>
      <c r="U10" s="318"/>
      <c r="V10" s="261"/>
    </row>
    <row r="11" spans="2:23" ht="12">
      <c r="B11" s="120" t="s">
        <v>102</v>
      </c>
      <c r="C11" s="1287" t="s">
        <v>571</v>
      </c>
      <c r="U11" s="318"/>
      <c r="V11" s="260"/>
    </row>
    <row r="12" spans="2:23" ht="10.9" customHeight="1">
      <c r="B12" s="120"/>
      <c r="C12" s="1288" t="s">
        <v>212</v>
      </c>
      <c r="D12" s="60">
        <v>6982.4620543589999</v>
      </c>
      <c r="E12" s="60">
        <v>8038.6550680310002</v>
      </c>
      <c r="F12" s="60">
        <v>8968.941958116</v>
      </c>
      <c r="G12" s="60">
        <v>7079.7168570900003</v>
      </c>
      <c r="H12" s="60">
        <v>7146.1481537099999</v>
      </c>
      <c r="I12" s="60">
        <v>7104.4981023179998</v>
      </c>
      <c r="J12" s="60">
        <v>7705.7498519399996</v>
      </c>
      <c r="K12" s="60">
        <v>6926.0779043700004</v>
      </c>
      <c r="L12" s="60">
        <v>7130.8455259789998</v>
      </c>
      <c r="M12" s="60">
        <v>6983.0593013750004</v>
      </c>
      <c r="N12" s="60">
        <v>7267.5663428030002</v>
      </c>
      <c r="O12" s="60">
        <v>7945.7589286270004</v>
      </c>
      <c r="P12" s="60">
        <v>8286.4618814339992</v>
      </c>
      <c r="Q12" s="60">
        <v>8146.4925289849998</v>
      </c>
      <c r="R12" s="60">
        <v>8596.2212070530004</v>
      </c>
      <c r="S12" s="60">
        <v>8683.305398474</v>
      </c>
      <c r="T12" s="60">
        <v>8924.8609316450002</v>
      </c>
      <c r="U12" s="318"/>
      <c r="V12" s="261"/>
    </row>
    <row r="13" spans="2:23" ht="10.9" customHeight="1">
      <c r="B13" s="120"/>
      <c r="C13" s="1288" t="s">
        <v>792</v>
      </c>
      <c r="D13" s="60">
        <v>307.10585262799998</v>
      </c>
      <c r="E13" s="60">
        <v>1239.879881647</v>
      </c>
      <c r="F13" s="60">
        <v>396.75411972699999</v>
      </c>
      <c r="G13" s="60">
        <v>332.20381471600001</v>
      </c>
      <c r="H13" s="60">
        <v>395.26106438800002</v>
      </c>
      <c r="I13" s="60">
        <v>374.092853187</v>
      </c>
      <c r="J13" s="60">
        <v>437.71100099199998</v>
      </c>
      <c r="K13" s="60">
        <v>350.621209771</v>
      </c>
      <c r="L13" s="60">
        <v>354.11127258499999</v>
      </c>
      <c r="M13" s="60">
        <v>367.00972089499999</v>
      </c>
      <c r="N13" s="60">
        <v>322.09631837500001</v>
      </c>
      <c r="O13" s="60">
        <v>335.90447573300003</v>
      </c>
      <c r="P13" s="60">
        <v>379.93133582899998</v>
      </c>
      <c r="Q13" s="60">
        <v>377.08695558300002</v>
      </c>
      <c r="R13" s="60">
        <v>351.18031743699999</v>
      </c>
      <c r="S13" s="60">
        <v>349.70875240100003</v>
      </c>
      <c r="T13" s="60">
        <v>371.07982942500001</v>
      </c>
      <c r="U13" s="318"/>
      <c r="V13" s="261"/>
    </row>
    <row r="14" spans="2:23" ht="10.9" customHeight="1">
      <c r="B14" s="119" t="s">
        <v>103</v>
      </c>
      <c r="C14" s="1287" t="s">
        <v>573</v>
      </c>
      <c r="U14" s="318"/>
      <c r="V14" s="260"/>
    </row>
    <row r="15" spans="2:23" ht="10.9" customHeight="1">
      <c r="B15" s="119"/>
      <c r="C15" s="1288" t="s">
        <v>212</v>
      </c>
      <c r="D15" s="60">
        <v>102653.167241538</v>
      </c>
      <c r="E15" s="60">
        <v>112600.94366782899</v>
      </c>
      <c r="F15" s="60">
        <v>128135.527206021</v>
      </c>
      <c r="G15" s="60">
        <v>135618.91160997999</v>
      </c>
      <c r="H15" s="60">
        <v>136895.09112309199</v>
      </c>
      <c r="I15" s="60">
        <v>138737.16856021501</v>
      </c>
      <c r="J15" s="60">
        <v>139200.22616098399</v>
      </c>
      <c r="K15" s="60">
        <v>140870.841018484</v>
      </c>
      <c r="L15" s="60">
        <v>140694.514716509</v>
      </c>
      <c r="M15" s="60">
        <v>141978.647535522</v>
      </c>
      <c r="N15" s="60">
        <v>142854.81746550999</v>
      </c>
      <c r="O15" s="60">
        <v>143323.57416506801</v>
      </c>
      <c r="P15" s="60">
        <v>143471.420687187</v>
      </c>
      <c r="Q15" s="60">
        <v>145212.376507804</v>
      </c>
      <c r="R15" s="60">
        <v>143529.28450293801</v>
      </c>
      <c r="S15" s="60">
        <v>144424.55784916499</v>
      </c>
      <c r="T15" s="60">
        <v>145465.646678169</v>
      </c>
      <c r="U15" s="318"/>
      <c r="V15" s="261"/>
    </row>
    <row r="16" spans="2:23" ht="10.9" customHeight="1">
      <c r="B16" s="119"/>
      <c r="C16" s="1288" t="s">
        <v>792</v>
      </c>
      <c r="D16" s="60">
        <v>3457.2519160070001</v>
      </c>
      <c r="E16" s="60">
        <v>4929.4890496520002</v>
      </c>
      <c r="F16" s="60">
        <v>5418.7810510919999</v>
      </c>
      <c r="G16" s="60">
        <v>4677.6553019920002</v>
      </c>
      <c r="H16" s="60">
        <v>5197.2735792849999</v>
      </c>
      <c r="I16" s="60">
        <v>5386.9188458110002</v>
      </c>
      <c r="J16" s="60">
        <v>5427.5197494909999</v>
      </c>
      <c r="K16" s="60">
        <v>5464.782074015</v>
      </c>
      <c r="L16" s="60">
        <v>5915.4517797899998</v>
      </c>
      <c r="M16" s="60">
        <v>5910.0837142689998</v>
      </c>
      <c r="N16" s="60">
        <v>5960.2163643060003</v>
      </c>
      <c r="O16" s="60">
        <v>6238.7519549139997</v>
      </c>
      <c r="P16" s="60">
        <v>6034.5059902829998</v>
      </c>
      <c r="Q16" s="60">
        <v>5893.8491156489999</v>
      </c>
      <c r="R16" s="60">
        <v>6244.4748627529998</v>
      </c>
      <c r="S16" s="60">
        <v>6174.202487257</v>
      </c>
      <c r="T16" s="60">
        <v>5985.1593772790002</v>
      </c>
      <c r="U16" s="318"/>
      <c r="V16" s="261"/>
    </row>
    <row r="17" spans="2:22" ht="10.9" customHeight="1">
      <c r="B17" s="119" t="s">
        <v>104</v>
      </c>
      <c r="C17" s="1287" t="s">
        <v>574</v>
      </c>
      <c r="U17" s="318"/>
      <c r="V17" s="260"/>
    </row>
    <row r="18" spans="2:22" ht="10.9" customHeight="1">
      <c r="B18" s="119"/>
      <c r="C18" s="1288" t="s">
        <v>212</v>
      </c>
      <c r="D18" s="60">
        <v>4725.5468611340002</v>
      </c>
      <c r="E18" s="60">
        <v>4039.4291415859998</v>
      </c>
      <c r="F18" s="60">
        <v>3807.8751207149999</v>
      </c>
      <c r="G18" s="60">
        <v>3565.2008990499999</v>
      </c>
      <c r="H18" s="60">
        <v>3154.8664582749998</v>
      </c>
      <c r="I18" s="60">
        <v>3245.9374459810001</v>
      </c>
      <c r="J18" s="60">
        <v>3353.5451393389999</v>
      </c>
      <c r="K18" s="60">
        <v>3431.9562916939999</v>
      </c>
      <c r="L18" s="60">
        <v>4216.6717508749998</v>
      </c>
      <c r="M18" s="60">
        <v>4344.6438018090003</v>
      </c>
      <c r="N18" s="60">
        <v>4520.3303155209996</v>
      </c>
      <c r="O18" s="60">
        <v>4614.0760688660002</v>
      </c>
      <c r="P18" s="60">
        <v>5322.4829848290001</v>
      </c>
      <c r="Q18" s="60">
        <v>4399.8294506390002</v>
      </c>
      <c r="R18" s="60">
        <v>4598.4393320130002</v>
      </c>
      <c r="S18" s="60">
        <v>4719.506130793</v>
      </c>
      <c r="T18" s="60">
        <v>4643.3265819629996</v>
      </c>
      <c r="U18" s="318"/>
      <c r="V18" s="261"/>
    </row>
    <row r="19" spans="2:22" ht="10.9" customHeight="1">
      <c r="B19" s="119"/>
      <c r="C19" s="1288" t="s">
        <v>792</v>
      </c>
      <c r="D19" s="60">
        <v>138.23345421100001</v>
      </c>
      <c r="E19" s="60">
        <v>148.29216356800001</v>
      </c>
      <c r="F19" s="60">
        <v>133.430692894</v>
      </c>
      <c r="G19" s="60">
        <v>102.600488793</v>
      </c>
      <c r="H19" s="60">
        <v>83.815143651</v>
      </c>
      <c r="I19" s="60">
        <v>76.186311845000006</v>
      </c>
      <c r="J19" s="60">
        <v>78.423140515</v>
      </c>
      <c r="K19" s="60">
        <v>103.27415700900001</v>
      </c>
      <c r="L19" s="60">
        <v>98.035651068999996</v>
      </c>
      <c r="M19" s="60">
        <v>92.750787490999997</v>
      </c>
      <c r="N19" s="60">
        <v>88.481675773999996</v>
      </c>
      <c r="O19" s="60">
        <v>93.574739844999996</v>
      </c>
      <c r="P19" s="60">
        <v>90.663124664999998</v>
      </c>
      <c r="Q19" s="60">
        <v>97.861213745000001</v>
      </c>
      <c r="R19" s="60">
        <v>98.767421593999998</v>
      </c>
      <c r="S19" s="60">
        <v>100.310348636</v>
      </c>
      <c r="T19" s="60">
        <v>92.285463922000005</v>
      </c>
      <c r="U19" s="318"/>
      <c r="V19" s="261"/>
    </row>
    <row r="20" spans="2:22" ht="10.9" customHeight="1">
      <c r="B20" s="119" t="s">
        <v>213</v>
      </c>
      <c r="C20" s="1289" t="s">
        <v>575</v>
      </c>
      <c r="U20" s="318"/>
      <c r="V20" s="260"/>
    </row>
    <row r="21" spans="2:22" ht="10.9" customHeight="1">
      <c r="B21" s="119"/>
      <c r="C21" s="1288" t="s">
        <v>212</v>
      </c>
      <c r="D21" s="60">
        <v>72029.294618597996</v>
      </c>
      <c r="E21" s="60">
        <v>59164.220394367003</v>
      </c>
      <c r="F21" s="60">
        <v>57582.561030894001</v>
      </c>
      <c r="G21" s="60">
        <v>52263.878035576003</v>
      </c>
      <c r="H21" s="60">
        <v>49644.521718871998</v>
      </c>
      <c r="I21" s="60">
        <v>50116.462288283998</v>
      </c>
      <c r="J21" s="60">
        <v>51559.584055407999</v>
      </c>
      <c r="K21" s="60">
        <v>53851.277588479999</v>
      </c>
      <c r="L21" s="60">
        <v>55214.771643510998</v>
      </c>
      <c r="M21" s="60">
        <v>56161.856593465003</v>
      </c>
      <c r="N21" s="60">
        <v>57272.755360158997</v>
      </c>
      <c r="O21" s="60">
        <v>57059.207111686999</v>
      </c>
      <c r="P21" s="60">
        <v>56549.027578731999</v>
      </c>
      <c r="Q21" s="60">
        <v>54476.024122353003</v>
      </c>
      <c r="R21" s="60">
        <v>50151.662301659999</v>
      </c>
      <c r="S21" s="60">
        <v>50403.225975414003</v>
      </c>
      <c r="T21" s="60">
        <v>50360.731409116001</v>
      </c>
      <c r="U21" s="318"/>
      <c r="V21" s="261"/>
    </row>
    <row r="22" spans="2:22" ht="10.9" customHeight="1">
      <c r="B22" s="119"/>
      <c r="C22" s="1288" t="s">
        <v>792</v>
      </c>
      <c r="D22" s="60">
        <v>4629.7489345820004</v>
      </c>
      <c r="E22" s="60">
        <v>6718.5951069319999</v>
      </c>
      <c r="F22" s="60">
        <v>7342.0220144209998</v>
      </c>
      <c r="G22" s="60">
        <v>5649.0619640189998</v>
      </c>
      <c r="H22" s="60">
        <v>5649.0856111000003</v>
      </c>
      <c r="I22" s="60">
        <v>5714.5651366800003</v>
      </c>
      <c r="J22" s="60">
        <v>5834.935420107</v>
      </c>
      <c r="K22" s="60">
        <v>5759.1952563739997</v>
      </c>
      <c r="L22" s="60">
        <v>5831.4897950160002</v>
      </c>
      <c r="M22" s="60">
        <v>5681.7489818519998</v>
      </c>
      <c r="N22" s="60">
        <v>5583.8027918420003</v>
      </c>
      <c r="O22" s="60">
        <v>5629.9065080809996</v>
      </c>
      <c r="P22" s="60">
        <v>5553.7771147350004</v>
      </c>
      <c r="Q22" s="60">
        <v>5240.5780049860005</v>
      </c>
      <c r="R22" s="60">
        <v>5398.415683964</v>
      </c>
      <c r="S22" s="60">
        <v>5342.3632799070001</v>
      </c>
      <c r="T22" s="60">
        <v>5151.6536364519998</v>
      </c>
      <c r="U22" s="318"/>
      <c r="V22" s="261"/>
    </row>
    <row r="23" spans="2:22" ht="12">
      <c r="B23" s="119" t="s">
        <v>214</v>
      </c>
      <c r="C23" s="1289" t="s">
        <v>685</v>
      </c>
      <c r="U23" s="318"/>
      <c r="V23" s="260"/>
    </row>
    <row r="24" spans="2:22" ht="10.9" customHeight="1">
      <c r="B24" s="119"/>
      <c r="C24" s="1288" t="s">
        <v>212</v>
      </c>
      <c r="D24" s="60">
        <v>518530.602955029</v>
      </c>
      <c r="E24" s="60">
        <v>530651.57376259903</v>
      </c>
      <c r="F24" s="60">
        <v>601383.80705789605</v>
      </c>
      <c r="G24" s="60">
        <v>656417.92247555195</v>
      </c>
      <c r="H24" s="60">
        <v>660419.12598627096</v>
      </c>
      <c r="I24" s="60">
        <v>659094.65140096401</v>
      </c>
      <c r="J24" s="60">
        <v>663133.07608866703</v>
      </c>
      <c r="K24" s="60">
        <v>667215.68502031104</v>
      </c>
      <c r="L24" s="60">
        <v>668428.986030053</v>
      </c>
      <c r="M24" s="60">
        <v>673347.08665377495</v>
      </c>
      <c r="N24" s="60">
        <v>675522.72254433297</v>
      </c>
      <c r="O24" s="60">
        <v>677848.32804288506</v>
      </c>
      <c r="P24" s="60">
        <v>681827.10304590198</v>
      </c>
      <c r="Q24" s="60">
        <v>686499.18302707397</v>
      </c>
      <c r="R24" s="60">
        <v>682928.61102715298</v>
      </c>
      <c r="S24" s="60">
        <v>686375.41832660197</v>
      </c>
      <c r="T24" s="60">
        <v>688935.63252207695</v>
      </c>
      <c r="U24" s="318"/>
      <c r="V24" s="261"/>
    </row>
    <row r="25" spans="2:22" ht="10.9" customHeight="1">
      <c r="B25" s="119"/>
      <c r="C25" s="1288" t="s">
        <v>792</v>
      </c>
      <c r="D25" s="60">
        <v>18293.164933477001</v>
      </c>
      <c r="E25" s="60">
        <v>18208.342275339</v>
      </c>
      <c r="F25" s="60">
        <v>21565.337607398</v>
      </c>
      <c r="G25" s="60">
        <v>23799.092725775001</v>
      </c>
      <c r="H25" s="60">
        <v>26188.503267615</v>
      </c>
      <c r="I25" s="60">
        <v>27136.264132257998</v>
      </c>
      <c r="J25" s="60">
        <v>28127.9240961</v>
      </c>
      <c r="K25" s="60">
        <v>26195.926198532001</v>
      </c>
      <c r="L25" s="60">
        <v>28447.622173344</v>
      </c>
      <c r="M25" s="60">
        <v>29081.925648290999</v>
      </c>
      <c r="N25" s="60">
        <v>28014.814801500001</v>
      </c>
      <c r="O25" s="60">
        <v>28666.294091</v>
      </c>
      <c r="P25" s="60">
        <v>28223.176727916001</v>
      </c>
      <c r="Q25" s="60">
        <v>27352.433784748999</v>
      </c>
      <c r="R25" s="60">
        <v>29836.874910937</v>
      </c>
      <c r="S25" s="60">
        <v>30359.694545078</v>
      </c>
      <c r="T25" s="60">
        <v>29493.687820400999</v>
      </c>
      <c r="U25" s="318"/>
      <c r="V25" s="261"/>
    </row>
    <row r="26" spans="2:22" ht="24">
      <c r="B26" s="119" t="s">
        <v>26</v>
      </c>
      <c r="C26" s="1289" t="s">
        <v>686</v>
      </c>
      <c r="U26" s="318"/>
      <c r="V26" s="260"/>
    </row>
    <row r="27" spans="2:22" ht="11.85" customHeight="1">
      <c r="B27" s="119"/>
      <c r="C27" s="1288" t="s">
        <v>212</v>
      </c>
      <c r="D27" s="60">
        <v>39246.571428321004</v>
      </c>
      <c r="E27" s="60">
        <v>50622.987173957998</v>
      </c>
      <c r="F27" s="60">
        <v>58603.315211729998</v>
      </c>
      <c r="G27" s="60">
        <v>61393.248847026</v>
      </c>
      <c r="H27" s="60">
        <v>62039.490198555999</v>
      </c>
      <c r="I27" s="60">
        <v>62282.981260077999</v>
      </c>
      <c r="J27" s="60">
        <v>62800.013589971997</v>
      </c>
      <c r="K27" s="60">
        <v>63177.369772222999</v>
      </c>
      <c r="L27" s="60">
        <v>63501.846848023997</v>
      </c>
      <c r="M27" s="60">
        <v>64329.644167719001</v>
      </c>
      <c r="N27" s="60">
        <v>65091.084617539003</v>
      </c>
      <c r="O27" s="60">
        <v>65522.626605741003</v>
      </c>
      <c r="P27" s="60">
        <v>66324.984368378995</v>
      </c>
      <c r="Q27" s="60">
        <v>67097.284108866996</v>
      </c>
      <c r="R27" s="60">
        <v>68720.833488143995</v>
      </c>
      <c r="S27" s="60">
        <v>69251.165918441999</v>
      </c>
      <c r="T27" s="60">
        <v>69399.685615330003</v>
      </c>
      <c r="U27" s="318"/>
      <c r="V27" s="261"/>
    </row>
    <row r="28" spans="2:22" ht="11.85" customHeight="1">
      <c r="B28" s="119"/>
      <c r="C28" s="1288" t="s">
        <v>792</v>
      </c>
      <c r="D28" s="60">
        <v>1235.9614951880001</v>
      </c>
      <c r="E28" s="60">
        <v>2008.8892634179999</v>
      </c>
      <c r="F28" s="60">
        <v>1694.2748441880001</v>
      </c>
      <c r="G28" s="60">
        <v>1849.5375099949999</v>
      </c>
      <c r="H28" s="60">
        <v>1974.0237710179999</v>
      </c>
      <c r="I28" s="60">
        <v>1998.9580140170001</v>
      </c>
      <c r="J28" s="60">
        <v>2113.4878977220001</v>
      </c>
      <c r="K28" s="60">
        <v>2111.2669130119998</v>
      </c>
      <c r="L28" s="60">
        <v>2216.3171782210002</v>
      </c>
      <c r="M28" s="60">
        <v>2263.6842671039999</v>
      </c>
      <c r="N28" s="60">
        <v>2230.7979915129999</v>
      </c>
      <c r="O28" s="60">
        <v>2134.9204622739999</v>
      </c>
      <c r="P28" s="60">
        <v>2163.9889943839999</v>
      </c>
      <c r="Q28" s="60">
        <v>1956.507118926</v>
      </c>
      <c r="R28" s="60">
        <v>2323.7381303719999</v>
      </c>
      <c r="S28" s="60">
        <v>2335.8882010000002</v>
      </c>
      <c r="T28" s="60">
        <v>2256.5635895559999</v>
      </c>
      <c r="U28" s="318"/>
      <c r="V28" s="261"/>
    </row>
    <row r="29" spans="2:22" ht="25.5" customHeight="1">
      <c r="B29" s="119" t="s">
        <v>215</v>
      </c>
      <c r="C29" s="1289" t="s">
        <v>578</v>
      </c>
      <c r="U29" s="318"/>
      <c r="V29" s="260"/>
    </row>
    <row r="30" spans="2:22" ht="11.85" customHeight="1">
      <c r="B30" s="119"/>
      <c r="C30" s="1288" t="s">
        <v>212</v>
      </c>
      <c r="D30" s="60">
        <v>40011.58121497</v>
      </c>
      <c r="E30" s="60">
        <v>42710.534428831998</v>
      </c>
      <c r="F30" s="60">
        <v>41876.020577584997</v>
      </c>
      <c r="G30" s="60">
        <v>45267.568785345</v>
      </c>
      <c r="H30" s="60">
        <v>47569.872789435998</v>
      </c>
      <c r="I30" s="60">
        <v>47171.054101148999</v>
      </c>
      <c r="J30" s="60">
        <v>47613.190329047</v>
      </c>
      <c r="K30" s="60">
        <v>49307.071717847997</v>
      </c>
      <c r="L30" s="60">
        <v>48572.410667024997</v>
      </c>
      <c r="M30" s="60">
        <v>49295.282344696003</v>
      </c>
      <c r="N30" s="60">
        <v>51413.773932174001</v>
      </c>
      <c r="O30" s="60">
        <v>52021.824593411999</v>
      </c>
      <c r="P30" s="60">
        <v>52013.767016664002</v>
      </c>
      <c r="Q30" s="60">
        <v>52193.832339688997</v>
      </c>
      <c r="R30" s="60">
        <v>52794.199737463998</v>
      </c>
      <c r="S30" s="60">
        <v>53356.223600172998</v>
      </c>
      <c r="T30" s="60">
        <v>53721.421917975997</v>
      </c>
      <c r="U30" s="318"/>
      <c r="V30" s="261"/>
    </row>
    <row r="31" spans="2:22" ht="11.85" customHeight="1">
      <c r="B31" s="119"/>
      <c r="C31" s="1288" t="s">
        <v>792</v>
      </c>
      <c r="D31" s="60">
        <v>1301.79612408</v>
      </c>
      <c r="E31" s="60">
        <v>1432.710370729</v>
      </c>
      <c r="F31" s="60">
        <v>1886.3512786920001</v>
      </c>
      <c r="G31" s="60">
        <v>1436.697686905</v>
      </c>
      <c r="H31" s="60">
        <v>1646.155476853</v>
      </c>
      <c r="I31" s="60">
        <v>1726.345232633</v>
      </c>
      <c r="J31" s="60">
        <v>1628.354544648</v>
      </c>
      <c r="K31" s="60">
        <v>1558.858567447</v>
      </c>
      <c r="L31" s="60">
        <v>1568.4776325610001</v>
      </c>
      <c r="M31" s="60">
        <v>1600.580971649</v>
      </c>
      <c r="N31" s="60">
        <v>1677.6048367640001</v>
      </c>
      <c r="O31" s="60">
        <v>1716.0535376800001</v>
      </c>
      <c r="P31" s="60">
        <v>1685.341613718</v>
      </c>
      <c r="Q31" s="60">
        <v>1752.815570833</v>
      </c>
      <c r="R31" s="60">
        <v>1839.363476711</v>
      </c>
      <c r="S31" s="60">
        <v>1872.235655211</v>
      </c>
      <c r="T31" s="60">
        <v>1831.4947780739999</v>
      </c>
      <c r="U31" s="318"/>
      <c r="V31" s="261"/>
    </row>
    <row r="32" spans="2:22" ht="11.85" customHeight="1">
      <c r="B32" s="119" t="s">
        <v>28</v>
      </c>
      <c r="C32" s="1289" t="s">
        <v>626</v>
      </c>
      <c r="U32" s="318"/>
      <c r="V32" s="260"/>
    </row>
    <row r="33" spans="2:23" ht="11.85" customHeight="1">
      <c r="B33" s="119"/>
      <c r="C33" s="1288" t="s">
        <v>212</v>
      </c>
      <c r="D33" s="60">
        <v>19093.127393639999</v>
      </c>
      <c r="E33" s="60">
        <v>12167.360512881</v>
      </c>
      <c r="F33" s="60">
        <v>10000.976978649</v>
      </c>
      <c r="G33" s="60">
        <v>10835.059499032999</v>
      </c>
      <c r="H33" s="60">
        <v>10220.998071107</v>
      </c>
      <c r="I33" s="60">
        <v>10209.781102346</v>
      </c>
      <c r="J33" s="60">
        <v>10176.914677859</v>
      </c>
      <c r="K33" s="60">
        <v>10379.730444815999</v>
      </c>
      <c r="L33" s="60">
        <v>11648.775249717</v>
      </c>
      <c r="M33" s="60">
        <v>11737.003735057</v>
      </c>
      <c r="N33" s="60">
        <v>11692.902959306</v>
      </c>
      <c r="O33" s="60">
        <v>11803.310814793</v>
      </c>
      <c r="P33" s="60">
        <v>13047.917931739999</v>
      </c>
      <c r="Q33" s="60">
        <v>13668.705233982</v>
      </c>
      <c r="R33" s="60">
        <v>12838.105833268</v>
      </c>
      <c r="S33" s="60">
        <v>11966.950169405</v>
      </c>
      <c r="T33" s="60">
        <v>12216.862521485</v>
      </c>
      <c r="U33" s="318"/>
      <c r="V33" s="261"/>
    </row>
    <row r="34" spans="2:23" ht="11.85" customHeight="1">
      <c r="B34" s="119"/>
      <c r="C34" s="1288" t="s">
        <v>792</v>
      </c>
      <c r="D34" s="60">
        <v>395.14605037000001</v>
      </c>
      <c r="E34" s="60">
        <v>436.16698891200002</v>
      </c>
      <c r="F34" s="60">
        <v>286.08723947800001</v>
      </c>
      <c r="G34" s="60">
        <v>349.68896895</v>
      </c>
      <c r="H34" s="60">
        <v>549.73039986799995</v>
      </c>
      <c r="I34" s="60">
        <v>581.64799179199997</v>
      </c>
      <c r="J34" s="60">
        <v>625.10234139099998</v>
      </c>
      <c r="K34" s="60">
        <v>608.79264430199999</v>
      </c>
      <c r="L34" s="60">
        <v>649.75073217600004</v>
      </c>
      <c r="M34" s="60">
        <v>742.90091116400004</v>
      </c>
      <c r="N34" s="60">
        <v>749.46018829699995</v>
      </c>
      <c r="O34" s="60">
        <v>733.021135157</v>
      </c>
      <c r="P34" s="60">
        <v>728.00387370299995</v>
      </c>
      <c r="Q34" s="60">
        <v>581.24733734799997</v>
      </c>
      <c r="R34" s="60">
        <v>585.52789543300003</v>
      </c>
      <c r="S34" s="60">
        <v>607.84598685100002</v>
      </c>
      <c r="T34" s="60">
        <v>623.67513669499999</v>
      </c>
      <c r="U34" s="318"/>
      <c r="V34" s="261"/>
    </row>
    <row r="35" spans="2:23" ht="24.75" customHeight="1">
      <c r="B35" s="121" t="s">
        <v>89</v>
      </c>
      <c r="C35" s="1289" t="s">
        <v>687</v>
      </c>
      <c r="U35" s="318"/>
      <c r="V35" s="260"/>
    </row>
    <row r="36" spans="2:23" ht="10.5" customHeight="1">
      <c r="B36" s="121"/>
      <c r="C36" s="1288" t="s">
        <v>212</v>
      </c>
      <c r="D36" s="60">
        <v>52201.773872883001</v>
      </c>
      <c r="E36" s="60">
        <v>50701.359803715997</v>
      </c>
      <c r="F36" s="60">
        <v>48499.285490741997</v>
      </c>
      <c r="G36" s="60">
        <v>51023.565479732999</v>
      </c>
      <c r="H36" s="60">
        <v>49637.947849773998</v>
      </c>
      <c r="I36" s="60">
        <v>49844.146020998996</v>
      </c>
      <c r="J36" s="60">
        <v>50717.974742769002</v>
      </c>
      <c r="K36" s="60">
        <v>52297.443391007</v>
      </c>
      <c r="L36" s="60">
        <v>51003.780625252002</v>
      </c>
      <c r="M36" s="60">
        <v>51313.836517720003</v>
      </c>
      <c r="N36" s="60">
        <v>51759.805304906004</v>
      </c>
      <c r="O36" s="60">
        <v>52377.252411310998</v>
      </c>
      <c r="P36" s="60">
        <v>53874.91398179</v>
      </c>
      <c r="Q36" s="60">
        <v>54499.874090213998</v>
      </c>
      <c r="R36" s="60">
        <v>53895.486680934999</v>
      </c>
      <c r="S36" s="60">
        <v>54553.679638447997</v>
      </c>
      <c r="T36" s="60">
        <v>56410.850867150002</v>
      </c>
      <c r="U36" s="318"/>
      <c r="V36" s="261"/>
    </row>
    <row r="37" spans="2:23" ht="10.5" customHeight="1">
      <c r="B37" s="121"/>
      <c r="C37" s="1288" t="s">
        <v>792</v>
      </c>
      <c r="D37" s="60">
        <v>1803.3379686220001</v>
      </c>
      <c r="E37" s="60">
        <v>2746.0125943819999</v>
      </c>
      <c r="F37" s="60">
        <v>2875.859906913</v>
      </c>
      <c r="G37" s="60">
        <v>2098.4482906339999</v>
      </c>
      <c r="H37" s="60">
        <v>1985.2795053330001</v>
      </c>
      <c r="I37" s="60">
        <v>1969.923555949</v>
      </c>
      <c r="J37" s="60">
        <v>1982.4770993130001</v>
      </c>
      <c r="K37" s="60">
        <v>1918.3965759749999</v>
      </c>
      <c r="L37" s="60">
        <v>2385.0158744169998</v>
      </c>
      <c r="M37" s="60">
        <v>2139.1229875939998</v>
      </c>
      <c r="N37" s="60">
        <v>2101.1853805340002</v>
      </c>
      <c r="O37" s="60">
        <v>2125.4560314400001</v>
      </c>
      <c r="P37" s="60">
        <v>2214.3574278310002</v>
      </c>
      <c r="Q37" s="60">
        <v>2221.7342605250001</v>
      </c>
      <c r="R37" s="60">
        <v>2325.6507248110001</v>
      </c>
      <c r="S37" s="60">
        <v>2587.5684760690001</v>
      </c>
      <c r="T37" s="60">
        <v>2734.5124366199998</v>
      </c>
      <c r="U37" s="318"/>
      <c r="V37" s="261"/>
    </row>
    <row r="38" spans="2:23" ht="24">
      <c r="B38" s="120" t="s">
        <v>81</v>
      </c>
      <c r="C38" s="1289" t="s">
        <v>688</v>
      </c>
      <c r="U38" s="318"/>
      <c r="V38" s="260"/>
    </row>
    <row r="39" spans="2:23" ht="10.9" customHeight="1">
      <c r="B39" s="120"/>
      <c r="C39" s="1288" t="s">
        <v>212</v>
      </c>
      <c r="D39" s="60">
        <v>535.38186370999995</v>
      </c>
      <c r="E39" s="60">
        <v>99.997140354999999</v>
      </c>
      <c r="F39" s="60">
        <v>213.785061345</v>
      </c>
      <c r="G39" s="60">
        <v>386.52898515300001</v>
      </c>
      <c r="H39" s="60">
        <v>409.75337131100002</v>
      </c>
      <c r="I39" s="60">
        <v>406.97329116100002</v>
      </c>
      <c r="J39" s="60">
        <v>277.66105924999999</v>
      </c>
      <c r="K39" s="60">
        <v>218.54190987199999</v>
      </c>
      <c r="L39" s="60">
        <v>213.29180055399999</v>
      </c>
      <c r="M39" s="60">
        <v>209.38660272499999</v>
      </c>
      <c r="N39" s="60">
        <v>214.29855907699999</v>
      </c>
      <c r="O39" s="60">
        <v>211.433784221</v>
      </c>
      <c r="P39" s="60">
        <v>229.17464050800001</v>
      </c>
      <c r="Q39" s="60">
        <v>237.56486033199999</v>
      </c>
      <c r="R39" s="60">
        <v>202.28116669600001</v>
      </c>
      <c r="S39" s="60">
        <v>191.02699291499999</v>
      </c>
      <c r="T39" s="60">
        <v>193.520040653</v>
      </c>
      <c r="U39" s="318"/>
      <c r="V39" s="261"/>
    </row>
    <row r="40" spans="2:23" ht="10.9" customHeight="1">
      <c r="B40" s="120"/>
      <c r="C40" s="1288" t="s">
        <v>792</v>
      </c>
      <c r="D40" s="60">
        <v>2.7475315400000002</v>
      </c>
      <c r="E40" s="60">
        <v>3.478727648</v>
      </c>
      <c r="F40" s="60">
        <v>3.1970976969999998</v>
      </c>
      <c r="G40" s="60">
        <v>7.6345655999999998E-2</v>
      </c>
      <c r="H40" s="60">
        <v>0.63863115699999995</v>
      </c>
      <c r="I40" s="60">
        <v>0.84190651400000005</v>
      </c>
      <c r="J40" s="60">
        <v>1.1778053690000001</v>
      </c>
      <c r="K40" s="60">
        <v>1.256543671</v>
      </c>
      <c r="L40" s="60">
        <v>1.1838409700000001</v>
      </c>
      <c r="M40" s="60">
        <v>1.014647477</v>
      </c>
      <c r="N40" s="60">
        <v>0.73803332700000002</v>
      </c>
      <c r="O40" s="60">
        <v>0.71962126500000001</v>
      </c>
      <c r="P40" s="60">
        <v>0.73778669100000005</v>
      </c>
      <c r="Q40" s="60">
        <v>1.1215222250000001</v>
      </c>
      <c r="R40" s="60">
        <v>1.4570100429999999</v>
      </c>
      <c r="S40" s="60">
        <v>4.1921312510000002</v>
      </c>
      <c r="T40" s="60">
        <v>4.0898340539999998</v>
      </c>
      <c r="U40" s="318"/>
      <c r="V40" s="261"/>
    </row>
    <row r="41" spans="2:23" ht="10.9" customHeight="1">
      <c r="B41" s="120" t="s">
        <v>82</v>
      </c>
      <c r="C41" s="1289" t="s">
        <v>582</v>
      </c>
      <c r="U41" s="318"/>
      <c r="V41" s="260"/>
    </row>
    <row r="42" spans="2:23" ht="10.9" customHeight="1">
      <c r="B42" s="189"/>
      <c r="C42" s="1288" t="s">
        <v>212</v>
      </c>
      <c r="D42" s="60">
        <v>6284.1799770970001</v>
      </c>
      <c r="E42" s="60">
        <v>7234.8676429650004</v>
      </c>
      <c r="F42" s="60">
        <v>8294.194288052</v>
      </c>
      <c r="G42" s="60">
        <v>8553.6526644629994</v>
      </c>
      <c r="H42" s="60">
        <v>8595.2428056520002</v>
      </c>
      <c r="I42" s="60">
        <v>8570.9125368040004</v>
      </c>
      <c r="J42" s="60">
        <v>8721.2143315699996</v>
      </c>
      <c r="K42" s="60">
        <v>8939.3856330140006</v>
      </c>
      <c r="L42" s="60">
        <v>8905.0227788760003</v>
      </c>
      <c r="M42" s="60">
        <v>8995.2566329199999</v>
      </c>
      <c r="N42" s="60">
        <v>9083.3410496910001</v>
      </c>
      <c r="O42" s="60">
        <v>9182.4432730949993</v>
      </c>
      <c r="P42" s="60">
        <v>9216.4823305850005</v>
      </c>
      <c r="Q42" s="60">
        <v>9391.3138200489993</v>
      </c>
      <c r="R42" s="60">
        <v>9507.3472697340003</v>
      </c>
      <c r="S42" s="60">
        <v>9504.1120585549997</v>
      </c>
      <c r="T42" s="60">
        <v>9538.2839573660003</v>
      </c>
      <c r="U42" s="318"/>
      <c r="V42" s="261"/>
      <c r="W42" s="132"/>
    </row>
    <row r="43" spans="2:23" ht="10.9" customHeight="1">
      <c r="B43" s="120"/>
      <c r="C43" s="1288" t="s">
        <v>792</v>
      </c>
      <c r="D43" s="60">
        <v>87.230561643000001</v>
      </c>
      <c r="E43" s="60">
        <v>103.61684812</v>
      </c>
      <c r="F43" s="60">
        <v>85.452290465999994</v>
      </c>
      <c r="G43" s="60">
        <v>153.712654198</v>
      </c>
      <c r="H43" s="60">
        <v>180.220838961</v>
      </c>
      <c r="I43" s="60">
        <v>160.87005612600001</v>
      </c>
      <c r="J43" s="60">
        <v>161.15525551499999</v>
      </c>
      <c r="K43" s="60">
        <v>155.019224229</v>
      </c>
      <c r="L43" s="60">
        <v>160.84342475899999</v>
      </c>
      <c r="M43" s="60">
        <v>129.03037948799999</v>
      </c>
      <c r="N43" s="60">
        <v>132.68633436600001</v>
      </c>
      <c r="O43" s="60">
        <v>104.214933262</v>
      </c>
      <c r="P43" s="60">
        <v>104.6895725</v>
      </c>
      <c r="Q43" s="60">
        <v>105.155948907</v>
      </c>
      <c r="R43" s="60">
        <v>120.01089900300001</v>
      </c>
      <c r="S43" s="60">
        <v>131.945663056</v>
      </c>
      <c r="T43" s="60">
        <v>114.389738897</v>
      </c>
      <c r="U43" s="318"/>
      <c r="V43" s="261"/>
    </row>
    <row r="44" spans="2:23" ht="24">
      <c r="B44" s="121" t="s">
        <v>83</v>
      </c>
      <c r="C44" s="1289" t="s">
        <v>689</v>
      </c>
      <c r="U44" s="318"/>
      <c r="V44" s="260"/>
    </row>
    <row r="45" spans="2:23" ht="10.9" customHeight="1">
      <c r="B45" s="121"/>
      <c r="C45" s="1288" t="s">
        <v>212</v>
      </c>
      <c r="D45" s="60">
        <v>10246.382864916</v>
      </c>
      <c r="E45" s="60">
        <v>10256.691900176</v>
      </c>
      <c r="F45" s="60">
        <v>11823.598089697</v>
      </c>
      <c r="G45" s="60">
        <v>12536.550543883001</v>
      </c>
      <c r="H45" s="60">
        <v>12544.937411706</v>
      </c>
      <c r="I45" s="60">
        <v>12610.852708732</v>
      </c>
      <c r="J45" s="60">
        <v>12782.121565109999</v>
      </c>
      <c r="K45" s="60">
        <v>12914.416598014001</v>
      </c>
      <c r="L45" s="60">
        <v>12892.439550711</v>
      </c>
      <c r="M45" s="60">
        <v>13125.367414726001</v>
      </c>
      <c r="N45" s="60">
        <v>13260.465869868</v>
      </c>
      <c r="O45" s="60">
        <v>13426.929784425</v>
      </c>
      <c r="P45" s="60">
        <v>13615.021227148</v>
      </c>
      <c r="Q45" s="60">
        <v>13921.727364869001</v>
      </c>
      <c r="R45" s="60">
        <v>13747.011908009999</v>
      </c>
      <c r="S45" s="60">
        <v>13934.126184584</v>
      </c>
      <c r="T45" s="60">
        <v>13570.797773078</v>
      </c>
      <c r="U45" s="318"/>
      <c r="V45" s="261"/>
    </row>
    <row r="46" spans="2:23" ht="10.9" customHeight="1">
      <c r="B46" s="121"/>
      <c r="C46" s="1288" t="s">
        <v>792</v>
      </c>
      <c r="D46" s="60">
        <v>209.08331203899999</v>
      </c>
      <c r="E46" s="60">
        <v>247.73008019100001</v>
      </c>
      <c r="F46" s="60">
        <v>132.16391389699999</v>
      </c>
      <c r="G46" s="60">
        <v>134.255493358</v>
      </c>
      <c r="H46" s="60">
        <v>167.91410018299999</v>
      </c>
      <c r="I46" s="60">
        <v>180.10325801499999</v>
      </c>
      <c r="J46" s="60">
        <v>191.82430467200001</v>
      </c>
      <c r="K46" s="60">
        <v>168.50024866699999</v>
      </c>
      <c r="L46" s="60">
        <v>180.52086054200001</v>
      </c>
      <c r="M46" s="60">
        <v>198.60075863099999</v>
      </c>
      <c r="N46" s="60">
        <v>210.11180193600001</v>
      </c>
      <c r="O46" s="60">
        <v>226.605271278</v>
      </c>
      <c r="P46" s="60">
        <v>221.87732004399999</v>
      </c>
      <c r="Q46" s="60">
        <v>257.947871959</v>
      </c>
      <c r="R46" s="60">
        <v>281.55185022000001</v>
      </c>
      <c r="S46" s="60">
        <v>295.10268473500003</v>
      </c>
      <c r="T46" s="60">
        <v>300.69437860300002</v>
      </c>
      <c r="U46" s="318"/>
      <c r="V46" s="261"/>
    </row>
    <row r="47" spans="2:23" ht="24">
      <c r="B47" s="120" t="s">
        <v>84</v>
      </c>
      <c r="C47" s="1289" t="s">
        <v>690</v>
      </c>
      <c r="U47" s="318"/>
      <c r="V47" s="262"/>
    </row>
    <row r="48" spans="2:23" ht="11.85" customHeight="1">
      <c r="B48" s="120"/>
      <c r="C48" s="1288" t="s">
        <v>212</v>
      </c>
      <c r="D48" s="60">
        <v>50541.136830866999</v>
      </c>
      <c r="E48" s="60">
        <v>54513.414507018999</v>
      </c>
      <c r="F48" s="60">
        <v>60959.363957708003</v>
      </c>
      <c r="G48" s="60">
        <v>69711.284907559995</v>
      </c>
      <c r="H48" s="60">
        <v>71611.132444356001</v>
      </c>
      <c r="I48" s="60">
        <v>72251.139755907003</v>
      </c>
      <c r="J48" s="60">
        <v>73511.470697736993</v>
      </c>
      <c r="K48" s="60">
        <v>75313.539112875005</v>
      </c>
      <c r="L48" s="60">
        <v>75390.351634387</v>
      </c>
      <c r="M48" s="60">
        <v>77237.440421847001</v>
      </c>
      <c r="N48" s="60">
        <v>78767.311707155997</v>
      </c>
      <c r="O48" s="60">
        <v>79481.224646290997</v>
      </c>
      <c r="P48" s="60">
        <v>79554.896102788</v>
      </c>
      <c r="Q48" s="60">
        <v>81230.897337610993</v>
      </c>
      <c r="R48" s="60">
        <v>81010.431954243002</v>
      </c>
      <c r="S48" s="60">
        <v>81392.911747887003</v>
      </c>
      <c r="T48" s="60">
        <v>83240.621041396997</v>
      </c>
      <c r="U48" s="318"/>
      <c r="V48" s="261"/>
    </row>
    <row r="49" spans="2:22" ht="11.85" customHeight="1">
      <c r="B49" s="120"/>
      <c r="C49" s="1288" t="s">
        <v>792</v>
      </c>
      <c r="D49" s="60">
        <v>1124.1454483810001</v>
      </c>
      <c r="E49" s="60">
        <v>1767.9363897379999</v>
      </c>
      <c r="F49" s="60">
        <v>1556.8018840320001</v>
      </c>
      <c r="G49" s="60">
        <v>1804.5487540480001</v>
      </c>
      <c r="H49" s="60">
        <v>2166.4902736570002</v>
      </c>
      <c r="I49" s="60">
        <v>2304.2544874770001</v>
      </c>
      <c r="J49" s="60">
        <v>2307.7780257099998</v>
      </c>
      <c r="K49" s="60">
        <v>2267.6468508540001</v>
      </c>
      <c r="L49" s="60">
        <v>2543.3326581430001</v>
      </c>
      <c r="M49" s="60">
        <v>2602.8032992409999</v>
      </c>
      <c r="N49" s="60">
        <v>2534.63099865</v>
      </c>
      <c r="O49" s="60">
        <v>2588.3484061429999</v>
      </c>
      <c r="P49" s="60">
        <v>2573.1278742660002</v>
      </c>
      <c r="Q49" s="60">
        <v>2519.9452528719999</v>
      </c>
      <c r="R49" s="60">
        <v>2751.3452825210002</v>
      </c>
      <c r="S49" s="60">
        <v>2790.843726693</v>
      </c>
      <c r="T49" s="60">
        <v>2797.0598526700001</v>
      </c>
      <c r="U49" s="318"/>
      <c r="V49" s="261"/>
    </row>
    <row r="50" spans="2:22" ht="23.25" customHeight="1">
      <c r="B50" s="121" t="s">
        <v>85</v>
      </c>
      <c r="C50" s="1289" t="s">
        <v>691</v>
      </c>
      <c r="U50" s="318"/>
      <c r="V50" s="260"/>
    </row>
    <row r="51" spans="2:22" ht="11.85" customHeight="1">
      <c r="B51" s="121"/>
      <c r="C51" s="1288" t="s">
        <v>212</v>
      </c>
      <c r="D51" s="60">
        <v>2564.590405941</v>
      </c>
      <c r="E51" s="60">
        <v>2875.4584045040001</v>
      </c>
      <c r="F51" s="60">
        <v>3825.411068332</v>
      </c>
      <c r="G51" s="60">
        <v>3925.882216171</v>
      </c>
      <c r="H51" s="60">
        <v>3903.3274922730002</v>
      </c>
      <c r="I51" s="60">
        <v>3885.9017159720001</v>
      </c>
      <c r="J51" s="60">
        <v>3921.128509956</v>
      </c>
      <c r="K51" s="60">
        <v>3914.3569828720001</v>
      </c>
      <c r="L51" s="60">
        <v>3916.3567822139998</v>
      </c>
      <c r="M51" s="60">
        <v>3881.6208295169999</v>
      </c>
      <c r="N51" s="60">
        <v>3899.0501856870001</v>
      </c>
      <c r="O51" s="60">
        <v>3871.591209231</v>
      </c>
      <c r="P51" s="60">
        <v>3824.769577479</v>
      </c>
      <c r="Q51" s="60">
        <v>3843.8857848709999</v>
      </c>
      <c r="R51" s="60">
        <v>3782.3555758000002</v>
      </c>
      <c r="S51" s="60">
        <v>3743.8639058130002</v>
      </c>
      <c r="T51" s="60">
        <v>3726.3376336699998</v>
      </c>
      <c r="U51" s="318"/>
      <c r="V51" s="261"/>
    </row>
    <row r="52" spans="2:22" ht="11.85" customHeight="1">
      <c r="B52" s="121"/>
      <c r="C52" s="1288" t="s">
        <v>792</v>
      </c>
      <c r="D52" s="60">
        <v>57.671375884</v>
      </c>
      <c r="E52" s="60">
        <v>49.447281822000001</v>
      </c>
      <c r="F52" s="60">
        <v>73.884172298999999</v>
      </c>
      <c r="G52" s="60">
        <v>89.722529354000002</v>
      </c>
      <c r="H52" s="60">
        <v>99.080282237000006</v>
      </c>
      <c r="I52" s="60">
        <v>98.248524594000003</v>
      </c>
      <c r="J52" s="60">
        <v>97.182592955999993</v>
      </c>
      <c r="K52" s="60">
        <v>92.018905082000003</v>
      </c>
      <c r="L52" s="60">
        <v>99.815299237999994</v>
      </c>
      <c r="M52" s="60">
        <v>104.88685751200001</v>
      </c>
      <c r="N52" s="60">
        <v>106.050700202</v>
      </c>
      <c r="O52" s="60">
        <v>106.313117873</v>
      </c>
      <c r="P52" s="60">
        <v>101.53962345399999</v>
      </c>
      <c r="Q52" s="60">
        <v>104.039591078</v>
      </c>
      <c r="R52" s="60">
        <v>126.126393909</v>
      </c>
      <c r="S52" s="60">
        <v>127.95027858100001</v>
      </c>
      <c r="T52" s="60">
        <v>132.58467887899999</v>
      </c>
      <c r="U52" s="318"/>
      <c r="V52" s="261"/>
    </row>
    <row r="53" spans="2:22" ht="24.2" customHeight="1">
      <c r="B53" s="120" t="s">
        <v>86</v>
      </c>
      <c r="C53" s="1289" t="s">
        <v>692</v>
      </c>
      <c r="E53" s="60" t="s">
        <v>236</v>
      </c>
      <c r="U53" s="318"/>
      <c r="V53" s="262"/>
    </row>
    <row r="54" spans="2:22" ht="11.85" customHeight="1">
      <c r="B54" s="120"/>
      <c r="C54" s="1288" t="s">
        <v>212</v>
      </c>
      <c r="D54" s="60">
        <v>3.9819398600000002</v>
      </c>
      <c r="E54" s="60">
        <v>7.1790741770000004</v>
      </c>
      <c r="F54" s="60">
        <v>4.5879657680000001</v>
      </c>
      <c r="G54" s="60">
        <v>15.113726692</v>
      </c>
      <c r="H54" s="60">
        <v>17.317668190999999</v>
      </c>
      <c r="I54" s="60">
        <v>14.547080040999999</v>
      </c>
      <c r="J54" s="60">
        <v>14.096127059000001</v>
      </c>
      <c r="K54" s="60">
        <v>13.500716118</v>
      </c>
      <c r="L54" s="60">
        <v>13.387666135</v>
      </c>
      <c r="M54" s="60">
        <v>13.311672278</v>
      </c>
      <c r="N54" s="60">
        <v>12.595164783</v>
      </c>
      <c r="O54" s="60">
        <v>12.309869662000001</v>
      </c>
      <c r="P54" s="60">
        <v>11.781211541999999</v>
      </c>
      <c r="Q54" s="60">
        <v>10.819249119</v>
      </c>
      <c r="R54" s="60">
        <v>10.410529038</v>
      </c>
      <c r="S54" s="60">
        <v>9.8129058689999997</v>
      </c>
      <c r="T54" s="60">
        <v>9.6941610310000002</v>
      </c>
      <c r="U54" s="318"/>
      <c r="V54" s="261"/>
    </row>
    <row r="55" spans="2:22" ht="11.85" customHeight="1">
      <c r="B55" s="120"/>
      <c r="C55" s="1288" t="s">
        <v>792</v>
      </c>
      <c r="D55" s="60">
        <v>6.9558481000000005E-2</v>
      </c>
      <c r="E55" s="60">
        <v>0</v>
      </c>
      <c r="F55" s="60">
        <v>0</v>
      </c>
      <c r="G55" s="60">
        <v>0</v>
      </c>
      <c r="H55" s="60">
        <v>0</v>
      </c>
      <c r="I55" s="60">
        <v>0</v>
      </c>
      <c r="J55" s="60">
        <v>0</v>
      </c>
      <c r="K55" s="60">
        <v>2.7505014000000001E-2</v>
      </c>
      <c r="L55" s="60">
        <v>0</v>
      </c>
      <c r="M55" s="60">
        <v>0</v>
      </c>
      <c r="N55" s="60">
        <v>0</v>
      </c>
      <c r="O55" s="60">
        <v>0</v>
      </c>
      <c r="P55" s="60">
        <v>0.15047032299999999</v>
      </c>
      <c r="Q55" s="60">
        <v>0.15025232899999999</v>
      </c>
      <c r="R55" s="60">
        <v>0.14825232899999999</v>
      </c>
      <c r="S55" s="60">
        <v>0</v>
      </c>
      <c r="T55" s="60">
        <v>1.8406995999999998E-2</v>
      </c>
      <c r="U55" s="318"/>
      <c r="V55" s="261"/>
    </row>
    <row r="56" spans="2:22" ht="12">
      <c r="B56" s="120" t="s">
        <v>87</v>
      </c>
      <c r="C56" s="1289" t="s">
        <v>693</v>
      </c>
      <c r="G56" s="60">
        <v>0</v>
      </c>
      <c r="R56" s="60">
        <v>0</v>
      </c>
      <c r="S56" s="60">
        <v>0</v>
      </c>
      <c r="T56" s="60">
        <v>0</v>
      </c>
      <c r="U56" s="318"/>
      <c r="V56" s="260"/>
    </row>
    <row r="57" spans="2:22" ht="10.9" customHeight="1">
      <c r="B57" s="120"/>
      <c r="C57" s="1288"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8"/>
      <c r="V57" s="261"/>
    </row>
    <row r="58" spans="2:22" ht="10.9" customHeight="1">
      <c r="B58" s="120"/>
      <c r="C58" s="1288"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8"/>
      <c r="V58" s="261"/>
    </row>
    <row r="59" spans="2:22" ht="12">
      <c r="B59" s="120" t="s">
        <v>88</v>
      </c>
      <c r="C59" s="1289" t="s">
        <v>694</v>
      </c>
      <c r="G59" s="60">
        <v>0</v>
      </c>
      <c r="R59" s="60">
        <v>0</v>
      </c>
      <c r="S59" s="60">
        <v>0</v>
      </c>
      <c r="T59" s="60">
        <v>0</v>
      </c>
      <c r="U59" s="318"/>
      <c r="V59" s="260"/>
    </row>
    <row r="60" spans="2:22" ht="10.9" customHeight="1">
      <c r="B60" s="120"/>
      <c r="C60" s="1288"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8"/>
      <c r="V60" s="261"/>
    </row>
    <row r="61" spans="2:22" ht="10.5" customHeight="1">
      <c r="B61" s="120"/>
      <c r="C61" s="1288"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8"/>
      <c r="V61" s="261"/>
    </row>
    <row r="62" spans="2:22" ht="10.5" customHeight="1">
      <c r="B62" s="119" t="s">
        <v>120</v>
      </c>
      <c r="C62" s="1289" t="s">
        <v>695</v>
      </c>
      <c r="G62" s="60">
        <v>0</v>
      </c>
      <c r="R62" s="60">
        <v>0</v>
      </c>
      <c r="S62" s="60">
        <v>0</v>
      </c>
      <c r="T62" s="60">
        <v>0</v>
      </c>
      <c r="U62" s="318"/>
      <c r="V62" s="260"/>
    </row>
    <row r="63" spans="2:22" ht="10.9" customHeight="1">
      <c r="B63" s="119"/>
      <c r="C63" s="1288"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8"/>
      <c r="V63" s="261"/>
    </row>
    <row r="64" spans="2:22" ht="10.9" customHeight="1">
      <c r="B64" s="119"/>
      <c r="C64" s="1288"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8"/>
      <c r="V64" s="261"/>
    </row>
    <row r="65" spans="2:25" ht="12">
      <c r="B65" s="1583" t="s">
        <v>696</v>
      </c>
      <c r="C65" s="1584"/>
      <c r="D65" s="710"/>
      <c r="E65" s="710"/>
      <c r="F65" s="710"/>
      <c r="G65" s="710">
        <v>0</v>
      </c>
      <c r="H65" s="710"/>
      <c r="I65" s="710"/>
      <c r="J65" s="710"/>
      <c r="K65" s="710"/>
      <c r="L65" s="710"/>
      <c r="M65" s="710"/>
      <c r="N65" s="710"/>
      <c r="O65" s="710"/>
      <c r="P65" s="710"/>
      <c r="Q65" s="710"/>
      <c r="R65" s="710"/>
      <c r="S65" s="710"/>
      <c r="T65" s="710"/>
      <c r="U65" s="712"/>
      <c r="V65" s="263"/>
      <c r="W65" s="133"/>
    </row>
    <row r="66" spans="2:25" ht="12">
      <c r="B66" s="713"/>
      <c r="C66" s="1290" t="s">
        <v>212</v>
      </c>
      <c r="D66" s="711">
        <v>1028033.2057749269</v>
      </c>
      <c r="E66" s="711">
        <v>1088332.344429869</v>
      </c>
      <c r="F66" s="711">
        <v>1221015.0788019539</v>
      </c>
      <c r="G66" s="711">
        <v>1348813.2631512941</v>
      </c>
      <c r="H66" s="711">
        <v>1357984.772747302</v>
      </c>
      <c r="I66" s="711">
        <v>1362095.5697079261</v>
      </c>
      <c r="J66" s="711">
        <v>1376083.1048091191</v>
      </c>
      <c r="K66" s="711">
        <v>1392481.059310101</v>
      </c>
      <c r="L66" s="711">
        <v>1398041.2786984122</v>
      </c>
      <c r="M66" s="711">
        <v>1412387.7250412949</v>
      </c>
      <c r="N66" s="711">
        <v>1424190.7270094431</v>
      </c>
      <c r="O66" s="711">
        <v>1432181.541624384</v>
      </c>
      <c r="P66" s="711">
        <v>1445655.4718797365</v>
      </c>
      <c r="Q66" s="711">
        <v>1457131.765115669</v>
      </c>
      <c r="R66" s="711">
        <v>1449161.3211525739</v>
      </c>
      <c r="S66" s="711">
        <v>1456905.3279035918</v>
      </c>
      <c r="T66" s="711">
        <v>1468216.0807631779</v>
      </c>
      <c r="U66" s="714"/>
      <c r="V66" s="264"/>
      <c r="X66" s="45"/>
      <c r="Y66" s="37"/>
    </row>
    <row r="67" spans="2:25" ht="11.85" customHeight="1" thickBot="1">
      <c r="B67" s="715"/>
      <c r="C67" s="716" t="s">
        <v>792</v>
      </c>
      <c r="D67" s="717">
        <v>35671.384462391004</v>
      </c>
      <c r="E67" s="717">
        <v>43112.946193163007</v>
      </c>
      <c r="F67" s="717">
        <v>46757.08031524199</v>
      </c>
      <c r="G67" s="717">
        <v>46032.954751692014</v>
      </c>
      <c r="H67" s="717">
        <v>50578.888257867999</v>
      </c>
      <c r="I67" s="717">
        <v>52346.94080391599</v>
      </c>
      <c r="J67" s="717">
        <v>53818.003582713005</v>
      </c>
      <c r="K67" s="717">
        <v>51459.711423321984</v>
      </c>
      <c r="L67" s="717">
        <v>55710.231741906988</v>
      </c>
      <c r="M67" s="717">
        <v>56349.091814890999</v>
      </c>
      <c r="N67" s="717">
        <v>55202.699053211007</v>
      </c>
      <c r="O67" s="717">
        <v>56382.495379308006</v>
      </c>
      <c r="P67" s="717">
        <v>55853.634223132001</v>
      </c>
      <c r="Q67" s="717">
        <v>54099.123242838999</v>
      </c>
      <c r="R67" s="717">
        <v>58666.050900411996</v>
      </c>
      <c r="S67" s="717">
        <v>59569.943705238002</v>
      </c>
      <c r="T67" s="717">
        <v>58455.159596075988</v>
      </c>
      <c r="U67" s="718"/>
      <c r="V67" s="265"/>
      <c r="X67" s="45"/>
      <c r="Y67" s="37"/>
    </row>
    <row r="68" spans="2:25" ht="12.95" hidden="1" customHeight="1">
      <c r="B68" s="701" t="s">
        <v>258</v>
      </c>
      <c r="C68" s="702"/>
      <c r="D68" s="703"/>
      <c r="E68" s="703"/>
      <c r="F68" s="703"/>
      <c r="G68" s="703"/>
      <c r="H68" s="703"/>
      <c r="I68" s="703"/>
      <c r="J68" s="703"/>
      <c r="K68" s="703"/>
      <c r="L68" s="703"/>
      <c r="M68" s="703"/>
      <c r="N68" s="703"/>
      <c r="O68" s="703"/>
      <c r="P68" s="703"/>
      <c r="Q68" s="703"/>
      <c r="R68" s="703"/>
      <c r="S68" s="703"/>
      <c r="T68" s="703">
        <v>0</v>
      </c>
      <c r="U68" s="703"/>
      <c r="V68" s="266"/>
    </row>
    <row r="69" spans="2:25" ht="12.95" hidden="1" customHeight="1">
      <c r="B69" s="704" t="s">
        <v>18</v>
      </c>
      <c r="C69" s="683" t="s">
        <v>130</v>
      </c>
      <c r="D69" s="703"/>
      <c r="E69" s="703"/>
      <c r="F69" s="703"/>
      <c r="G69" s="703"/>
      <c r="H69" s="703"/>
      <c r="I69" s="703"/>
      <c r="J69" s="703"/>
      <c r="K69" s="703"/>
      <c r="L69" s="703"/>
      <c r="M69" s="703"/>
      <c r="N69" s="703"/>
      <c r="O69" s="703"/>
      <c r="P69" s="703"/>
      <c r="Q69" s="703"/>
      <c r="R69" s="703"/>
      <c r="S69" s="703"/>
      <c r="T69" s="703"/>
      <c r="U69" s="703"/>
      <c r="V69" s="267"/>
    </row>
    <row r="70" spans="2:25" ht="12.95" hidden="1" customHeight="1">
      <c r="B70" s="704"/>
      <c r="C70" s="705" t="s">
        <v>212</v>
      </c>
      <c r="D70" s="703"/>
      <c r="E70" s="703"/>
      <c r="F70" s="703"/>
      <c r="G70" s="703"/>
      <c r="H70" s="703"/>
      <c r="I70" s="703"/>
      <c r="J70" s="703"/>
      <c r="K70" s="703"/>
      <c r="L70" s="703"/>
      <c r="M70" s="703"/>
      <c r="N70" s="703"/>
      <c r="O70" s="703"/>
      <c r="P70" s="703"/>
      <c r="Q70" s="703"/>
      <c r="R70" s="703"/>
      <c r="S70" s="703"/>
      <c r="T70" s="703"/>
      <c r="U70" s="703"/>
      <c r="V70" s="261"/>
    </row>
    <row r="71" spans="2:25" ht="12.95" hidden="1" customHeight="1">
      <c r="B71" s="704"/>
      <c r="C71" s="705" t="s">
        <v>107</v>
      </c>
      <c r="D71" s="703"/>
      <c r="E71" s="703"/>
      <c r="F71" s="703"/>
      <c r="G71" s="703"/>
      <c r="H71" s="703"/>
      <c r="I71" s="703"/>
      <c r="J71" s="703"/>
      <c r="K71" s="703"/>
      <c r="L71" s="703"/>
      <c r="M71" s="703"/>
      <c r="N71" s="703"/>
      <c r="O71" s="703"/>
      <c r="P71" s="703"/>
      <c r="Q71" s="703"/>
      <c r="R71" s="703"/>
      <c r="S71" s="703"/>
      <c r="T71" s="703"/>
      <c r="U71" s="703"/>
      <c r="V71" s="261"/>
    </row>
    <row r="72" spans="2:25" ht="12.95" hidden="1" customHeight="1">
      <c r="B72" s="682" t="s">
        <v>19</v>
      </c>
      <c r="C72" s="683" t="s">
        <v>121</v>
      </c>
      <c r="D72" s="703"/>
      <c r="E72" s="703"/>
      <c r="F72" s="703"/>
      <c r="G72" s="703"/>
      <c r="H72" s="703"/>
      <c r="I72" s="703"/>
      <c r="J72" s="703"/>
      <c r="K72" s="703"/>
      <c r="L72" s="703"/>
      <c r="M72" s="703"/>
      <c r="N72" s="703"/>
      <c r="O72" s="703"/>
      <c r="P72" s="703"/>
      <c r="Q72" s="703"/>
      <c r="R72" s="703"/>
      <c r="S72" s="703"/>
      <c r="T72" s="703"/>
      <c r="U72" s="703"/>
      <c r="V72" s="267"/>
    </row>
    <row r="73" spans="2:25" ht="12.95" hidden="1" customHeight="1">
      <c r="B73" s="682"/>
      <c r="C73" s="705" t="s">
        <v>212</v>
      </c>
      <c r="D73" s="703"/>
      <c r="E73" s="703"/>
      <c r="F73" s="703"/>
      <c r="G73" s="703"/>
      <c r="H73" s="703"/>
      <c r="I73" s="703"/>
      <c r="J73" s="703"/>
      <c r="K73" s="703"/>
      <c r="L73" s="703"/>
      <c r="M73" s="703"/>
      <c r="N73" s="703"/>
      <c r="O73" s="703"/>
      <c r="P73" s="703"/>
      <c r="Q73" s="703"/>
      <c r="R73" s="703"/>
      <c r="S73" s="703"/>
      <c r="T73" s="703"/>
      <c r="U73" s="703"/>
      <c r="V73" s="261"/>
    </row>
    <row r="74" spans="2:25" ht="12.95" hidden="1" customHeight="1">
      <c r="B74" s="682"/>
      <c r="C74" s="705" t="s">
        <v>107</v>
      </c>
      <c r="D74" s="703"/>
      <c r="E74" s="703"/>
      <c r="F74" s="703"/>
      <c r="G74" s="703"/>
      <c r="H74" s="703"/>
      <c r="I74" s="703"/>
      <c r="J74" s="703"/>
      <c r="K74" s="703"/>
      <c r="L74" s="703"/>
      <c r="M74" s="703"/>
      <c r="N74" s="703"/>
      <c r="O74" s="703"/>
      <c r="P74" s="703"/>
      <c r="Q74" s="703"/>
      <c r="R74" s="703"/>
      <c r="S74" s="703"/>
      <c r="T74" s="703"/>
      <c r="U74" s="703"/>
      <c r="V74" s="261"/>
    </row>
    <row r="75" spans="2:25" ht="12.95" hidden="1" customHeight="1">
      <c r="B75" s="706" t="s">
        <v>20</v>
      </c>
      <c r="C75" s="707" t="s">
        <v>21</v>
      </c>
      <c r="D75" s="703"/>
      <c r="E75" s="703"/>
      <c r="F75" s="703"/>
      <c r="G75" s="703"/>
      <c r="H75" s="703"/>
      <c r="I75" s="703"/>
      <c r="J75" s="703"/>
      <c r="K75" s="703"/>
      <c r="L75" s="703"/>
      <c r="M75" s="703"/>
      <c r="N75" s="703"/>
      <c r="O75" s="703"/>
      <c r="P75" s="703"/>
      <c r="Q75" s="703"/>
      <c r="R75" s="703"/>
      <c r="S75" s="703"/>
      <c r="T75" s="703"/>
      <c r="U75" s="703"/>
      <c r="V75" s="268"/>
    </row>
    <row r="76" spans="2:25" ht="12.95" hidden="1" customHeight="1">
      <c r="B76" s="706"/>
      <c r="C76" s="705" t="s">
        <v>212</v>
      </c>
      <c r="D76" s="703"/>
      <c r="E76" s="703"/>
      <c r="F76" s="703"/>
      <c r="G76" s="703"/>
      <c r="H76" s="703"/>
      <c r="I76" s="703"/>
      <c r="J76" s="703"/>
      <c r="K76" s="703"/>
      <c r="L76" s="703"/>
      <c r="M76" s="703"/>
      <c r="N76" s="703"/>
      <c r="O76" s="703"/>
      <c r="P76" s="703"/>
      <c r="Q76" s="703"/>
      <c r="R76" s="703"/>
      <c r="S76" s="703"/>
      <c r="T76" s="703"/>
      <c r="U76" s="703"/>
      <c r="V76" s="261"/>
    </row>
    <row r="77" spans="2:25" ht="12.95" hidden="1" customHeight="1">
      <c r="B77" s="706"/>
      <c r="C77" s="705" t="s">
        <v>107</v>
      </c>
      <c r="D77" s="703"/>
      <c r="E77" s="703"/>
      <c r="F77" s="703"/>
      <c r="G77" s="703"/>
      <c r="H77" s="703"/>
      <c r="I77" s="703"/>
      <c r="J77" s="703"/>
      <c r="K77" s="703"/>
      <c r="L77" s="703"/>
      <c r="M77" s="703"/>
      <c r="N77" s="703"/>
      <c r="O77" s="703"/>
      <c r="P77" s="703"/>
      <c r="Q77" s="703"/>
      <c r="R77" s="703"/>
      <c r="S77" s="703"/>
      <c r="T77" s="703"/>
      <c r="U77" s="703"/>
      <c r="V77" s="261"/>
    </row>
    <row r="78" spans="2:25" ht="12.95" hidden="1" customHeight="1">
      <c r="B78" s="706" t="s">
        <v>22</v>
      </c>
      <c r="C78" s="707" t="s">
        <v>216</v>
      </c>
      <c r="D78" s="703"/>
      <c r="E78" s="703"/>
      <c r="F78" s="703"/>
      <c r="G78" s="703"/>
      <c r="H78" s="703"/>
      <c r="I78" s="703"/>
      <c r="J78" s="703"/>
      <c r="K78" s="703"/>
      <c r="L78" s="703"/>
      <c r="M78" s="703"/>
      <c r="N78" s="703"/>
      <c r="O78" s="703"/>
      <c r="P78" s="703"/>
      <c r="Q78" s="703"/>
      <c r="R78" s="703"/>
      <c r="S78" s="703"/>
      <c r="T78" s="703"/>
      <c r="U78" s="703"/>
      <c r="V78" s="268"/>
    </row>
    <row r="79" spans="2:25" ht="12.95" hidden="1" customHeight="1">
      <c r="B79" s="706"/>
      <c r="C79" s="705" t="s">
        <v>212</v>
      </c>
      <c r="D79" s="703"/>
      <c r="E79" s="703"/>
      <c r="F79" s="703"/>
      <c r="G79" s="703"/>
      <c r="H79" s="703"/>
      <c r="I79" s="703"/>
      <c r="J79" s="703"/>
      <c r="K79" s="703"/>
      <c r="L79" s="703"/>
      <c r="M79" s="703"/>
      <c r="N79" s="703"/>
      <c r="O79" s="703"/>
      <c r="P79" s="703"/>
      <c r="Q79" s="703"/>
      <c r="R79" s="703"/>
      <c r="S79" s="703"/>
      <c r="T79" s="703"/>
      <c r="U79" s="703"/>
      <c r="V79" s="261"/>
    </row>
    <row r="80" spans="2:25" ht="12.95" hidden="1" customHeight="1">
      <c r="B80" s="706"/>
      <c r="C80" s="705" t="s">
        <v>107</v>
      </c>
      <c r="D80" s="703"/>
      <c r="E80" s="703"/>
      <c r="F80" s="703"/>
      <c r="G80" s="703"/>
      <c r="H80" s="703"/>
      <c r="I80" s="703"/>
      <c r="J80" s="703"/>
      <c r="K80" s="703"/>
      <c r="L80" s="703"/>
      <c r="M80" s="703"/>
      <c r="N80" s="703"/>
      <c r="O80" s="703"/>
      <c r="P80" s="703"/>
      <c r="Q80" s="703"/>
      <c r="R80" s="703"/>
      <c r="S80" s="703"/>
      <c r="T80" s="703"/>
      <c r="U80" s="703"/>
      <c r="V80" s="261"/>
    </row>
    <row r="81" spans="2:22" ht="12.95" hidden="1" customHeight="1">
      <c r="B81" s="706" t="s">
        <v>104</v>
      </c>
      <c r="C81" s="707" t="s">
        <v>114</v>
      </c>
      <c r="D81" s="703"/>
      <c r="E81" s="703"/>
      <c r="F81" s="703"/>
      <c r="G81" s="703"/>
      <c r="H81" s="703"/>
      <c r="I81" s="703"/>
      <c r="J81" s="703"/>
      <c r="K81" s="703"/>
      <c r="L81" s="703"/>
      <c r="M81" s="703"/>
      <c r="N81" s="703"/>
      <c r="O81" s="703"/>
      <c r="P81" s="703"/>
      <c r="Q81" s="703"/>
      <c r="R81" s="703"/>
      <c r="S81" s="703"/>
      <c r="T81" s="703"/>
      <c r="U81" s="703"/>
      <c r="V81" s="268"/>
    </row>
    <row r="82" spans="2:22" ht="12.95" hidden="1" customHeight="1">
      <c r="B82" s="706"/>
      <c r="C82" s="705" t="s">
        <v>212</v>
      </c>
      <c r="D82" s="703"/>
      <c r="E82" s="703"/>
      <c r="F82" s="703"/>
      <c r="G82" s="703"/>
      <c r="H82" s="703"/>
      <c r="I82" s="703"/>
      <c r="J82" s="703"/>
      <c r="K82" s="703"/>
      <c r="L82" s="703"/>
      <c r="M82" s="703"/>
      <c r="N82" s="703"/>
      <c r="O82" s="703"/>
      <c r="P82" s="703"/>
      <c r="Q82" s="703"/>
      <c r="R82" s="703"/>
      <c r="S82" s="703"/>
      <c r="T82" s="703"/>
      <c r="U82" s="703"/>
      <c r="V82" s="261"/>
    </row>
    <row r="83" spans="2:22" ht="12.95" hidden="1" customHeight="1">
      <c r="B83" s="706"/>
      <c r="C83" s="705" t="s">
        <v>107</v>
      </c>
      <c r="D83" s="703"/>
      <c r="E83" s="703"/>
      <c r="F83" s="703"/>
      <c r="G83" s="703"/>
      <c r="H83" s="703"/>
      <c r="I83" s="703"/>
      <c r="J83" s="703"/>
      <c r="K83" s="703"/>
      <c r="L83" s="703"/>
      <c r="M83" s="703"/>
      <c r="N83" s="703"/>
      <c r="O83" s="703"/>
      <c r="P83" s="703"/>
      <c r="Q83" s="703"/>
      <c r="R83" s="703"/>
      <c r="S83" s="703"/>
      <c r="T83" s="703"/>
      <c r="U83" s="703"/>
      <c r="V83" s="261"/>
    </row>
    <row r="84" spans="2:22" ht="12.95" hidden="1" customHeight="1">
      <c r="B84" s="706" t="s">
        <v>213</v>
      </c>
      <c r="C84" s="707" t="s">
        <v>217</v>
      </c>
      <c r="D84" s="703"/>
      <c r="E84" s="703"/>
      <c r="F84" s="703"/>
      <c r="G84" s="703"/>
      <c r="H84" s="703"/>
      <c r="I84" s="703"/>
      <c r="J84" s="703"/>
      <c r="K84" s="703"/>
      <c r="L84" s="703"/>
      <c r="M84" s="703"/>
      <c r="N84" s="703"/>
      <c r="O84" s="703"/>
      <c r="P84" s="703"/>
      <c r="Q84" s="703"/>
      <c r="R84" s="703"/>
      <c r="S84" s="703"/>
      <c r="T84" s="703"/>
      <c r="U84" s="703"/>
      <c r="V84" s="268"/>
    </row>
    <row r="85" spans="2:22" ht="12.95" hidden="1" customHeight="1">
      <c r="B85" s="706"/>
      <c r="C85" s="705" t="s">
        <v>212</v>
      </c>
      <c r="D85" s="703"/>
      <c r="E85" s="703"/>
      <c r="F85" s="703"/>
      <c r="G85" s="703"/>
      <c r="H85" s="703"/>
      <c r="I85" s="703"/>
      <c r="J85" s="703"/>
      <c r="K85" s="703"/>
      <c r="L85" s="703"/>
      <c r="M85" s="703"/>
      <c r="N85" s="703"/>
      <c r="O85" s="703"/>
      <c r="P85" s="703"/>
      <c r="Q85" s="703"/>
      <c r="R85" s="703"/>
      <c r="S85" s="703"/>
      <c r="T85" s="703"/>
      <c r="U85" s="703"/>
      <c r="V85" s="261"/>
    </row>
    <row r="86" spans="2:22" ht="12.95" hidden="1" customHeight="1">
      <c r="B86" s="706"/>
      <c r="C86" s="705" t="s">
        <v>107</v>
      </c>
      <c r="D86" s="703"/>
      <c r="E86" s="703"/>
      <c r="F86" s="703"/>
      <c r="G86" s="703"/>
      <c r="H86" s="703"/>
      <c r="I86" s="703"/>
      <c r="J86" s="703"/>
      <c r="K86" s="703"/>
      <c r="L86" s="703"/>
      <c r="M86" s="703"/>
      <c r="N86" s="703"/>
      <c r="O86" s="703"/>
      <c r="P86" s="703"/>
      <c r="Q86" s="703"/>
      <c r="R86" s="703"/>
      <c r="S86" s="703"/>
      <c r="T86" s="703"/>
      <c r="U86" s="703"/>
      <c r="V86" s="261"/>
    </row>
    <row r="87" spans="2:22" ht="12.95" hidden="1" customHeight="1">
      <c r="B87" s="706" t="s">
        <v>214</v>
      </c>
      <c r="C87" s="707" t="s">
        <v>218</v>
      </c>
      <c r="D87" s="703"/>
      <c r="E87" s="703"/>
      <c r="F87" s="703"/>
      <c r="G87" s="703"/>
      <c r="H87" s="703"/>
      <c r="I87" s="703"/>
      <c r="J87" s="703"/>
      <c r="K87" s="703"/>
      <c r="L87" s="703"/>
      <c r="M87" s="703"/>
      <c r="N87" s="703"/>
      <c r="O87" s="703"/>
      <c r="P87" s="703"/>
      <c r="Q87" s="703"/>
      <c r="R87" s="703"/>
      <c r="S87" s="703"/>
      <c r="T87" s="703"/>
      <c r="U87" s="703"/>
      <c r="V87" s="268"/>
    </row>
    <row r="88" spans="2:22" ht="12.95" hidden="1" customHeight="1">
      <c r="B88" s="706"/>
      <c r="C88" s="705" t="s">
        <v>212</v>
      </c>
      <c r="D88" s="703"/>
      <c r="E88" s="703"/>
      <c r="F88" s="703"/>
      <c r="G88" s="703"/>
      <c r="H88" s="703"/>
      <c r="I88" s="703"/>
      <c r="J88" s="703"/>
      <c r="K88" s="703"/>
      <c r="L88" s="703"/>
      <c r="M88" s="703"/>
      <c r="N88" s="703"/>
      <c r="O88" s="703"/>
      <c r="P88" s="703"/>
      <c r="Q88" s="703"/>
      <c r="R88" s="703"/>
      <c r="S88" s="703"/>
      <c r="T88" s="703"/>
      <c r="U88" s="703"/>
      <c r="V88" s="261"/>
    </row>
    <row r="89" spans="2:22" ht="12.95" hidden="1" customHeight="1">
      <c r="B89" s="706"/>
      <c r="C89" s="705" t="s">
        <v>107</v>
      </c>
      <c r="D89" s="703"/>
      <c r="E89" s="703"/>
      <c r="F89" s="703"/>
      <c r="G89" s="703"/>
      <c r="H89" s="703"/>
      <c r="I89" s="703"/>
      <c r="J89" s="703"/>
      <c r="K89" s="703"/>
      <c r="L89" s="703"/>
      <c r="M89" s="703"/>
      <c r="N89" s="703"/>
      <c r="O89" s="703"/>
      <c r="P89" s="703"/>
      <c r="Q89" s="703"/>
      <c r="R89" s="703"/>
      <c r="S89" s="703"/>
      <c r="T89" s="703"/>
      <c r="U89" s="703"/>
      <c r="V89" s="261"/>
    </row>
    <row r="90" spans="2:22" ht="12.95" hidden="1" customHeight="1">
      <c r="B90" s="706" t="s">
        <v>219</v>
      </c>
      <c r="C90" s="707" t="s">
        <v>124</v>
      </c>
      <c r="D90" s="703"/>
      <c r="E90" s="703"/>
      <c r="F90" s="703"/>
      <c r="G90" s="703"/>
      <c r="H90" s="703"/>
      <c r="I90" s="703"/>
      <c r="J90" s="703"/>
      <c r="K90" s="703"/>
      <c r="L90" s="703"/>
      <c r="M90" s="703"/>
      <c r="N90" s="703"/>
      <c r="O90" s="703"/>
      <c r="P90" s="703"/>
      <c r="Q90" s="703"/>
      <c r="R90" s="703"/>
      <c r="S90" s="703"/>
      <c r="T90" s="703"/>
      <c r="U90" s="703"/>
      <c r="V90" s="268"/>
    </row>
    <row r="91" spans="2:22" ht="12.95" hidden="1" customHeight="1">
      <c r="B91" s="706"/>
      <c r="C91" s="705" t="s">
        <v>212</v>
      </c>
      <c r="D91" s="703"/>
      <c r="E91" s="703"/>
      <c r="F91" s="703"/>
      <c r="G91" s="703"/>
      <c r="H91" s="703"/>
      <c r="I91" s="703"/>
      <c r="J91" s="703"/>
      <c r="K91" s="703"/>
      <c r="L91" s="703"/>
      <c r="M91" s="703"/>
      <c r="N91" s="703"/>
      <c r="O91" s="703"/>
      <c r="P91" s="703"/>
      <c r="Q91" s="703"/>
      <c r="R91" s="703"/>
      <c r="S91" s="703"/>
      <c r="T91" s="703"/>
      <c r="U91" s="703"/>
      <c r="V91" s="261"/>
    </row>
    <row r="92" spans="2:22" ht="12.95" hidden="1" customHeight="1">
      <c r="B92" s="706"/>
      <c r="C92" s="705" t="s">
        <v>107</v>
      </c>
      <c r="D92" s="703"/>
      <c r="E92" s="703"/>
      <c r="F92" s="703"/>
      <c r="G92" s="703"/>
      <c r="H92" s="703"/>
      <c r="I92" s="703"/>
      <c r="J92" s="703"/>
      <c r="K92" s="703"/>
      <c r="L92" s="703"/>
      <c r="M92" s="703"/>
      <c r="N92" s="703"/>
      <c r="O92" s="703"/>
      <c r="P92" s="703"/>
      <c r="Q92" s="703"/>
      <c r="R92" s="703"/>
      <c r="S92" s="703"/>
      <c r="T92" s="703"/>
      <c r="U92" s="703"/>
      <c r="V92" s="261"/>
    </row>
    <row r="93" spans="2:22" ht="12.95" hidden="1" customHeight="1">
      <c r="B93" s="706" t="s">
        <v>215</v>
      </c>
      <c r="C93" s="707" t="s">
        <v>220</v>
      </c>
      <c r="D93" s="703"/>
      <c r="E93" s="703"/>
      <c r="F93" s="703"/>
      <c r="G93" s="703"/>
      <c r="H93" s="703"/>
      <c r="I93" s="703"/>
      <c r="J93" s="703"/>
      <c r="K93" s="703"/>
      <c r="L93" s="703"/>
      <c r="M93" s="703"/>
      <c r="N93" s="703"/>
      <c r="O93" s="703"/>
      <c r="P93" s="703"/>
      <c r="Q93" s="703"/>
      <c r="R93" s="703"/>
      <c r="S93" s="703"/>
      <c r="T93" s="703"/>
      <c r="U93" s="703"/>
      <c r="V93" s="268"/>
    </row>
    <row r="94" spans="2:22" ht="12.95" hidden="1" customHeight="1">
      <c r="B94" s="706"/>
      <c r="C94" s="705" t="s">
        <v>212</v>
      </c>
      <c r="D94" s="703"/>
      <c r="E94" s="703"/>
      <c r="F94" s="703"/>
      <c r="G94" s="703"/>
      <c r="H94" s="703"/>
      <c r="I94" s="703"/>
      <c r="J94" s="703"/>
      <c r="K94" s="703"/>
      <c r="L94" s="703"/>
      <c r="M94" s="703"/>
      <c r="N94" s="703"/>
      <c r="O94" s="703"/>
      <c r="P94" s="703"/>
      <c r="Q94" s="703"/>
      <c r="R94" s="703"/>
      <c r="S94" s="703"/>
      <c r="T94" s="703"/>
      <c r="U94" s="703"/>
      <c r="V94" s="261"/>
    </row>
    <row r="95" spans="2:22" ht="12.95" hidden="1" customHeight="1">
      <c r="B95" s="706"/>
      <c r="C95" s="705" t="s">
        <v>107</v>
      </c>
      <c r="D95" s="703"/>
      <c r="E95" s="703"/>
      <c r="F95" s="703"/>
      <c r="G95" s="703"/>
      <c r="H95" s="703"/>
      <c r="I95" s="703"/>
      <c r="J95" s="703"/>
      <c r="K95" s="703"/>
      <c r="L95" s="703"/>
      <c r="M95" s="703"/>
      <c r="N95" s="703"/>
      <c r="O95" s="703"/>
      <c r="P95" s="703"/>
      <c r="Q95" s="703"/>
      <c r="R95" s="703"/>
      <c r="S95" s="703"/>
      <c r="T95" s="703"/>
      <c r="U95" s="703"/>
      <c r="V95" s="261"/>
    </row>
    <row r="96" spans="2:22" ht="12.95" hidden="1" customHeight="1">
      <c r="B96" s="706" t="s">
        <v>28</v>
      </c>
      <c r="C96" s="707" t="s">
        <v>75</v>
      </c>
      <c r="D96" s="703"/>
      <c r="E96" s="703"/>
      <c r="F96" s="703"/>
      <c r="G96" s="703"/>
      <c r="H96" s="703"/>
      <c r="I96" s="703"/>
      <c r="J96" s="703"/>
      <c r="K96" s="703"/>
      <c r="L96" s="703"/>
      <c r="M96" s="703"/>
      <c r="N96" s="703"/>
      <c r="O96" s="703"/>
      <c r="P96" s="703"/>
      <c r="Q96" s="703"/>
      <c r="R96" s="703"/>
      <c r="S96" s="703"/>
      <c r="T96" s="703"/>
      <c r="U96" s="703"/>
      <c r="V96" s="268"/>
    </row>
    <row r="97" spans="2:25" ht="12.95" hidden="1" customHeight="1">
      <c r="B97" s="706"/>
      <c r="C97" s="705" t="s">
        <v>212</v>
      </c>
      <c r="D97" s="703"/>
      <c r="E97" s="703"/>
      <c r="F97" s="703"/>
      <c r="G97" s="703"/>
      <c r="H97" s="703"/>
      <c r="I97" s="703"/>
      <c r="J97" s="703"/>
      <c r="K97" s="703"/>
      <c r="L97" s="703"/>
      <c r="M97" s="703"/>
      <c r="N97" s="703"/>
      <c r="O97" s="703"/>
      <c r="P97" s="703"/>
      <c r="Q97" s="703"/>
      <c r="R97" s="703"/>
      <c r="S97" s="703"/>
      <c r="T97" s="703"/>
      <c r="U97" s="703"/>
      <c r="V97" s="261"/>
    </row>
    <row r="98" spans="2:25" ht="12.95" hidden="1" customHeight="1">
      <c r="B98" s="706"/>
      <c r="C98" s="705" t="s">
        <v>107</v>
      </c>
      <c r="D98" s="703"/>
      <c r="E98" s="703"/>
      <c r="F98" s="703"/>
      <c r="G98" s="703"/>
      <c r="H98" s="703"/>
      <c r="I98" s="703"/>
      <c r="J98" s="703"/>
      <c r="K98" s="703"/>
      <c r="L98" s="703"/>
      <c r="M98" s="703"/>
      <c r="N98" s="703"/>
      <c r="O98" s="703"/>
      <c r="P98" s="703"/>
      <c r="Q98" s="703"/>
      <c r="R98" s="703"/>
      <c r="S98" s="703"/>
      <c r="T98" s="703"/>
      <c r="U98" s="703"/>
      <c r="V98" s="261"/>
    </row>
    <row r="99" spans="2:25" ht="12.95" hidden="1" customHeight="1">
      <c r="B99" s="1582" t="s">
        <v>118</v>
      </c>
      <c r="C99" s="1582"/>
      <c r="D99" s="708"/>
      <c r="E99" s="708"/>
      <c r="F99" s="708"/>
      <c r="G99" s="708"/>
      <c r="H99" s="708"/>
      <c r="I99" s="708"/>
      <c r="J99" s="708"/>
      <c r="K99" s="708"/>
      <c r="L99" s="708"/>
      <c r="M99" s="708"/>
      <c r="N99" s="708"/>
      <c r="O99" s="708"/>
      <c r="P99" s="708"/>
      <c r="Q99" s="708"/>
      <c r="R99" s="708"/>
      <c r="S99" s="708"/>
      <c r="T99" s="708"/>
      <c r="U99" s="708"/>
      <c r="V99" s="263"/>
    </row>
    <row r="100" spans="2:25" ht="12.95" hidden="1" customHeight="1">
      <c r="B100" s="699"/>
      <c r="C100" s="700" t="s">
        <v>212</v>
      </c>
      <c r="D100" s="709"/>
      <c r="E100" s="709"/>
      <c r="F100" s="709"/>
      <c r="G100" s="709"/>
      <c r="H100" s="709"/>
      <c r="I100" s="709"/>
      <c r="J100" s="709"/>
      <c r="K100" s="709"/>
      <c r="L100" s="709"/>
      <c r="M100" s="709"/>
      <c r="N100" s="709"/>
      <c r="O100" s="709"/>
      <c r="P100" s="709"/>
      <c r="Q100" s="709"/>
      <c r="R100" s="709"/>
      <c r="S100" s="709"/>
      <c r="T100" s="709"/>
      <c r="U100" s="709"/>
      <c r="V100" s="264"/>
      <c r="X100" s="61"/>
      <c r="Y100" s="37"/>
    </row>
    <row r="101" spans="2:25" ht="12.95" hidden="1" customHeight="1">
      <c r="B101" s="699"/>
      <c r="C101" s="700" t="s">
        <v>107</v>
      </c>
      <c r="D101" s="709"/>
      <c r="E101" s="709"/>
      <c r="F101" s="709"/>
      <c r="G101" s="709"/>
      <c r="H101" s="709"/>
      <c r="I101" s="709"/>
      <c r="J101" s="709"/>
      <c r="K101" s="709"/>
      <c r="L101" s="709"/>
      <c r="M101" s="709"/>
      <c r="N101" s="709"/>
      <c r="O101" s="709"/>
      <c r="P101" s="709"/>
      <c r="Q101" s="709"/>
      <c r="R101" s="709"/>
      <c r="S101" s="709"/>
      <c r="T101" s="709"/>
      <c r="U101" s="709"/>
      <c r="V101" s="265"/>
      <c r="X101" s="61"/>
      <c r="Y101" s="37"/>
    </row>
    <row r="102" spans="2:25" ht="38.1" hidden="1" customHeight="1">
      <c r="B102" s="343" t="s">
        <v>254</v>
      </c>
      <c r="C102" s="1573" t="s">
        <v>252</v>
      </c>
      <c r="D102" s="1573"/>
      <c r="E102" s="593"/>
      <c r="F102" s="1572"/>
      <c r="G102" s="1572"/>
      <c r="H102" s="1572"/>
      <c r="I102" s="1572"/>
      <c r="J102" s="1572"/>
      <c r="K102" s="1572"/>
      <c r="L102" s="1572"/>
      <c r="M102" s="1572"/>
      <c r="N102" s="1572"/>
      <c r="O102" s="1572"/>
      <c r="P102" s="1572"/>
      <c r="Q102" s="1572"/>
      <c r="R102" s="1572"/>
      <c r="S102" s="1572"/>
      <c r="T102" s="1572"/>
      <c r="U102" s="1572"/>
      <c r="V102" s="269"/>
    </row>
    <row r="103" spans="2:25" ht="15" hidden="1" customHeight="1">
      <c r="B103" s="343" t="s">
        <v>271</v>
      </c>
      <c r="C103" s="1573" t="s">
        <v>272</v>
      </c>
      <c r="D103" s="1573"/>
      <c r="E103" s="226"/>
      <c r="F103" s="1572"/>
      <c r="G103" s="1572"/>
      <c r="H103" s="1572"/>
      <c r="I103" s="1572"/>
      <c r="J103" s="1572"/>
      <c r="K103" s="1572"/>
      <c r="L103" s="1572"/>
      <c r="M103" s="1572"/>
      <c r="N103" s="1572"/>
      <c r="O103" s="1572"/>
      <c r="P103" s="1572"/>
      <c r="Q103" s="1572"/>
      <c r="R103" s="1572"/>
      <c r="S103" s="1572"/>
      <c r="T103" s="1572"/>
      <c r="U103" s="1572"/>
      <c r="V103" s="256"/>
    </row>
    <row r="104" spans="2:25" ht="15" hidden="1" customHeight="1">
      <c r="B104" s="343" t="s">
        <v>251</v>
      </c>
      <c r="C104" s="343"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5">
    <mergeCell ref="B1:U1"/>
    <mergeCell ref="B2:C3"/>
    <mergeCell ref="B99:C99"/>
    <mergeCell ref="B65:C65"/>
    <mergeCell ref="F102:U102"/>
    <mergeCell ref="C102:D102"/>
    <mergeCell ref="E2:E3"/>
    <mergeCell ref="H2:Q2"/>
    <mergeCell ref="R2:T2"/>
    <mergeCell ref="F103:U103"/>
    <mergeCell ref="C103:D103"/>
    <mergeCell ref="D2:D3"/>
    <mergeCell ref="B4:C4"/>
    <mergeCell ref="F2:F3"/>
    <mergeCell ref="G2:G3"/>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view="pageBreakPreview" zoomScale="85" zoomScaleNormal="70" zoomScaleSheetLayoutView="85" workbookViewId="0">
      <selection activeCell="L10" sqref="L10"/>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404" t="s">
        <v>854</v>
      </c>
      <c r="B2" s="1585"/>
      <c r="C2" s="1585"/>
      <c r="D2" s="1585"/>
      <c r="E2" s="1585"/>
      <c r="F2" s="1585"/>
      <c r="G2" s="1585"/>
      <c r="H2" s="1585"/>
      <c r="I2" s="1585"/>
      <c r="J2" s="1585"/>
      <c r="K2" s="1585"/>
      <c r="L2" s="1585"/>
      <c r="M2" s="1585"/>
      <c r="N2" s="1585"/>
      <c r="O2" s="1585"/>
      <c r="P2" s="1585"/>
      <c r="Q2" s="1585"/>
      <c r="R2" s="1585"/>
      <c r="S2" s="1585"/>
      <c r="T2" s="1586"/>
    </row>
    <row r="3" spans="1:20" ht="21.75" customHeight="1">
      <c r="A3" s="1360" t="s">
        <v>513</v>
      </c>
      <c r="B3" s="1579"/>
      <c r="C3" s="1528" t="s">
        <v>277</v>
      </c>
      <c r="D3" s="1528" t="s">
        <v>849</v>
      </c>
      <c r="E3" s="1362">
        <v>2021</v>
      </c>
      <c r="F3" s="1362">
        <v>2022</v>
      </c>
      <c r="G3" s="1362">
        <v>2023</v>
      </c>
      <c r="H3" s="1362"/>
      <c r="I3" s="1362"/>
      <c r="J3" s="1362"/>
      <c r="K3" s="1362"/>
      <c r="L3" s="1362"/>
      <c r="M3" s="1362"/>
      <c r="N3" s="1362"/>
      <c r="O3" s="1362"/>
      <c r="P3" s="1362"/>
      <c r="Q3" s="1362">
        <v>2024</v>
      </c>
      <c r="R3" s="1362"/>
      <c r="S3" s="1362"/>
      <c r="T3" s="877"/>
    </row>
    <row r="4" spans="1:20" ht="22.5" customHeight="1">
      <c r="A4" s="1580"/>
      <c r="B4" s="1581"/>
      <c r="C4" s="1529"/>
      <c r="D4" s="1529"/>
      <c r="E4" s="1365"/>
      <c r="F4" s="1362"/>
      <c r="G4" s="799" t="s">
        <v>2</v>
      </c>
      <c r="H4" s="799" t="s">
        <v>3</v>
      </c>
      <c r="I4" s="799" t="s">
        <v>4</v>
      </c>
      <c r="J4" s="799" t="s">
        <v>5</v>
      </c>
      <c r="K4" s="799" t="s">
        <v>6</v>
      </c>
      <c r="L4" s="799" t="s">
        <v>267</v>
      </c>
      <c r="M4" s="911" t="s">
        <v>7</v>
      </c>
      <c r="N4" s="911" t="s">
        <v>13</v>
      </c>
      <c r="O4" s="911" t="s">
        <v>14</v>
      </c>
      <c r="P4" s="911" t="s">
        <v>15</v>
      </c>
      <c r="Q4" s="911" t="s">
        <v>0</v>
      </c>
      <c r="R4" s="911" t="s">
        <v>1</v>
      </c>
      <c r="S4" s="911" t="s">
        <v>2</v>
      </c>
      <c r="T4" s="798"/>
    </row>
    <row r="5" spans="1:20" ht="38.65" customHeight="1">
      <c r="A5" s="1587" t="s">
        <v>701</v>
      </c>
      <c r="B5" s="1588"/>
      <c r="C5" s="1291"/>
      <c r="D5" s="1291"/>
      <c r="E5" s="1291"/>
      <c r="F5" s="1291"/>
      <c r="G5" s="1291"/>
      <c r="H5" s="1291"/>
      <c r="I5" s="1291"/>
      <c r="J5" s="1291"/>
      <c r="K5" s="1291"/>
      <c r="L5" s="1291"/>
      <c r="M5" s="1291"/>
      <c r="N5" s="1291"/>
      <c r="O5" s="1291"/>
      <c r="P5" s="1291"/>
      <c r="Q5" s="1291"/>
      <c r="R5" s="1291"/>
      <c r="S5" s="1291"/>
      <c r="T5" s="726"/>
    </row>
    <row r="6" spans="1:20" ht="12.95" customHeight="1">
      <c r="A6" s="187" t="s">
        <v>18</v>
      </c>
      <c r="B6" s="683" t="s">
        <v>595</v>
      </c>
      <c r="C6" s="1291"/>
      <c r="D6" s="1291"/>
      <c r="E6" s="1291"/>
      <c r="F6" s="1291"/>
      <c r="G6" s="1291"/>
      <c r="H6" s="1291"/>
      <c r="I6" s="1291"/>
      <c r="J6" s="1291"/>
      <c r="K6" s="1291"/>
      <c r="L6" s="1291"/>
      <c r="M6" s="1291"/>
      <c r="N6" s="1291"/>
      <c r="O6" s="1291"/>
      <c r="P6" s="1291"/>
      <c r="Q6" s="1291"/>
      <c r="R6" s="1291"/>
      <c r="S6" s="1291"/>
      <c r="T6" s="726"/>
    </row>
    <row r="7" spans="1:20" ht="12.95" customHeight="1">
      <c r="A7" s="187"/>
      <c r="B7" s="719" t="s">
        <v>212</v>
      </c>
      <c r="C7" s="698">
        <v>761942.62840842595</v>
      </c>
      <c r="D7" s="698">
        <v>796709.57808553602</v>
      </c>
      <c r="E7" s="698">
        <v>925184.30916519102</v>
      </c>
      <c r="F7" s="698">
        <v>1013458.66227538</v>
      </c>
      <c r="G7" s="698">
        <v>1008219.81221023</v>
      </c>
      <c r="H7" s="698">
        <v>1010179.25068548</v>
      </c>
      <c r="I7" s="698">
        <v>1016984.44262188</v>
      </c>
      <c r="J7" s="698">
        <v>1024981.3045661401</v>
      </c>
      <c r="K7" s="698">
        <v>1025604.3661426801</v>
      </c>
      <c r="L7" s="698">
        <v>1032933.93770631</v>
      </c>
      <c r="M7" s="698">
        <v>1038520.7401376</v>
      </c>
      <c r="N7" s="698">
        <v>1041402.36874064</v>
      </c>
      <c r="O7" s="698">
        <v>1048323.2731301601</v>
      </c>
      <c r="P7" s="698">
        <v>1053971.7066290299</v>
      </c>
      <c r="Q7" s="698">
        <v>1038289.6848793</v>
      </c>
      <c r="R7" s="698">
        <v>1040962.69036037</v>
      </c>
      <c r="S7" s="698">
        <v>1045536.64333451</v>
      </c>
      <c r="T7" s="727"/>
    </row>
    <row r="8" spans="1:20" ht="12.95" customHeight="1">
      <c r="A8" s="187"/>
      <c r="B8" s="203" t="s">
        <v>792</v>
      </c>
      <c r="C8" s="698">
        <v>27278.252810986</v>
      </c>
      <c r="D8" s="698">
        <v>31719.386035662999</v>
      </c>
      <c r="E8" s="698">
        <v>36453.081806720002</v>
      </c>
      <c r="F8" s="698">
        <v>36960.976424294997</v>
      </c>
      <c r="G8" s="698">
        <v>40620.213365367999</v>
      </c>
      <c r="H8" s="698">
        <v>42166.572213503998</v>
      </c>
      <c r="I8" s="698">
        <v>43584.741312352999</v>
      </c>
      <c r="J8" s="698">
        <v>41754.674611294999</v>
      </c>
      <c r="K8" s="698">
        <v>44853.405567936003</v>
      </c>
      <c r="L8" s="698">
        <v>45440.940013831998</v>
      </c>
      <c r="M8" s="698">
        <v>44128.754425881998</v>
      </c>
      <c r="N8" s="698">
        <v>45251.433035715003</v>
      </c>
      <c r="O8" s="698">
        <v>44449.828353199002</v>
      </c>
      <c r="P8" s="698">
        <v>42725.960001904998</v>
      </c>
      <c r="Q8" s="698">
        <v>46130.818996023998</v>
      </c>
      <c r="R8" s="698">
        <v>46633.484640185001</v>
      </c>
      <c r="S8" s="698">
        <v>45470.414764765002</v>
      </c>
      <c r="T8" s="727"/>
    </row>
    <row r="9" spans="1:20" ht="12.95" customHeight="1">
      <c r="A9" s="188" t="s">
        <v>19</v>
      </c>
      <c r="B9" s="707" t="s">
        <v>591</v>
      </c>
      <c r="C9" s="698"/>
      <c r="D9" s="698"/>
      <c r="E9" s="698"/>
      <c r="F9" s="698"/>
      <c r="G9" s="698"/>
      <c r="H9" s="698"/>
      <c r="I9" s="698"/>
      <c r="J9" s="698"/>
      <c r="K9" s="698"/>
      <c r="L9" s="698"/>
      <c r="M9" s="698"/>
      <c r="N9" s="698"/>
      <c r="O9" s="698"/>
      <c r="P9" s="698"/>
      <c r="Q9" s="698"/>
      <c r="R9" s="698"/>
      <c r="S9" s="698"/>
      <c r="T9" s="727"/>
    </row>
    <row r="10" spans="1:20" ht="12.95" customHeight="1">
      <c r="A10" s="188"/>
      <c r="B10" s="719" t="s">
        <v>212</v>
      </c>
      <c r="C10" s="698">
        <v>266090.57736650098</v>
      </c>
      <c r="D10" s="698">
        <v>291622.76634433301</v>
      </c>
      <c r="E10" s="698">
        <v>295830.76963676303</v>
      </c>
      <c r="F10" s="698">
        <v>335354.60087591398</v>
      </c>
      <c r="G10" s="698">
        <v>349764.96053707198</v>
      </c>
      <c r="H10" s="698">
        <v>351916.31902244198</v>
      </c>
      <c r="I10" s="698">
        <v>359098.66218723799</v>
      </c>
      <c r="J10" s="698">
        <v>367499.75474396301</v>
      </c>
      <c r="K10" s="698">
        <v>372436.91255572898</v>
      </c>
      <c r="L10" s="698">
        <v>379453.787334983</v>
      </c>
      <c r="M10" s="698">
        <v>385669.986871842</v>
      </c>
      <c r="N10" s="698">
        <v>390779.17288374697</v>
      </c>
      <c r="O10" s="698">
        <v>397332.19874958001</v>
      </c>
      <c r="P10" s="698">
        <v>403160.05848663999</v>
      </c>
      <c r="Q10" s="698">
        <v>410871.63627327699</v>
      </c>
      <c r="R10" s="698">
        <v>415942.63754322001</v>
      </c>
      <c r="S10" s="698">
        <v>422679.437428665</v>
      </c>
      <c r="T10" s="727"/>
    </row>
    <row r="11" spans="1:20" ht="12.95" customHeight="1">
      <c r="A11" s="188"/>
      <c r="B11" s="203" t="s">
        <v>792</v>
      </c>
      <c r="C11" s="698">
        <v>8393.1316514049995</v>
      </c>
      <c r="D11" s="698">
        <v>11393.5601575</v>
      </c>
      <c r="E11" s="698">
        <v>10303.998508522</v>
      </c>
      <c r="F11" s="698">
        <v>9071.9783273970006</v>
      </c>
      <c r="G11" s="698">
        <v>9958.6748924999993</v>
      </c>
      <c r="H11" s="698">
        <v>10180.368590411999</v>
      </c>
      <c r="I11" s="698">
        <v>10233.289775374</v>
      </c>
      <c r="J11" s="698">
        <v>9705.0368120269995</v>
      </c>
      <c r="K11" s="698">
        <v>10856.826173971</v>
      </c>
      <c r="L11" s="698">
        <v>10908.151801059001</v>
      </c>
      <c r="M11" s="698">
        <v>11073.944627329</v>
      </c>
      <c r="N11" s="698">
        <v>11131.062343592999</v>
      </c>
      <c r="O11" s="698">
        <v>11403.805869932999</v>
      </c>
      <c r="P11" s="698">
        <v>11373.163240934</v>
      </c>
      <c r="Q11" s="698">
        <v>12535.231904388</v>
      </c>
      <c r="R11" s="698">
        <v>12936.459065053001</v>
      </c>
      <c r="S11" s="698">
        <v>12984.744831311</v>
      </c>
      <c r="T11" s="727"/>
    </row>
    <row r="12" spans="1:20" ht="12.95" customHeight="1">
      <c r="A12" s="188" t="s">
        <v>20</v>
      </c>
      <c r="B12" s="707" t="s">
        <v>592</v>
      </c>
      <c r="C12" s="698"/>
      <c r="D12" s="698"/>
      <c r="E12" s="698"/>
      <c r="F12" s="698">
        <v>0</v>
      </c>
      <c r="G12" s="698"/>
      <c r="H12" s="698"/>
      <c r="I12" s="698"/>
      <c r="J12" s="698"/>
      <c r="K12" s="698"/>
      <c r="L12" s="698"/>
      <c r="M12" s="698"/>
      <c r="N12" s="698"/>
      <c r="O12" s="698"/>
      <c r="P12" s="698"/>
      <c r="Q12" s="698"/>
      <c r="R12" s="698"/>
      <c r="S12" s="698"/>
      <c r="T12" s="727"/>
    </row>
    <row r="13" spans="1:20" ht="12.95" customHeight="1">
      <c r="A13" s="188"/>
      <c r="B13" s="719" t="s">
        <v>212</v>
      </c>
      <c r="C13" s="698">
        <v>0</v>
      </c>
      <c r="D13" s="698">
        <v>0</v>
      </c>
      <c r="E13" s="698">
        <v>0</v>
      </c>
      <c r="F13" s="698">
        <v>0</v>
      </c>
      <c r="G13" s="698">
        <v>0</v>
      </c>
      <c r="H13" s="698">
        <v>0</v>
      </c>
      <c r="I13" s="698">
        <v>0</v>
      </c>
      <c r="J13" s="698">
        <v>0</v>
      </c>
      <c r="K13" s="698">
        <v>0</v>
      </c>
      <c r="L13" s="698">
        <v>0</v>
      </c>
      <c r="M13" s="698">
        <v>0</v>
      </c>
      <c r="N13" s="698">
        <v>0</v>
      </c>
      <c r="O13" s="698">
        <v>0</v>
      </c>
      <c r="P13" s="698">
        <v>0</v>
      </c>
      <c r="Q13" s="698">
        <v>0</v>
      </c>
      <c r="R13" s="698">
        <v>0</v>
      </c>
      <c r="S13" s="698">
        <v>0</v>
      </c>
      <c r="T13" s="727"/>
    </row>
    <row r="14" spans="1:20" ht="12.95" customHeight="1">
      <c r="A14" s="188"/>
      <c r="B14" s="203" t="s">
        <v>792</v>
      </c>
      <c r="C14" s="698">
        <v>0</v>
      </c>
      <c r="D14" s="698">
        <v>0</v>
      </c>
      <c r="E14" s="698">
        <v>0</v>
      </c>
      <c r="F14" s="698"/>
      <c r="G14" s="698">
        <v>0</v>
      </c>
      <c r="H14" s="698">
        <v>0</v>
      </c>
      <c r="I14" s="698">
        <v>0</v>
      </c>
      <c r="J14" s="698">
        <v>0</v>
      </c>
      <c r="K14" s="698">
        <v>0</v>
      </c>
      <c r="L14" s="698">
        <v>0</v>
      </c>
      <c r="M14" s="698">
        <v>0</v>
      </c>
      <c r="N14" s="698">
        <v>0</v>
      </c>
      <c r="O14" s="698">
        <v>0</v>
      </c>
      <c r="P14" s="698">
        <v>0</v>
      </c>
      <c r="Q14" s="698">
        <v>0</v>
      </c>
      <c r="R14" s="698">
        <v>0</v>
      </c>
      <c r="S14" s="698">
        <v>0</v>
      </c>
      <c r="T14" s="727"/>
    </row>
    <row r="15" spans="1:20" ht="12.95" customHeight="1">
      <c r="A15" s="188" t="s">
        <v>20</v>
      </c>
      <c r="B15" s="707" t="s">
        <v>695</v>
      </c>
      <c r="C15" s="698"/>
      <c r="D15" s="698"/>
      <c r="E15" s="698"/>
      <c r="F15" s="698"/>
      <c r="G15" s="698"/>
      <c r="H15" s="698"/>
      <c r="I15" s="698"/>
      <c r="J15" s="698"/>
      <c r="K15" s="698"/>
      <c r="L15" s="698"/>
      <c r="M15" s="698"/>
      <c r="N15" s="698"/>
      <c r="O15" s="698"/>
      <c r="P15" s="698"/>
      <c r="Q15" s="698"/>
      <c r="R15" s="698"/>
      <c r="S15" s="698"/>
      <c r="T15" s="727"/>
    </row>
    <row r="16" spans="1:20" ht="12.95" customHeight="1">
      <c r="A16" s="188"/>
      <c r="B16" s="719" t="s">
        <v>212</v>
      </c>
      <c r="C16" s="698">
        <v>0</v>
      </c>
      <c r="D16" s="698">
        <v>0</v>
      </c>
      <c r="E16" s="698">
        <v>0</v>
      </c>
      <c r="F16" s="698"/>
      <c r="G16" s="698">
        <v>0</v>
      </c>
      <c r="H16" s="698">
        <v>0</v>
      </c>
      <c r="I16" s="698">
        <v>0</v>
      </c>
      <c r="J16" s="698">
        <v>0</v>
      </c>
      <c r="K16" s="698">
        <v>0</v>
      </c>
      <c r="L16" s="698">
        <v>0</v>
      </c>
      <c r="M16" s="698">
        <v>0</v>
      </c>
      <c r="N16" s="698">
        <v>0</v>
      </c>
      <c r="O16" s="698">
        <v>0</v>
      </c>
      <c r="P16" s="698">
        <v>0</v>
      </c>
      <c r="Q16" s="698">
        <v>0</v>
      </c>
      <c r="R16" s="698">
        <v>0</v>
      </c>
      <c r="S16" s="698">
        <v>0</v>
      </c>
      <c r="T16" s="727"/>
    </row>
    <row r="17" spans="1:21" ht="12.95" customHeight="1">
      <c r="A17" s="190"/>
      <c r="B17" s="203" t="s">
        <v>792</v>
      </c>
      <c r="C17" s="698">
        <v>0</v>
      </c>
      <c r="D17" s="698">
        <v>0</v>
      </c>
      <c r="E17" s="698">
        <v>0</v>
      </c>
      <c r="F17" s="698"/>
      <c r="G17" s="698">
        <v>0</v>
      </c>
      <c r="H17" s="698">
        <v>0</v>
      </c>
      <c r="I17" s="698">
        <v>0</v>
      </c>
      <c r="J17" s="698">
        <v>0</v>
      </c>
      <c r="K17" s="698">
        <v>0</v>
      </c>
      <c r="L17" s="698">
        <v>0</v>
      </c>
      <c r="M17" s="698">
        <v>0</v>
      </c>
      <c r="N17" s="698">
        <v>0</v>
      </c>
      <c r="O17" s="698">
        <v>0</v>
      </c>
      <c r="P17" s="698">
        <v>0</v>
      </c>
      <c r="Q17" s="698">
        <v>0</v>
      </c>
      <c r="R17" s="698">
        <v>0</v>
      </c>
      <c r="S17" s="698">
        <v>0</v>
      </c>
      <c r="T17" s="727"/>
    </row>
    <row r="18" spans="1:21" ht="12.95" customHeight="1">
      <c r="A18" s="1583" t="s">
        <v>696</v>
      </c>
      <c r="B18" s="1584"/>
      <c r="C18" s="728"/>
      <c r="D18" s="728"/>
      <c r="E18" s="728"/>
      <c r="F18" s="728"/>
      <c r="G18" s="728"/>
      <c r="H18" s="728"/>
      <c r="I18" s="728"/>
      <c r="J18" s="728"/>
      <c r="K18" s="728"/>
      <c r="L18" s="728"/>
      <c r="M18" s="728"/>
      <c r="N18" s="728"/>
      <c r="O18" s="728"/>
      <c r="P18" s="728"/>
      <c r="Q18" s="728"/>
      <c r="R18" s="728"/>
      <c r="S18" s="728"/>
      <c r="T18" s="729"/>
    </row>
    <row r="19" spans="1:21" ht="12.95" customHeight="1">
      <c r="A19" s="730"/>
      <c r="B19" s="1290" t="s">
        <v>212</v>
      </c>
      <c r="C19" s="731">
        <v>1028033.2057749269</v>
      </c>
      <c r="D19" s="731">
        <v>1088332.344429869</v>
      </c>
      <c r="E19" s="731">
        <v>1221015.0788019542</v>
      </c>
      <c r="F19" s="731">
        <v>1348813.2631512941</v>
      </c>
      <c r="G19" s="731">
        <v>1357984.772747302</v>
      </c>
      <c r="H19" s="731">
        <v>1362095.5697079219</v>
      </c>
      <c r="I19" s="731">
        <v>1376083.104809118</v>
      </c>
      <c r="J19" s="731">
        <v>1392481.0593101031</v>
      </c>
      <c r="K19" s="731">
        <v>1398041.278698409</v>
      </c>
      <c r="L19" s="731">
        <v>1412387.7250412931</v>
      </c>
      <c r="M19" s="731">
        <v>1424190.7270094419</v>
      </c>
      <c r="N19" s="731">
        <v>1432181.541624387</v>
      </c>
      <c r="O19" s="731">
        <v>1445655.47187974</v>
      </c>
      <c r="P19" s="731">
        <v>1457131.7651156699</v>
      </c>
      <c r="Q19" s="731">
        <v>1449161.3211525769</v>
      </c>
      <c r="R19" s="731">
        <v>1456905.3279035899</v>
      </c>
      <c r="S19" s="731">
        <v>1468216.0807631752</v>
      </c>
      <c r="T19" s="732"/>
    </row>
    <row r="20" spans="1:21" ht="12.95" customHeight="1" thickBot="1">
      <c r="A20" s="733"/>
      <c r="B20" s="716" t="s">
        <v>792</v>
      </c>
      <c r="C20" s="734">
        <v>35671.384462390997</v>
      </c>
      <c r="D20" s="734">
        <v>43112.946193162999</v>
      </c>
      <c r="E20" s="734">
        <v>46757.080315241998</v>
      </c>
      <c r="F20" s="734">
        <v>46032.954751691999</v>
      </c>
      <c r="G20" s="734">
        <v>50578.888257867999</v>
      </c>
      <c r="H20" s="734">
        <v>52346.940803915997</v>
      </c>
      <c r="I20" s="734">
        <v>53818.031087726995</v>
      </c>
      <c r="J20" s="734">
        <v>51459.711423321998</v>
      </c>
      <c r="K20" s="734">
        <v>55710.231741907002</v>
      </c>
      <c r="L20" s="734">
        <v>56349.091814890999</v>
      </c>
      <c r="M20" s="734">
        <v>55202.699053210999</v>
      </c>
      <c r="N20" s="734">
        <v>56382.495379308006</v>
      </c>
      <c r="O20" s="734">
        <v>55853.634223132001</v>
      </c>
      <c r="P20" s="734">
        <v>54099.123242838999</v>
      </c>
      <c r="Q20" s="734">
        <v>58666.050900411996</v>
      </c>
      <c r="R20" s="734">
        <v>59569.943705238002</v>
      </c>
      <c r="S20" s="734">
        <v>58455.159596076002</v>
      </c>
      <c r="T20" s="735"/>
    </row>
    <row r="21" spans="1:21" ht="12.95" hidden="1" customHeight="1" thickBot="1">
      <c r="A21" s="701" t="s">
        <v>258</v>
      </c>
      <c r="B21" s="721"/>
      <c r="C21" s="722"/>
      <c r="D21" s="722"/>
      <c r="E21" s="722"/>
      <c r="F21" s="722"/>
      <c r="G21" s="722"/>
      <c r="H21" s="722"/>
      <c r="I21" s="722"/>
      <c r="J21" s="722"/>
      <c r="K21" s="722"/>
      <c r="L21" s="722"/>
      <c r="M21" s="722"/>
      <c r="N21" s="722"/>
      <c r="O21" s="722"/>
      <c r="P21" s="722"/>
      <c r="Q21" s="722"/>
      <c r="R21" s="722"/>
      <c r="S21" s="722"/>
      <c r="T21" s="722"/>
    </row>
    <row r="22" spans="1:21" ht="12.95" hidden="1" customHeight="1">
      <c r="A22" s="704" t="s">
        <v>18</v>
      </c>
      <c r="B22" s="683" t="s">
        <v>29</v>
      </c>
      <c r="C22" s="723"/>
      <c r="D22" s="723"/>
      <c r="E22" s="723"/>
      <c r="F22" s="723"/>
      <c r="G22" s="723"/>
      <c r="H22" s="723"/>
      <c r="I22" s="723"/>
      <c r="J22" s="723"/>
      <c r="K22" s="723"/>
      <c r="L22" s="723"/>
      <c r="M22" s="723"/>
      <c r="N22" s="723"/>
      <c r="O22" s="723"/>
      <c r="P22" s="723"/>
      <c r="Q22" s="723"/>
      <c r="R22" s="723"/>
      <c r="S22" s="723"/>
      <c r="T22" s="723"/>
    </row>
    <row r="23" spans="1:21" ht="12.95" hidden="1" customHeight="1">
      <c r="A23" s="704"/>
      <c r="B23" s="719" t="s">
        <v>212</v>
      </c>
      <c r="C23" s="723"/>
      <c r="D23" s="723"/>
      <c r="E23" s="723"/>
      <c r="F23" s="723"/>
      <c r="G23" s="723"/>
      <c r="H23" s="723"/>
      <c r="I23" s="723"/>
      <c r="J23" s="723"/>
      <c r="K23" s="723"/>
      <c r="L23" s="723"/>
      <c r="M23" s="723"/>
      <c r="N23" s="723"/>
      <c r="O23" s="723"/>
      <c r="P23" s="723"/>
      <c r="Q23" s="723"/>
      <c r="R23" s="723"/>
      <c r="S23" s="723"/>
      <c r="T23" s="723"/>
    </row>
    <row r="24" spans="1:21" ht="12.95" hidden="1" customHeight="1">
      <c r="A24" s="704"/>
      <c r="B24" s="203" t="s">
        <v>107</v>
      </c>
      <c r="C24" s="723"/>
      <c r="D24" s="723"/>
      <c r="E24" s="723"/>
      <c r="F24" s="723"/>
      <c r="G24" s="723"/>
      <c r="H24" s="723"/>
      <c r="I24" s="723"/>
      <c r="J24" s="723"/>
      <c r="K24" s="723"/>
      <c r="L24" s="723"/>
      <c r="M24" s="723"/>
      <c r="N24" s="723"/>
      <c r="O24" s="723"/>
      <c r="P24" s="723"/>
      <c r="Q24" s="723"/>
      <c r="R24" s="723"/>
      <c r="S24" s="723"/>
      <c r="T24" s="723"/>
    </row>
    <row r="25" spans="1:21" ht="12.95" hidden="1" customHeight="1">
      <c r="A25" s="706" t="s">
        <v>19</v>
      </c>
      <c r="B25" s="707" t="s">
        <v>30</v>
      </c>
      <c r="C25" s="723"/>
      <c r="D25" s="723"/>
      <c r="E25" s="723"/>
      <c r="F25" s="723"/>
      <c r="G25" s="723"/>
      <c r="H25" s="723"/>
      <c r="I25" s="723"/>
      <c r="J25" s="723"/>
      <c r="K25" s="723"/>
      <c r="L25" s="723"/>
      <c r="M25" s="723"/>
      <c r="N25" s="723"/>
      <c r="O25" s="723"/>
      <c r="P25" s="723"/>
      <c r="Q25" s="723"/>
      <c r="R25" s="723"/>
      <c r="S25" s="723"/>
      <c r="T25" s="723"/>
    </row>
    <row r="26" spans="1:21" ht="12.95" hidden="1" customHeight="1">
      <c r="A26" s="706"/>
      <c r="B26" s="719" t="s">
        <v>212</v>
      </c>
      <c r="C26" s="723"/>
      <c r="D26" s="723"/>
      <c r="E26" s="723"/>
      <c r="F26" s="723"/>
      <c r="G26" s="723"/>
      <c r="H26" s="723"/>
      <c r="I26" s="723"/>
      <c r="J26" s="723"/>
      <c r="K26" s="723"/>
      <c r="L26" s="723"/>
      <c r="M26" s="723"/>
      <c r="N26" s="723"/>
      <c r="O26" s="723"/>
      <c r="P26" s="723"/>
      <c r="Q26" s="723"/>
      <c r="R26" s="723"/>
      <c r="S26" s="723"/>
      <c r="T26" s="723"/>
    </row>
    <row r="27" spans="1:21" ht="12.95" hidden="1" customHeight="1">
      <c r="A27" s="706"/>
      <c r="B27" s="203" t="s">
        <v>107</v>
      </c>
      <c r="C27" s="723"/>
      <c r="D27" s="723"/>
      <c r="E27" s="723"/>
      <c r="F27" s="723"/>
      <c r="G27" s="723"/>
      <c r="H27" s="723"/>
      <c r="I27" s="723"/>
      <c r="J27" s="723"/>
      <c r="K27" s="723"/>
      <c r="L27" s="723"/>
      <c r="M27" s="723"/>
      <c r="N27" s="723"/>
      <c r="O27" s="723"/>
      <c r="P27" s="723"/>
      <c r="Q27" s="723"/>
      <c r="R27" s="723"/>
      <c r="S27" s="723"/>
      <c r="T27" s="723"/>
    </row>
    <row r="28" spans="1:21" ht="12.95" hidden="1" customHeight="1">
      <c r="A28" s="706" t="s">
        <v>20</v>
      </c>
      <c r="B28" s="707" t="s">
        <v>31</v>
      </c>
      <c r="C28" s="723"/>
      <c r="D28" s="723"/>
      <c r="E28" s="723"/>
      <c r="F28" s="723"/>
      <c r="G28" s="723"/>
      <c r="H28" s="723"/>
      <c r="I28" s="723"/>
      <c r="J28" s="723"/>
      <c r="K28" s="723"/>
      <c r="L28" s="723"/>
      <c r="M28" s="723"/>
      <c r="N28" s="723"/>
      <c r="O28" s="723"/>
      <c r="P28" s="723"/>
      <c r="Q28" s="723"/>
      <c r="R28" s="723"/>
      <c r="S28" s="723"/>
      <c r="T28" s="723"/>
    </row>
    <row r="29" spans="1:21" ht="12.95" hidden="1" customHeight="1">
      <c r="A29" s="706"/>
      <c r="B29" s="719" t="s">
        <v>212</v>
      </c>
      <c r="C29" s="723"/>
      <c r="D29" s="723"/>
      <c r="E29" s="723"/>
      <c r="F29" s="723"/>
      <c r="G29" s="723"/>
      <c r="H29" s="723"/>
      <c r="I29" s="723"/>
      <c r="J29" s="723"/>
      <c r="K29" s="723"/>
      <c r="L29" s="723"/>
      <c r="M29" s="723"/>
      <c r="N29" s="723"/>
      <c r="O29" s="723"/>
      <c r="P29" s="723"/>
      <c r="Q29" s="723"/>
      <c r="R29" s="723"/>
      <c r="S29" s="723"/>
      <c r="T29" s="723"/>
    </row>
    <row r="30" spans="1:21" ht="12.95" hidden="1" customHeight="1">
      <c r="A30" s="706"/>
      <c r="B30" s="203" t="s">
        <v>107</v>
      </c>
      <c r="C30" s="723"/>
      <c r="D30" s="723"/>
      <c r="E30" s="723"/>
      <c r="F30" s="723"/>
      <c r="G30" s="723"/>
      <c r="H30" s="723"/>
      <c r="I30" s="723"/>
      <c r="J30" s="723"/>
      <c r="K30" s="723"/>
      <c r="L30" s="723"/>
      <c r="M30" s="723"/>
      <c r="N30" s="723"/>
      <c r="O30" s="723"/>
      <c r="P30" s="723"/>
      <c r="Q30" s="723"/>
      <c r="R30" s="723"/>
      <c r="S30" s="723"/>
      <c r="T30" s="723"/>
    </row>
    <row r="31" spans="1:21" s="111" customFormat="1" ht="12.95" hidden="1" customHeight="1">
      <c r="A31" s="1582" t="s">
        <v>118</v>
      </c>
      <c r="B31" s="1582"/>
      <c r="C31" s="724"/>
      <c r="D31" s="724"/>
      <c r="E31" s="724"/>
      <c r="F31" s="724"/>
      <c r="G31" s="724"/>
      <c r="H31" s="724"/>
      <c r="I31" s="724"/>
      <c r="J31" s="724"/>
      <c r="K31" s="724"/>
      <c r="L31" s="724"/>
      <c r="M31" s="724"/>
      <c r="N31" s="724"/>
      <c r="O31" s="724"/>
      <c r="P31" s="724"/>
      <c r="Q31" s="724"/>
      <c r="R31" s="724"/>
      <c r="S31" s="724"/>
      <c r="T31" s="724"/>
      <c r="U31" s="131"/>
    </row>
    <row r="32" spans="1:21" s="111" customFormat="1" ht="12.95" hidden="1" customHeight="1">
      <c r="A32" s="720"/>
      <c r="B32" s="700" t="s">
        <v>212</v>
      </c>
      <c r="C32" s="725"/>
      <c r="D32" s="725"/>
      <c r="E32" s="725"/>
      <c r="F32" s="725"/>
      <c r="G32" s="725"/>
      <c r="H32" s="725"/>
      <c r="I32" s="725"/>
      <c r="J32" s="725"/>
      <c r="K32" s="725"/>
      <c r="L32" s="725"/>
      <c r="M32" s="725"/>
      <c r="N32" s="725"/>
      <c r="O32" s="725"/>
      <c r="P32" s="725"/>
      <c r="Q32" s="725"/>
      <c r="R32" s="725"/>
      <c r="S32" s="725"/>
      <c r="T32" s="725"/>
      <c r="U32" s="131"/>
    </row>
    <row r="33" spans="1:22" s="111" customFormat="1" ht="12.95" hidden="1" customHeight="1">
      <c r="A33" s="720"/>
      <c r="B33" s="700" t="s">
        <v>107</v>
      </c>
      <c r="C33" s="725"/>
      <c r="D33" s="725"/>
      <c r="E33" s="725"/>
      <c r="F33" s="725"/>
      <c r="G33" s="725"/>
      <c r="H33" s="725"/>
      <c r="I33" s="725"/>
      <c r="J33" s="725"/>
      <c r="K33" s="725"/>
      <c r="L33" s="725"/>
      <c r="M33" s="725"/>
      <c r="N33" s="725"/>
      <c r="O33" s="725"/>
      <c r="P33" s="725"/>
      <c r="Q33" s="725"/>
      <c r="R33" s="725"/>
      <c r="S33" s="725"/>
      <c r="T33" s="725"/>
      <c r="U33" s="131"/>
    </row>
    <row r="34" spans="1:22" ht="24.2" hidden="1" customHeight="1">
      <c r="A34" s="1573" t="s">
        <v>274</v>
      </c>
      <c r="B34" s="1573"/>
      <c r="C34" s="1573"/>
      <c r="D34" s="226"/>
      <c r="E34" s="1572"/>
      <c r="F34" s="1572"/>
      <c r="G34" s="1572"/>
      <c r="H34" s="1572"/>
      <c r="I34" s="1572"/>
      <c r="J34" s="1572"/>
      <c r="K34" s="1572"/>
      <c r="L34" s="1572"/>
      <c r="M34" s="1572"/>
      <c r="N34" s="1572"/>
      <c r="O34" s="1572"/>
      <c r="P34" s="1572"/>
      <c r="Q34" s="1572"/>
      <c r="R34" s="1572"/>
      <c r="S34" s="1572"/>
      <c r="T34" s="1572"/>
    </row>
    <row r="35" spans="1:22" ht="15" hidden="1" customHeight="1">
      <c r="A35" s="1573" t="s">
        <v>273</v>
      </c>
      <c r="B35" s="1573"/>
      <c r="C35" s="1573"/>
      <c r="D35" s="226"/>
      <c r="E35" s="1572"/>
      <c r="F35" s="1572"/>
      <c r="G35" s="1572"/>
      <c r="H35" s="1572"/>
      <c r="I35" s="1572"/>
      <c r="J35" s="1572"/>
      <c r="K35" s="1572"/>
      <c r="L35" s="1572"/>
      <c r="M35" s="1572"/>
      <c r="N35" s="1572"/>
      <c r="O35" s="1572"/>
      <c r="P35" s="1572"/>
      <c r="Q35" s="1572"/>
      <c r="R35" s="1572"/>
      <c r="S35" s="1572"/>
      <c r="T35" s="1572"/>
      <c r="U35" s="226"/>
      <c r="V35" s="4"/>
    </row>
    <row r="36" spans="1:22" ht="10.9" customHeight="1">
      <c r="A36" s="592"/>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5">
    <mergeCell ref="A2:T2"/>
    <mergeCell ref="A3:B4"/>
    <mergeCell ref="A18:B18"/>
    <mergeCell ref="C3:C4"/>
    <mergeCell ref="A5:B5"/>
    <mergeCell ref="D3:D4"/>
    <mergeCell ref="E3:E4"/>
    <mergeCell ref="F3:F4"/>
    <mergeCell ref="G3:P3"/>
    <mergeCell ref="Q3:S3"/>
    <mergeCell ref="E34:T34"/>
    <mergeCell ref="A34:C34"/>
    <mergeCell ref="E35:T35"/>
    <mergeCell ref="A35:C35"/>
    <mergeCell ref="A31:B31"/>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view="pageBreakPreview" zoomScale="70" zoomScaleNormal="110" zoomScaleSheetLayoutView="70" workbookViewId="0">
      <selection activeCell="L10" sqref="L10"/>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404" t="s">
        <v>855</v>
      </c>
      <c r="B2" s="1585"/>
      <c r="C2" s="1585"/>
      <c r="D2" s="1585"/>
      <c r="E2" s="1585"/>
      <c r="F2" s="1585"/>
      <c r="G2" s="1585"/>
      <c r="H2" s="1585"/>
      <c r="I2" s="1585"/>
      <c r="J2" s="1585"/>
      <c r="K2" s="1585"/>
      <c r="L2" s="1585"/>
      <c r="M2" s="1585"/>
      <c r="N2" s="1585"/>
      <c r="O2" s="1585"/>
      <c r="P2" s="1585"/>
      <c r="Q2" s="1585"/>
      <c r="R2" s="1585"/>
      <c r="S2" s="1585"/>
      <c r="T2" s="1586"/>
      <c r="U2" s="32"/>
    </row>
    <row r="3" spans="1:21" ht="22.35" customHeight="1">
      <c r="A3" s="1360" t="s">
        <v>108</v>
      </c>
      <c r="B3" s="1579"/>
      <c r="C3" s="1528" t="s">
        <v>277</v>
      </c>
      <c r="D3" s="1528" t="s">
        <v>849</v>
      </c>
      <c r="E3" s="1362">
        <v>2021</v>
      </c>
      <c r="F3" s="1362">
        <v>2022</v>
      </c>
      <c r="G3" s="1362">
        <v>2023</v>
      </c>
      <c r="H3" s="1362"/>
      <c r="I3" s="1362"/>
      <c r="J3" s="1362"/>
      <c r="K3" s="1362"/>
      <c r="L3" s="1362"/>
      <c r="M3" s="1362"/>
      <c r="N3" s="1362"/>
      <c r="O3" s="1362"/>
      <c r="P3" s="1362"/>
      <c r="Q3" s="1362">
        <v>2024</v>
      </c>
      <c r="R3" s="1362"/>
      <c r="S3" s="1362"/>
      <c r="T3" s="877"/>
    </row>
    <row r="4" spans="1:21" ht="22.35" customHeight="1">
      <c r="A4" s="1580"/>
      <c r="B4" s="1581"/>
      <c r="C4" s="1529"/>
      <c r="D4" s="1529"/>
      <c r="E4" s="1365"/>
      <c r="F4" s="1362"/>
      <c r="G4" s="911" t="s">
        <v>2</v>
      </c>
      <c r="H4" s="799" t="s">
        <v>3</v>
      </c>
      <c r="I4" s="799" t="s">
        <v>4</v>
      </c>
      <c r="J4" s="799" t="s">
        <v>5</v>
      </c>
      <c r="K4" s="799" t="s">
        <v>6</v>
      </c>
      <c r="L4" s="799" t="s">
        <v>267</v>
      </c>
      <c r="M4" s="911" t="s">
        <v>7</v>
      </c>
      <c r="N4" s="911" t="s">
        <v>13</v>
      </c>
      <c r="O4" s="911" t="s">
        <v>14</v>
      </c>
      <c r="P4" s="911" t="s">
        <v>15</v>
      </c>
      <c r="Q4" s="911" t="s">
        <v>0</v>
      </c>
      <c r="R4" s="799" t="s">
        <v>1</v>
      </c>
      <c r="S4" s="911" t="s">
        <v>2</v>
      </c>
      <c r="T4" s="798"/>
    </row>
    <row r="5" spans="1:21" ht="24.2" customHeight="1">
      <c r="A5" s="1589" t="s">
        <v>697</v>
      </c>
      <c r="B5" s="1590"/>
      <c r="T5" s="742"/>
    </row>
    <row r="6" spans="1:21" ht="15" customHeight="1">
      <c r="A6" s="122" t="s">
        <v>18</v>
      </c>
      <c r="B6" s="683" t="s">
        <v>480</v>
      </c>
      <c r="T6" s="742"/>
      <c r="U6" s="114"/>
    </row>
    <row r="7" spans="1:21" ht="15" customHeight="1">
      <c r="A7" s="122"/>
      <c r="B7" s="1292" t="s">
        <v>212</v>
      </c>
      <c r="C7" s="1293">
        <v>555307.49451830704</v>
      </c>
      <c r="D7" s="1293">
        <v>633015.34584352304</v>
      </c>
      <c r="E7" s="1293">
        <v>748855.25105516403</v>
      </c>
      <c r="F7" s="1293">
        <v>849159.33181243099</v>
      </c>
      <c r="G7" s="1293">
        <v>859747.66137434298</v>
      </c>
      <c r="H7" s="1293">
        <v>862037.97137811908</v>
      </c>
      <c r="I7" s="1293">
        <v>871275.45982508594</v>
      </c>
      <c r="J7" s="1293">
        <v>880624.80736635393</v>
      </c>
      <c r="K7" s="1293">
        <v>884230.68891866202</v>
      </c>
      <c r="L7" s="1293">
        <v>893176.71138802601</v>
      </c>
      <c r="M7" s="1293">
        <v>897932.61432401603</v>
      </c>
      <c r="N7" s="1293">
        <v>901699.58010705607</v>
      </c>
      <c r="O7" s="1293">
        <v>909811.17300467088</v>
      </c>
      <c r="P7" s="1293">
        <v>917477.92929710692</v>
      </c>
      <c r="Q7" s="1293">
        <v>914586.56766126689</v>
      </c>
      <c r="R7" s="1293">
        <v>916764.20700845704</v>
      </c>
      <c r="S7" s="1293">
        <v>923788.72576005897</v>
      </c>
      <c r="T7" s="743"/>
      <c r="U7" s="28"/>
    </row>
    <row r="8" spans="1:21" ht="15" customHeight="1">
      <c r="A8" s="122"/>
      <c r="B8" s="203" t="s">
        <v>698</v>
      </c>
      <c r="C8" s="1294">
        <v>202268.45843546299</v>
      </c>
      <c r="D8" s="1294">
        <v>189332.86738645699</v>
      </c>
      <c r="E8" s="1294">
        <v>326559.638121158</v>
      </c>
      <c r="F8" s="1294">
        <v>455972.27027177601</v>
      </c>
      <c r="G8" s="1294">
        <v>466160.479637863</v>
      </c>
      <c r="H8" s="1294">
        <v>468905.55646358599</v>
      </c>
      <c r="I8" s="1294">
        <v>476074.54759497999</v>
      </c>
      <c r="J8" s="1294">
        <v>482269.22522528499</v>
      </c>
      <c r="K8" s="1294">
        <v>487467.59528347902</v>
      </c>
      <c r="L8" s="1294">
        <v>493099.744991933</v>
      </c>
      <c r="M8" s="1294">
        <v>495435.332776119</v>
      </c>
      <c r="N8" s="1294">
        <v>497781.895328485</v>
      </c>
      <c r="O8" s="1294">
        <v>504095.617301044</v>
      </c>
      <c r="P8" s="1294">
        <v>515524.88964370399</v>
      </c>
      <c r="Q8" s="1294">
        <v>514623.22252340498</v>
      </c>
      <c r="R8" s="1294">
        <v>516224.93040523201</v>
      </c>
      <c r="S8" s="1294">
        <v>521624.973032468</v>
      </c>
      <c r="T8" s="744"/>
      <c r="U8" s="28"/>
    </row>
    <row r="9" spans="1:21" ht="15" customHeight="1">
      <c r="A9" s="122"/>
      <c r="B9" s="203" t="s">
        <v>699</v>
      </c>
      <c r="C9" s="1294">
        <v>215399.898399781</v>
      </c>
      <c r="D9" s="1294">
        <v>250616.322117787</v>
      </c>
      <c r="E9" s="1294">
        <v>333146.44714258902</v>
      </c>
      <c r="F9" s="1294">
        <v>311440.29485405702</v>
      </c>
      <c r="G9" s="1294">
        <v>311560.713973184</v>
      </c>
      <c r="H9" s="1294">
        <v>311755.40954116301</v>
      </c>
      <c r="I9" s="1294">
        <v>313262.10192572698</v>
      </c>
      <c r="J9" s="1294">
        <v>314185.42504782398</v>
      </c>
      <c r="K9" s="1294">
        <v>313808.17905590299</v>
      </c>
      <c r="L9" s="1294">
        <v>314802.497713221</v>
      </c>
      <c r="M9" s="1294">
        <v>315643.84262819402</v>
      </c>
      <c r="N9" s="1294">
        <v>316423.70575789601</v>
      </c>
      <c r="O9" s="1294">
        <v>317553.67208140099</v>
      </c>
      <c r="P9" s="1294">
        <v>316111.37453352998</v>
      </c>
      <c r="Q9" s="1294">
        <v>315376.11359333299</v>
      </c>
      <c r="R9" s="1294">
        <v>316367.45890324801</v>
      </c>
      <c r="S9" s="1294">
        <v>317611.38801031403</v>
      </c>
      <c r="T9" s="744"/>
      <c r="U9" s="28"/>
    </row>
    <row r="10" spans="1:21" ht="15" customHeight="1">
      <c r="A10" s="122"/>
      <c r="B10" s="203" t="s">
        <v>700</v>
      </c>
      <c r="C10" s="1294">
        <v>137639.13768306299</v>
      </c>
      <c r="D10" s="1294">
        <v>193066.156339279</v>
      </c>
      <c r="E10" s="1294">
        <v>89149.165791417006</v>
      </c>
      <c r="F10" s="1294">
        <v>81746.766686597999</v>
      </c>
      <c r="G10" s="1294">
        <v>82026.467763295994</v>
      </c>
      <c r="H10" s="1294">
        <v>81377.005373370004</v>
      </c>
      <c r="I10" s="1294">
        <v>81938.810304379003</v>
      </c>
      <c r="J10" s="1294">
        <v>84170.157093244998</v>
      </c>
      <c r="K10" s="1294">
        <v>82954.914579279997</v>
      </c>
      <c r="L10" s="1294">
        <v>85274.468682872</v>
      </c>
      <c r="M10" s="1294">
        <v>86853.438919702996</v>
      </c>
      <c r="N10" s="1294">
        <v>87493.979020675004</v>
      </c>
      <c r="O10" s="1294">
        <v>88161.883622226</v>
      </c>
      <c r="P10" s="1294">
        <v>85841.665119872996</v>
      </c>
      <c r="Q10" s="1294">
        <v>84587.231544529001</v>
      </c>
      <c r="R10" s="1294">
        <v>84171.817699976993</v>
      </c>
      <c r="S10" s="1294">
        <v>84552.364717277</v>
      </c>
      <c r="T10" s="744"/>
      <c r="U10" s="28"/>
    </row>
    <row r="11" spans="1:21" ht="15" customHeight="1">
      <c r="A11" s="122"/>
      <c r="B11" s="1292" t="s">
        <v>792</v>
      </c>
      <c r="C11" s="1293">
        <v>14598.817453112999</v>
      </c>
      <c r="D11" s="1293">
        <v>18780.765224101</v>
      </c>
      <c r="E11" s="1293">
        <v>23174.695166805002</v>
      </c>
      <c r="F11" s="1293">
        <v>24608.427186002998</v>
      </c>
      <c r="G11" s="1293">
        <v>27540.222834454002</v>
      </c>
      <c r="H11" s="1293">
        <v>28645.460520973997</v>
      </c>
      <c r="I11" s="1293">
        <v>29635.811441145001</v>
      </c>
      <c r="J11" s="1293">
        <v>27496.772298209999</v>
      </c>
      <c r="K11" s="1293">
        <v>30422.962171544001</v>
      </c>
      <c r="L11" s="1293">
        <v>31399.067332246999</v>
      </c>
      <c r="M11" s="1293">
        <v>30145.258307895001</v>
      </c>
      <c r="N11" s="1293">
        <v>31487.916420133999</v>
      </c>
      <c r="O11" s="1293">
        <v>31480.192441974003</v>
      </c>
      <c r="P11" s="1293">
        <v>30791.610524976997</v>
      </c>
      <c r="Q11" s="1293">
        <v>34087.134602234</v>
      </c>
      <c r="R11" s="1293">
        <v>34632.233399372002</v>
      </c>
      <c r="S11" s="1293">
        <v>33734.706482009002</v>
      </c>
      <c r="T11" s="743"/>
      <c r="U11" s="28"/>
    </row>
    <row r="12" spans="1:21" ht="15" customHeight="1">
      <c r="A12" s="122"/>
      <c r="B12" s="203" t="s">
        <v>698</v>
      </c>
      <c r="C12" s="1294">
        <v>2718.983852971</v>
      </c>
      <c r="D12" s="1294">
        <v>2415.6214460199999</v>
      </c>
      <c r="E12" s="1294">
        <v>5532.0699774169998</v>
      </c>
      <c r="F12" s="1294">
        <v>8430.4063537719994</v>
      </c>
      <c r="G12" s="1294">
        <v>10936.083477491</v>
      </c>
      <c r="H12" s="1294">
        <v>11116.2060021</v>
      </c>
      <c r="I12" s="1294">
        <v>11072.286971419</v>
      </c>
      <c r="J12" s="1294">
        <v>10441.367669359999</v>
      </c>
      <c r="K12" s="1294">
        <v>11974.741971887001</v>
      </c>
      <c r="L12" s="1294">
        <v>12711.362138158</v>
      </c>
      <c r="M12" s="1294">
        <v>12603.361252151</v>
      </c>
      <c r="N12" s="1294">
        <v>13421.60343582</v>
      </c>
      <c r="O12" s="1294">
        <v>13370.729144651001</v>
      </c>
      <c r="P12" s="1294">
        <v>12802.498966536999</v>
      </c>
      <c r="Q12" s="1294">
        <v>14885.573192440999</v>
      </c>
      <c r="R12" s="1294">
        <v>14943.516019695</v>
      </c>
      <c r="S12" s="1294">
        <v>14655.328901723</v>
      </c>
      <c r="T12" s="744"/>
      <c r="U12" s="28"/>
    </row>
    <row r="13" spans="1:21" ht="15" customHeight="1">
      <c r="A13" s="122"/>
      <c r="B13" s="203" t="s">
        <v>699</v>
      </c>
      <c r="C13" s="1294">
        <v>6710.1437205450002</v>
      </c>
      <c r="D13" s="1294">
        <v>7738.4253633380004</v>
      </c>
      <c r="E13" s="1294">
        <v>10391.479548072</v>
      </c>
      <c r="F13" s="1294">
        <v>11565.882078475999</v>
      </c>
      <c r="G13" s="1294">
        <v>12125.537342256001</v>
      </c>
      <c r="H13" s="1294">
        <v>13200.959603054</v>
      </c>
      <c r="I13" s="1294">
        <v>14175.145329208</v>
      </c>
      <c r="J13" s="1294">
        <v>12439.772321254</v>
      </c>
      <c r="K13" s="1294">
        <v>13959.481153233</v>
      </c>
      <c r="L13" s="1294">
        <v>14491.331908513001</v>
      </c>
      <c r="M13" s="1294">
        <v>13473.093769009</v>
      </c>
      <c r="N13" s="1294">
        <v>13975.918693088001</v>
      </c>
      <c r="O13" s="1294">
        <v>14031.466804893</v>
      </c>
      <c r="P13" s="1294">
        <v>13918.615419991</v>
      </c>
      <c r="Q13" s="1294">
        <v>15290.726431354</v>
      </c>
      <c r="R13" s="1294">
        <v>16113.620509827</v>
      </c>
      <c r="S13" s="1294">
        <v>15597.35260086</v>
      </c>
      <c r="T13" s="744"/>
      <c r="U13" s="28"/>
    </row>
    <row r="14" spans="1:21" ht="15" customHeight="1">
      <c r="A14" s="122"/>
      <c r="B14" s="203" t="s">
        <v>700</v>
      </c>
      <c r="C14" s="1294">
        <v>5169.6898795970001</v>
      </c>
      <c r="D14" s="1294">
        <v>8626.7184147429998</v>
      </c>
      <c r="E14" s="1294">
        <v>7251.1456413160004</v>
      </c>
      <c r="F14" s="1294">
        <v>4612.1387537549999</v>
      </c>
      <c r="G14" s="1294">
        <v>4478.6020147070003</v>
      </c>
      <c r="H14" s="1294">
        <v>4328.2949158199999</v>
      </c>
      <c r="I14" s="1294">
        <v>4388.379140518</v>
      </c>
      <c r="J14" s="1294">
        <v>4615.6323075959999</v>
      </c>
      <c r="K14" s="1294">
        <v>4488.7390464239998</v>
      </c>
      <c r="L14" s="1294">
        <v>4196.3732855759999</v>
      </c>
      <c r="M14" s="1294">
        <v>4068.8032867349998</v>
      </c>
      <c r="N14" s="1294">
        <v>4090.394291226</v>
      </c>
      <c r="O14" s="1294">
        <v>4077.9964924300002</v>
      </c>
      <c r="P14" s="1294">
        <v>4070.4961384489998</v>
      </c>
      <c r="Q14" s="1294">
        <v>3910.8349784390002</v>
      </c>
      <c r="R14" s="1294">
        <v>3575.0968698500001</v>
      </c>
      <c r="S14" s="1294">
        <v>3482.0249794259998</v>
      </c>
      <c r="T14" s="744"/>
      <c r="U14" s="28"/>
    </row>
    <row r="15" spans="1:21" ht="15" customHeight="1">
      <c r="A15" s="123" t="s">
        <v>19</v>
      </c>
      <c r="B15" s="707" t="s">
        <v>481</v>
      </c>
      <c r="C15" s="1294"/>
      <c r="D15" s="1294"/>
      <c r="E15" s="1294"/>
      <c r="F15" s="1294"/>
      <c r="G15" s="1294"/>
      <c r="H15" s="1294"/>
      <c r="I15" s="1294"/>
      <c r="J15" s="1294"/>
      <c r="K15" s="1294"/>
      <c r="L15" s="1294"/>
      <c r="M15" s="1294"/>
      <c r="N15" s="1294"/>
      <c r="O15" s="1294"/>
      <c r="P15" s="1294"/>
      <c r="Q15" s="1294"/>
      <c r="R15" s="1294"/>
      <c r="S15" s="1294"/>
      <c r="T15" s="744"/>
      <c r="U15" s="28"/>
    </row>
    <row r="16" spans="1:21" ht="15" customHeight="1">
      <c r="A16" s="123"/>
      <c r="B16" s="1292" t="s">
        <v>212</v>
      </c>
      <c r="C16" s="1293">
        <v>73838.102719974006</v>
      </c>
      <c r="D16" s="1293">
        <v>74773.108037831</v>
      </c>
      <c r="E16" s="1293">
        <v>81581.881832614003</v>
      </c>
      <c r="F16" s="1293">
        <v>91839.170394026994</v>
      </c>
      <c r="G16" s="1293">
        <v>91916.632366824982</v>
      </c>
      <c r="H16" s="1293">
        <v>93526.678133015012</v>
      </c>
      <c r="I16" s="1293">
        <v>95851.093989137007</v>
      </c>
      <c r="J16" s="1293">
        <v>98403.801037266996</v>
      </c>
      <c r="K16" s="1293">
        <v>100563.773197307</v>
      </c>
      <c r="L16" s="1293">
        <v>103246.41190947601</v>
      </c>
      <c r="M16" s="1293">
        <v>105992.197108477</v>
      </c>
      <c r="N16" s="1293">
        <v>107115.605590451</v>
      </c>
      <c r="O16" s="1293">
        <v>108111.36728870899</v>
      </c>
      <c r="P16" s="1293">
        <v>108053.10523683199</v>
      </c>
      <c r="Q16" s="1293">
        <v>104552.42280465999</v>
      </c>
      <c r="R16" s="1293">
        <v>106244.370771077</v>
      </c>
      <c r="S16" s="1293">
        <v>108786.304776194</v>
      </c>
      <c r="T16" s="743"/>
      <c r="U16" s="28"/>
    </row>
    <row r="17" spans="1:21" ht="15" customHeight="1">
      <c r="A17" s="123"/>
      <c r="B17" s="203" t="s">
        <v>698</v>
      </c>
      <c r="C17" s="1294">
        <v>14529.972705871</v>
      </c>
      <c r="D17" s="1294">
        <v>16574.697199381</v>
      </c>
      <c r="E17" s="1294">
        <v>19377.408237752999</v>
      </c>
      <c r="F17" s="1294">
        <v>22809.410591127002</v>
      </c>
      <c r="G17" s="1294">
        <v>25404.504256642002</v>
      </c>
      <c r="H17" s="1294">
        <v>26599.759511985001</v>
      </c>
      <c r="I17" s="1294">
        <v>29518.523812092</v>
      </c>
      <c r="J17" s="1294">
        <v>30269.171474702001</v>
      </c>
      <c r="K17" s="1294">
        <v>30915.218819861999</v>
      </c>
      <c r="L17" s="1294">
        <v>31865.872932888</v>
      </c>
      <c r="M17" s="1294">
        <v>32653.833893765001</v>
      </c>
      <c r="N17" s="1294">
        <v>33010.796567133999</v>
      </c>
      <c r="O17" s="1294">
        <v>33380.904904472001</v>
      </c>
      <c r="P17" s="1294">
        <v>33767.215201378</v>
      </c>
      <c r="Q17" s="1294">
        <v>33471.105233479997</v>
      </c>
      <c r="R17" s="1294">
        <v>33902.307660667</v>
      </c>
      <c r="S17" s="1294">
        <v>34581.197888194001</v>
      </c>
      <c r="T17" s="744"/>
      <c r="U17" s="28"/>
    </row>
    <row r="18" spans="1:21" ht="15" customHeight="1">
      <c r="A18" s="123"/>
      <c r="B18" s="203" t="s">
        <v>699</v>
      </c>
      <c r="C18" s="1294">
        <v>30018.250317345999</v>
      </c>
      <c r="D18" s="1294">
        <v>32943.369027177003</v>
      </c>
      <c r="E18" s="1294">
        <v>37032.924508317999</v>
      </c>
      <c r="F18" s="1294">
        <v>44161.460633777999</v>
      </c>
      <c r="G18" s="1294">
        <v>43291.215571736997</v>
      </c>
      <c r="H18" s="1294">
        <v>43611.833616379001</v>
      </c>
      <c r="I18" s="1294">
        <v>43272.006437335003</v>
      </c>
      <c r="J18" s="1294">
        <v>44592.862767910003</v>
      </c>
      <c r="K18" s="1294">
        <v>45488.688958248</v>
      </c>
      <c r="L18" s="1294">
        <v>46555.514066529002</v>
      </c>
      <c r="M18" s="1294">
        <v>47788.369983493998</v>
      </c>
      <c r="N18" s="1294">
        <v>48661.017534789004</v>
      </c>
      <c r="O18" s="1294">
        <v>49535.932960332</v>
      </c>
      <c r="P18" s="1294">
        <v>49617.714502410003</v>
      </c>
      <c r="Q18" s="1294">
        <v>48544.987571188998</v>
      </c>
      <c r="R18" s="1294">
        <v>49634.597506593003</v>
      </c>
      <c r="S18" s="1294">
        <v>50729.581567563997</v>
      </c>
      <c r="T18" s="744"/>
      <c r="U18" s="28"/>
    </row>
    <row r="19" spans="1:21" ht="15" customHeight="1">
      <c r="A19" s="123"/>
      <c r="B19" s="203" t="s">
        <v>700</v>
      </c>
      <c r="C19" s="1294">
        <v>29289.879696757002</v>
      </c>
      <c r="D19" s="1294">
        <v>25255.041811273</v>
      </c>
      <c r="E19" s="1294">
        <v>25171.549086543</v>
      </c>
      <c r="F19" s="1294">
        <v>24868.299169122001</v>
      </c>
      <c r="G19" s="1294">
        <v>23220.912538445999</v>
      </c>
      <c r="H19" s="1294">
        <v>23315.085004650999</v>
      </c>
      <c r="I19" s="1294">
        <v>23060.56373971</v>
      </c>
      <c r="J19" s="1294">
        <v>23541.766794654999</v>
      </c>
      <c r="K19" s="1294">
        <v>24159.865419197002</v>
      </c>
      <c r="L19" s="1294">
        <v>24825.024910059001</v>
      </c>
      <c r="M19" s="1294">
        <v>25549.993231217999</v>
      </c>
      <c r="N19" s="1294">
        <v>25443.791488528001</v>
      </c>
      <c r="O19" s="1294">
        <v>25194.529423905002</v>
      </c>
      <c r="P19" s="1294">
        <v>24668.175533043999</v>
      </c>
      <c r="Q19" s="1294">
        <v>22536.329999991001</v>
      </c>
      <c r="R19" s="1294">
        <v>22707.465603817</v>
      </c>
      <c r="S19" s="1294">
        <v>23475.525320436001</v>
      </c>
      <c r="T19" s="744"/>
      <c r="U19" s="115"/>
    </row>
    <row r="20" spans="1:21" ht="15" customHeight="1">
      <c r="A20" s="123"/>
      <c r="B20" s="1292" t="s">
        <v>792</v>
      </c>
      <c r="C20" s="1293">
        <v>6210.0256514709999</v>
      </c>
      <c r="D20" s="1293">
        <v>7005.3155997980002</v>
      </c>
      <c r="E20" s="1293">
        <v>6569.7055230329997</v>
      </c>
      <c r="F20" s="1293">
        <v>6415.1371052550003</v>
      </c>
      <c r="G20" s="1293">
        <v>7008.6462622690005</v>
      </c>
      <c r="H20" s="1293">
        <v>7204.0839745100002</v>
      </c>
      <c r="I20" s="1293">
        <v>7388.7486680069997</v>
      </c>
      <c r="J20" s="1293">
        <v>7293.9821379410005</v>
      </c>
      <c r="K20" s="1293">
        <v>7631.2643355700002</v>
      </c>
      <c r="L20" s="1293">
        <v>7591.3369066739997</v>
      </c>
      <c r="M20" s="1293">
        <v>7564.2149062799999</v>
      </c>
      <c r="N20" s="1293">
        <v>7747.671146441</v>
      </c>
      <c r="O20" s="1293">
        <v>7661.2067021419998</v>
      </c>
      <c r="P20" s="1293">
        <v>7170.8727870309995</v>
      </c>
      <c r="Q20" s="1293">
        <v>7550.1958087259991</v>
      </c>
      <c r="R20" s="1293">
        <v>7943.4272546869997</v>
      </c>
      <c r="S20" s="1293">
        <v>8078.2742173910001</v>
      </c>
      <c r="T20" s="743"/>
      <c r="U20" s="116"/>
    </row>
    <row r="21" spans="1:21" ht="15" customHeight="1">
      <c r="A21" s="122"/>
      <c r="B21" s="203" t="s">
        <v>698</v>
      </c>
      <c r="C21" s="1294">
        <v>524.41961558599996</v>
      </c>
      <c r="D21" s="1294">
        <v>584.40354655299996</v>
      </c>
      <c r="E21" s="1294">
        <v>693.78090158999998</v>
      </c>
      <c r="F21" s="1294">
        <v>748.81310755300001</v>
      </c>
      <c r="G21" s="1294">
        <v>956.91357360699999</v>
      </c>
      <c r="H21" s="1294">
        <v>1123.1780174349999</v>
      </c>
      <c r="I21" s="1294">
        <v>1354.454287046</v>
      </c>
      <c r="J21" s="1294">
        <v>1346.2487770719999</v>
      </c>
      <c r="K21" s="1294">
        <v>1430.1591634920001</v>
      </c>
      <c r="L21" s="1294">
        <v>1447.4795458010001</v>
      </c>
      <c r="M21" s="1294">
        <v>1460.2995150439999</v>
      </c>
      <c r="N21" s="1294">
        <v>1528.1632014490001</v>
      </c>
      <c r="O21" s="1294">
        <v>1499.2657576470001</v>
      </c>
      <c r="P21" s="1294">
        <v>1470.7655810670001</v>
      </c>
      <c r="Q21" s="1294">
        <v>1578.1722656459999</v>
      </c>
      <c r="R21" s="1294">
        <v>1849.366581861</v>
      </c>
      <c r="S21" s="1294">
        <v>1732.7498585989999</v>
      </c>
      <c r="T21" s="744"/>
      <c r="U21" s="28"/>
    </row>
    <row r="22" spans="1:21" ht="15" customHeight="1">
      <c r="A22" s="122"/>
      <c r="B22" s="203" t="s">
        <v>699</v>
      </c>
      <c r="C22" s="1294">
        <v>2257.5184663049999</v>
      </c>
      <c r="D22" s="1294">
        <v>2433.955125641</v>
      </c>
      <c r="E22" s="1294">
        <v>2397.0272522509999</v>
      </c>
      <c r="F22" s="1294">
        <v>2165.2680035799999</v>
      </c>
      <c r="G22" s="1294">
        <v>2379.7653535210002</v>
      </c>
      <c r="H22" s="1294">
        <v>2385.885437598</v>
      </c>
      <c r="I22" s="1294">
        <v>2399.6330031590001</v>
      </c>
      <c r="J22" s="1294">
        <v>2349.781981739</v>
      </c>
      <c r="K22" s="1294">
        <v>2442.8307962220001</v>
      </c>
      <c r="L22" s="1294">
        <v>2417.852932797</v>
      </c>
      <c r="M22" s="1294">
        <v>2401.7181642330002</v>
      </c>
      <c r="N22" s="1294">
        <v>2451.845673064</v>
      </c>
      <c r="O22" s="1294">
        <v>2469.2071243609998</v>
      </c>
      <c r="P22" s="1294">
        <v>2330.9775733219999</v>
      </c>
      <c r="Q22" s="1294">
        <v>2479.753337272</v>
      </c>
      <c r="R22" s="1294">
        <v>2579.9041964550001</v>
      </c>
      <c r="S22" s="1294">
        <v>2666.0098864840002</v>
      </c>
      <c r="T22" s="744"/>
      <c r="U22" s="28"/>
    </row>
    <row r="23" spans="1:21" ht="15" customHeight="1">
      <c r="A23" s="122"/>
      <c r="B23" s="203" t="s">
        <v>700</v>
      </c>
      <c r="C23" s="1294">
        <v>3428.08756958</v>
      </c>
      <c r="D23" s="1294">
        <v>3986.9569276040002</v>
      </c>
      <c r="E23" s="1294">
        <v>3478.897369192</v>
      </c>
      <c r="F23" s="1294">
        <v>3501.0559941219999</v>
      </c>
      <c r="G23" s="1294">
        <v>3671.9673351410001</v>
      </c>
      <c r="H23" s="1294">
        <v>3695.0205194770001</v>
      </c>
      <c r="I23" s="1294">
        <v>3634.6613778020001</v>
      </c>
      <c r="J23" s="1294">
        <v>3597.9513791300001</v>
      </c>
      <c r="K23" s="1294">
        <v>3758.274375856</v>
      </c>
      <c r="L23" s="1294">
        <v>3726.0044280759998</v>
      </c>
      <c r="M23" s="1294">
        <v>3702.1972270030001</v>
      </c>
      <c r="N23" s="1294">
        <v>3767.6622719279999</v>
      </c>
      <c r="O23" s="1294">
        <v>3692.7338201339999</v>
      </c>
      <c r="P23" s="1294">
        <v>3369.1296326420002</v>
      </c>
      <c r="Q23" s="1294">
        <v>3492.2702058079999</v>
      </c>
      <c r="R23" s="1294">
        <v>3514.1564763709998</v>
      </c>
      <c r="S23" s="1294">
        <v>3679.5144723080002</v>
      </c>
      <c r="T23" s="744"/>
      <c r="U23" s="28"/>
    </row>
    <row r="24" spans="1:21" ht="26.25" customHeight="1">
      <c r="A24" s="123" t="s">
        <v>20</v>
      </c>
      <c r="B24" s="707" t="s">
        <v>482</v>
      </c>
      <c r="C24" s="1294"/>
      <c r="D24" s="1294"/>
      <c r="E24" s="1294"/>
      <c r="F24" s="1294"/>
      <c r="G24" s="1294"/>
      <c r="H24" s="1294"/>
      <c r="I24" s="1294"/>
      <c r="J24" s="1294"/>
      <c r="K24" s="1294"/>
      <c r="L24" s="1294"/>
      <c r="M24" s="1294"/>
      <c r="N24" s="1294"/>
      <c r="O24" s="1294"/>
      <c r="P24" s="1294"/>
      <c r="Q24" s="1294"/>
      <c r="R24" s="1294"/>
      <c r="S24" s="1294"/>
      <c r="T24" s="744"/>
      <c r="U24" s="28"/>
    </row>
    <row r="25" spans="1:21" ht="15" customHeight="1">
      <c r="A25" s="123"/>
      <c r="B25" s="1292" t="s">
        <v>212</v>
      </c>
      <c r="C25" s="1293">
        <v>398047.49210054398</v>
      </c>
      <c r="D25" s="1293">
        <v>380344.64551511302</v>
      </c>
      <c r="E25" s="1293">
        <v>390462.87803460599</v>
      </c>
      <c r="F25" s="1293">
        <v>407717.666260976</v>
      </c>
      <c r="G25" s="1293">
        <v>406242.03920161299</v>
      </c>
      <c r="H25" s="1293">
        <v>406452.65703311702</v>
      </c>
      <c r="I25" s="1293">
        <v>408878.01314679801</v>
      </c>
      <c r="J25" s="1293">
        <v>413375.60176532704</v>
      </c>
      <c r="K25" s="1293">
        <v>413169.674093968</v>
      </c>
      <c r="L25" s="1293">
        <v>415906.91187332198</v>
      </c>
      <c r="M25" s="1293">
        <v>420207.43173622398</v>
      </c>
      <c r="N25" s="1293">
        <v>423306.50196583197</v>
      </c>
      <c r="O25" s="1293">
        <v>427674.01015647198</v>
      </c>
      <c r="P25" s="1293">
        <v>431542.11654861702</v>
      </c>
      <c r="Q25" s="1293">
        <v>429963.21484648297</v>
      </c>
      <c r="R25" s="1293">
        <v>433834.942908775</v>
      </c>
      <c r="S25" s="1293">
        <v>435576.61014410097</v>
      </c>
      <c r="T25" s="743"/>
      <c r="U25" s="28"/>
    </row>
    <row r="26" spans="1:21" ht="15" customHeight="1">
      <c r="A26" s="123"/>
      <c r="B26" s="203" t="s">
        <v>698</v>
      </c>
      <c r="C26" s="1294">
        <v>34121.259512659002</v>
      </c>
      <c r="D26" s="1294">
        <v>41234.705902795999</v>
      </c>
      <c r="E26" s="1294">
        <v>43933.679317606002</v>
      </c>
      <c r="F26" s="1294">
        <v>53916.388244987997</v>
      </c>
      <c r="G26" s="1294">
        <v>106322.53095591</v>
      </c>
      <c r="H26" s="1294">
        <v>107476.71649293401</v>
      </c>
      <c r="I26" s="1294">
        <v>107909.626550224</v>
      </c>
      <c r="J26" s="1294">
        <v>108718.82013361</v>
      </c>
      <c r="K26" s="1294">
        <v>109289.31553375399</v>
      </c>
      <c r="L26" s="1294">
        <v>109774.982147198</v>
      </c>
      <c r="M26" s="1294">
        <v>110400.97150088599</v>
      </c>
      <c r="N26" s="1294">
        <v>112033.329656046</v>
      </c>
      <c r="O26" s="1294">
        <v>113270.990825652</v>
      </c>
      <c r="P26" s="1294">
        <v>113000.711009172</v>
      </c>
      <c r="Q26" s="1294">
        <v>113891.622120188</v>
      </c>
      <c r="R26" s="1294">
        <v>114331.377689477</v>
      </c>
      <c r="S26" s="1294">
        <v>114712.105522183</v>
      </c>
      <c r="T26" s="744"/>
      <c r="U26" s="28"/>
    </row>
    <row r="27" spans="1:21" ht="15" customHeight="1">
      <c r="A27" s="122"/>
      <c r="B27" s="203" t="s">
        <v>699</v>
      </c>
      <c r="C27" s="1294">
        <v>65613.351473446004</v>
      </c>
      <c r="D27" s="1294">
        <v>69294.154371807002</v>
      </c>
      <c r="E27" s="1294">
        <v>89334.148233825996</v>
      </c>
      <c r="F27" s="1294">
        <v>110900.50455351701</v>
      </c>
      <c r="G27" s="1294">
        <v>88706.407071594993</v>
      </c>
      <c r="H27" s="1294">
        <v>88325.743732693998</v>
      </c>
      <c r="I27" s="1294">
        <v>88184.335563122004</v>
      </c>
      <c r="J27" s="1294">
        <v>90126.332812224005</v>
      </c>
      <c r="K27" s="1294">
        <v>91158.543517730999</v>
      </c>
      <c r="L27" s="1294">
        <v>92199.031074247003</v>
      </c>
      <c r="M27" s="1294">
        <v>93324.842619671996</v>
      </c>
      <c r="N27" s="1294">
        <v>93032.484424198003</v>
      </c>
      <c r="O27" s="1294">
        <v>93432.741570932994</v>
      </c>
      <c r="P27" s="1294">
        <v>95043.874051482999</v>
      </c>
      <c r="Q27" s="1294">
        <v>94546.812859758007</v>
      </c>
      <c r="R27" s="1294">
        <v>96212.886213674006</v>
      </c>
      <c r="S27" s="1294">
        <v>96584.327146955999</v>
      </c>
      <c r="T27" s="744"/>
      <c r="U27" s="28"/>
    </row>
    <row r="28" spans="1:21" ht="15" customHeight="1">
      <c r="A28" s="122"/>
      <c r="B28" s="203" t="s">
        <v>700</v>
      </c>
      <c r="C28" s="1294">
        <v>298312.88111443899</v>
      </c>
      <c r="D28" s="1294">
        <v>269815.78524051001</v>
      </c>
      <c r="E28" s="1294">
        <v>257195.05048317401</v>
      </c>
      <c r="F28" s="1294">
        <v>242900.773462471</v>
      </c>
      <c r="G28" s="1294">
        <v>211213.10117410799</v>
      </c>
      <c r="H28" s="1294">
        <v>210650.196807489</v>
      </c>
      <c r="I28" s="1294">
        <v>212784.05103345201</v>
      </c>
      <c r="J28" s="1294">
        <v>214530.448819493</v>
      </c>
      <c r="K28" s="1294">
        <v>212721.81504248301</v>
      </c>
      <c r="L28" s="1294">
        <v>213932.89865187701</v>
      </c>
      <c r="M28" s="1294">
        <v>216481.61761566601</v>
      </c>
      <c r="N28" s="1294">
        <v>218240.68788558801</v>
      </c>
      <c r="O28" s="1294">
        <v>220970.27775988699</v>
      </c>
      <c r="P28" s="1294">
        <v>223497.531487962</v>
      </c>
      <c r="Q28" s="1294">
        <v>221524.77986653699</v>
      </c>
      <c r="R28" s="1294">
        <v>223290.679005624</v>
      </c>
      <c r="S28" s="1294">
        <v>224280.17747496199</v>
      </c>
      <c r="T28" s="744"/>
      <c r="U28"/>
    </row>
    <row r="29" spans="1:21" ht="15" customHeight="1">
      <c r="A29" s="122"/>
      <c r="B29" s="1292" t="s">
        <v>792</v>
      </c>
      <c r="C29" s="1293">
        <v>14607.469930597001</v>
      </c>
      <c r="D29" s="1293">
        <v>17326.865369264</v>
      </c>
      <c r="E29" s="1293">
        <v>17012.679625404002</v>
      </c>
      <c r="F29" s="1293">
        <v>15009.390460433999</v>
      </c>
      <c r="G29" s="1293">
        <v>16030.019161144999</v>
      </c>
      <c r="H29" s="1293">
        <v>16497.396308431998</v>
      </c>
      <c r="I29" s="1293">
        <v>16793.470978575002</v>
      </c>
      <c r="J29" s="1293">
        <v>16668.956987171001</v>
      </c>
      <c r="K29" s="1293">
        <v>17656.005234793</v>
      </c>
      <c r="L29" s="1293">
        <v>17358.687575969998</v>
      </c>
      <c r="M29" s="1293">
        <v>17493.225839036</v>
      </c>
      <c r="N29" s="1293">
        <v>17146.907812732999</v>
      </c>
      <c r="O29" s="1293">
        <v>16712.235079015998</v>
      </c>
      <c r="P29" s="1293">
        <v>16136.639930830999</v>
      </c>
      <c r="Q29" s="1293">
        <v>17028.720489452</v>
      </c>
      <c r="R29" s="1293">
        <v>16994.283051179002</v>
      </c>
      <c r="S29" s="1293">
        <v>16642.178896676</v>
      </c>
      <c r="T29" s="743"/>
      <c r="U29"/>
    </row>
    <row r="30" spans="1:21" ht="15" customHeight="1">
      <c r="A30" s="122"/>
      <c r="B30" s="203" t="s">
        <v>698</v>
      </c>
      <c r="C30" s="1294">
        <v>1119.820531439</v>
      </c>
      <c r="D30" s="1294">
        <v>1630.6962171939999</v>
      </c>
      <c r="E30" s="1294">
        <v>2262.1814129250001</v>
      </c>
      <c r="F30" s="1294">
        <v>1911.8910574649999</v>
      </c>
      <c r="G30" s="1294">
        <v>3241.944185889</v>
      </c>
      <c r="H30" s="1294">
        <v>3398.7685606290001</v>
      </c>
      <c r="I30" s="1294">
        <v>3409.0473824320002</v>
      </c>
      <c r="J30" s="1294">
        <v>3417.6727389869998</v>
      </c>
      <c r="K30" s="1294">
        <v>3536.4708285490001</v>
      </c>
      <c r="L30" s="1294">
        <v>3540.850679054</v>
      </c>
      <c r="M30" s="1294">
        <v>3561.6359950770002</v>
      </c>
      <c r="N30" s="1294">
        <v>3479.559796777</v>
      </c>
      <c r="O30" s="1294">
        <v>3404.0882221510001</v>
      </c>
      <c r="P30" s="1294">
        <v>3306.1891883409999</v>
      </c>
      <c r="Q30" s="1294">
        <v>3323.2298882549999</v>
      </c>
      <c r="R30" s="1294">
        <v>3357.565417065</v>
      </c>
      <c r="S30" s="1294">
        <v>3373.7282742930001</v>
      </c>
      <c r="T30" s="744"/>
      <c r="U30"/>
    </row>
    <row r="31" spans="1:21" ht="15" customHeight="1">
      <c r="A31" s="122"/>
      <c r="B31" s="203" t="s">
        <v>699</v>
      </c>
      <c r="C31" s="1294">
        <v>2532.500232414</v>
      </c>
      <c r="D31" s="1294">
        <v>2218.2792812920002</v>
      </c>
      <c r="E31" s="1294">
        <v>2435.9425074239998</v>
      </c>
      <c r="F31" s="1294">
        <v>2441.776795404</v>
      </c>
      <c r="G31" s="1294">
        <v>2794.4056823440001</v>
      </c>
      <c r="H31" s="1294">
        <v>2918.2583679569998</v>
      </c>
      <c r="I31" s="1294">
        <v>3010.7363418340001</v>
      </c>
      <c r="J31" s="1294">
        <v>3006.734026526</v>
      </c>
      <c r="K31" s="1294">
        <v>3311.250174839</v>
      </c>
      <c r="L31" s="1294">
        <v>3389.7564520340002</v>
      </c>
      <c r="M31" s="1294">
        <v>3444.1735684649998</v>
      </c>
      <c r="N31" s="1294">
        <v>3393.8504483649999</v>
      </c>
      <c r="O31" s="1294">
        <v>3427.7793016549999</v>
      </c>
      <c r="P31" s="1294">
        <v>3286.3203329029998</v>
      </c>
      <c r="Q31" s="1294">
        <v>3440.0519862360002</v>
      </c>
      <c r="R31" s="1294">
        <v>3406.465130389</v>
      </c>
      <c r="S31" s="1294">
        <v>3383.313647298</v>
      </c>
      <c r="T31" s="744"/>
      <c r="U31"/>
    </row>
    <row r="32" spans="1:21" ht="15" customHeight="1">
      <c r="A32" s="122"/>
      <c r="B32" s="203" t="s">
        <v>700</v>
      </c>
      <c r="C32" s="1294">
        <v>10955.149166744</v>
      </c>
      <c r="D32" s="1294">
        <v>13477.889870778001</v>
      </c>
      <c r="E32" s="1294">
        <v>12314.555705055</v>
      </c>
      <c r="F32" s="1294">
        <v>10655.722607565</v>
      </c>
      <c r="G32" s="1294">
        <v>9993.6692929119999</v>
      </c>
      <c r="H32" s="1294">
        <v>10180.369379846001</v>
      </c>
      <c r="I32" s="1294">
        <v>10373.687254308999</v>
      </c>
      <c r="J32" s="1294">
        <v>10244.550221658001</v>
      </c>
      <c r="K32" s="1294">
        <v>10808.284231404999</v>
      </c>
      <c r="L32" s="1294">
        <v>10428.080444882</v>
      </c>
      <c r="M32" s="1294">
        <v>10487.416275494001</v>
      </c>
      <c r="N32" s="1294">
        <v>10273.497567590999</v>
      </c>
      <c r="O32" s="1294">
        <v>9880.3675552099994</v>
      </c>
      <c r="P32" s="1294">
        <v>9544.130409587</v>
      </c>
      <c r="Q32" s="1294">
        <v>10265.438614961</v>
      </c>
      <c r="R32" s="1294">
        <v>10230.252503725</v>
      </c>
      <c r="S32" s="1294">
        <v>9885.1369750850008</v>
      </c>
      <c r="T32" s="744"/>
      <c r="U32"/>
    </row>
    <row r="33" spans="1:21" ht="41.1" customHeight="1">
      <c r="A33" s="123" t="s">
        <v>22</v>
      </c>
      <c r="B33" s="707" t="s">
        <v>721</v>
      </c>
      <c r="C33" s="1294"/>
      <c r="D33" s="1294"/>
      <c r="E33" s="1294"/>
      <c r="F33" s="1294"/>
      <c r="G33" s="1294"/>
      <c r="H33" s="1294"/>
      <c r="I33" s="1294"/>
      <c r="J33" s="1294"/>
      <c r="K33" s="1294"/>
      <c r="L33" s="1294"/>
      <c r="M33" s="1294"/>
      <c r="N33" s="1294"/>
      <c r="O33" s="1294"/>
      <c r="P33" s="1294"/>
      <c r="Q33" s="1294"/>
      <c r="R33" s="1294"/>
      <c r="S33" s="1294"/>
      <c r="T33" s="744"/>
      <c r="U33"/>
    </row>
    <row r="34" spans="1:21" ht="15" customHeight="1">
      <c r="A34" s="123"/>
      <c r="B34" s="1292" t="s">
        <v>212</v>
      </c>
      <c r="C34" s="1293">
        <v>840.11643610200008</v>
      </c>
      <c r="D34" s="1293">
        <v>199.24503340199999</v>
      </c>
      <c r="E34" s="1293">
        <v>115.06787957</v>
      </c>
      <c r="F34" s="1293">
        <v>97.094683860000004</v>
      </c>
      <c r="G34" s="1293">
        <v>78.439804520999999</v>
      </c>
      <c r="H34" s="1293">
        <v>78.263163675000001</v>
      </c>
      <c r="I34" s="1293">
        <v>78.537848097999998</v>
      </c>
      <c r="J34" s="1293">
        <v>76.849141153000005</v>
      </c>
      <c r="K34" s="1293">
        <v>77.142488474999993</v>
      </c>
      <c r="L34" s="1293">
        <v>57.689870471000006</v>
      </c>
      <c r="M34" s="1293">
        <v>58.483840726000004</v>
      </c>
      <c r="N34" s="1293">
        <v>59.853961044999998</v>
      </c>
      <c r="O34" s="1293">
        <v>58.921429885000002</v>
      </c>
      <c r="P34" s="1293">
        <v>58.614033112999998</v>
      </c>
      <c r="Q34" s="1293">
        <v>59.115840163999998</v>
      </c>
      <c r="R34" s="1293">
        <v>61.807215282460675</v>
      </c>
      <c r="S34" s="1293">
        <v>64.440082824000001</v>
      </c>
      <c r="T34" s="743"/>
    </row>
    <row r="35" spans="1:21" s="1105" customFormat="1" ht="15" customHeight="1">
      <c r="A35" s="1104"/>
      <c r="B35" s="1295" t="s">
        <v>698</v>
      </c>
      <c r="C35" s="1126">
        <v>0</v>
      </c>
      <c r="D35" s="1126">
        <v>0</v>
      </c>
      <c r="E35" s="1126">
        <v>0</v>
      </c>
      <c r="F35" s="1126">
        <v>0</v>
      </c>
      <c r="G35" s="1126">
        <v>0</v>
      </c>
      <c r="H35" s="1126">
        <v>0</v>
      </c>
      <c r="I35" s="1126">
        <v>0</v>
      </c>
      <c r="J35" s="1126">
        <v>0</v>
      </c>
      <c r="K35" s="1126">
        <v>0</v>
      </c>
      <c r="L35" s="1126">
        <v>0</v>
      </c>
      <c r="M35" s="1126">
        <v>0</v>
      </c>
      <c r="N35" s="1126">
        <v>0</v>
      </c>
      <c r="O35" s="1126">
        <v>0</v>
      </c>
      <c r="P35" s="1126">
        <v>0</v>
      </c>
      <c r="Q35" s="1126">
        <v>0</v>
      </c>
      <c r="R35" s="1126">
        <v>0</v>
      </c>
      <c r="S35" s="1126">
        <v>0</v>
      </c>
      <c r="T35" s="1102"/>
      <c r="U35" s="1101"/>
    </row>
    <row r="36" spans="1:21" ht="15" customHeight="1">
      <c r="A36" s="122"/>
      <c r="B36" s="203" t="s">
        <v>699</v>
      </c>
      <c r="C36" s="1294">
        <v>402.03016452100002</v>
      </c>
      <c r="D36" s="1294">
        <v>68.97</v>
      </c>
      <c r="E36" s="1294">
        <v>27.335165623999998</v>
      </c>
      <c r="F36" s="1294">
        <v>39.660906507999997</v>
      </c>
      <c r="G36" s="1294">
        <v>19.832420901999999</v>
      </c>
      <c r="H36" s="1294">
        <v>19.868219336999999</v>
      </c>
      <c r="I36" s="1294">
        <v>19.885898986000001</v>
      </c>
      <c r="J36" s="1294">
        <v>20.018664736000002</v>
      </c>
      <c r="K36" s="1294">
        <v>19.933728474999999</v>
      </c>
      <c r="L36" s="1294">
        <v>0.123296039</v>
      </c>
      <c r="M36" s="1294">
        <v>0.23794563899999999</v>
      </c>
      <c r="N36" s="1294">
        <v>0</v>
      </c>
      <c r="O36" s="1294">
        <v>0</v>
      </c>
      <c r="P36" s="1294">
        <v>0</v>
      </c>
      <c r="Q36" s="1294">
        <v>0</v>
      </c>
      <c r="R36" s="1294">
        <v>0</v>
      </c>
      <c r="S36" s="1294">
        <v>0</v>
      </c>
      <c r="T36" s="744"/>
      <c r="U36"/>
    </row>
    <row r="37" spans="1:21" s="31" customFormat="1" ht="15" customHeight="1">
      <c r="A37" s="122"/>
      <c r="B37" s="203" t="s">
        <v>700</v>
      </c>
      <c r="C37" s="1296">
        <v>438.08627158100001</v>
      </c>
      <c r="D37" s="1296">
        <v>130.27503340199999</v>
      </c>
      <c r="E37" s="1296">
        <v>87.732713946000004</v>
      </c>
      <c r="F37" s="1296">
        <v>57.433777352</v>
      </c>
      <c r="G37" s="1296">
        <v>58.607383618999997</v>
      </c>
      <c r="H37" s="1296">
        <v>58.394944338000002</v>
      </c>
      <c r="I37" s="1296">
        <v>58.651949111999997</v>
      </c>
      <c r="J37" s="1296">
        <v>56.830476417</v>
      </c>
      <c r="K37" s="1296">
        <v>57.208759999999998</v>
      </c>
      <c r="L37" s="1296">
        <v>57.566574432000003</v>
      </c>
      <c r="M37" s="1296">
        <v>58.245895087000001</v>
      </c>
      <c r="N37" s="1296">
        <v>59.853961044999998</v>
      </c>
      <c r="O37" s="1296">
        <v>58.921429885000002</v>
      </c>
      <c r="P37" s="1296">
        <v>58.614033112999998</v>
      </c>
      <c r="Q37" s="1296">
        <v>59.115840163999998</v>
      </c>
      <c r="R37" s="1296">
        <v>61.807215282460675</v>
      </c>
      <c r="S37" s="1296">
        <v>64.440082824000001</v>
      </c>
      <c r="T37" s="745"/>
      <c r="U37"/>
    </row>
    <row r="38" spans="1:21" s="1108" customFormat="1" ht="15" customHeight="1">
      <c r="A38" s="1106"/>
      <c r="B38" s="1297" t="s">
        <v>792</v>
      </c>
      <c r="C38" s="1298">
        <v>255.07142721</v>
      </c>
      <c r="D38" s="1298">
        <v>0</v>
      </c>
      <c r="E38" s="1298">
        <v>0</v>
      </c>
      <c r="F38" s="1298"/>
      <c r="G38" s="1298">
        <v>0</v>
      </c>
      <c r="H38" s="1298">
        <v>0</v>
      </c>
      <c r="I38" s="1298">
        <v>0</v>
      </c>
      <c r="J38" s="1298">
        <v>0</v>
      </c>
      <c r="K38" s="1298">
        <v>0</v>
      </c>
      <c r="L38" s="1298">
        <v>0</v>
      </c>
      <c r="M38" s="1298">
        <v>0</v>
      </c>
      <c r="N38" s="1298">
        <v>0</v>
      </c>
      <c r="O38" s="1298">
        <v>0</v>
      </c>
      <c r="P38" s="1298">
        <v>0</v>
      </c>
      <c r="Q38" s="1298">
        <v>0</v>
      </c>
      <c r="R38" s="1298"/>
      <c r="S38" s="1298"/>
      <c r="T38" s="1107"/>
      <c r="U38" s="1101"/>
    </row>
    <row r="39" spans="1:21" s="1108" customFormat="1" ht="15" customHeight="1">
      <c r="A39" s="1106"/>
      <c r="B39" s="1295" t="s">
        <v>698</v>
      </c>
      <c r="C39" s="1126">
        <v>0</v>
      </c>
      <c r="D39" s="1126">
        <v>0</v>
      </c>
      <c r="E39" s="1126">
        <v>0</v>
      </c>
      <c r="F39" s="1126"/>
      <c r="G39" s="1126">
        <v>0</v>
      </c>
      <c r="H39" s="1126">
        <v>0</v>
      </c>
      <c r="I39" s="1126">
        <v>0</v>
      </c>
      <c r="J39" s="1126">
        <v>0</v>
      </c>
      <c r="K39" s="1126">
        <v>0</v>
      </c>
      <c r="L39" s="1126">
        <v>0</v>
      </c>
      <c r="M39" s="1126">
        <v>0</v>
      </c>
      <c r="N39" s="1126">
        <v>0</v>
      </c>
      <c r="O39" s="1126">
        <v>0</v>
      </c>
      <c r="P39" s="1126">
        <v>0</v>
      </c>
      <c r="Q39" s="1126">
        <v>0</v>
      </c>
      <c r="R39" s="1126"/>
      <c r="S39" s="1126"/>
      <c r="T39" s="1102"/>
      <c r="U39" s="1101"/>
    </row>
    <row r="40" spans="1:21" s="1108" customFormat="1" ht="15" customHeight="1">
      <c r="A40" s="1106"/>
      <c r="B40" s="1295" t="s">
        <v>699</v>
      </c>
      <c r="C40" s="1126">
        <v>213.11179350899999</v>
      </c>
      <c r="D40" s="1126">
        <v>0</v>
      </c>
      <c r="E40" s="1126">
        <v>0</v>
      </c>
      <c r="F40" s="1126"/>
      <c r="G40" s="1126">
        <v>0</v>
      </c>
      <c r="H40" s="1126">
        <v>0</v>
      </c>
      <c r="I40" s="1126">
        <v>0</v>
      </c>
      <c r="J40" s="1126">
        <v>0</v>
      </c>
      <c r="K40" s="1126">
        <v>0</v>
      </c>
      <c r="L40" s="1126">
        <v>0</v>
      </c>
      <c r="M40" s="1126">
        <v>0</v>
      </c>
      <c r="N40" s="1126">
        <v>0</v>
      </c>
      <c r="O40" s="1126">
        <v>0</v>
      </c>
      <c r="P40" s="1126">
        <v>0</v>
      </c>
      <c r="Q40" s="1126">
        <v>0</v>
      </c>
      <c r="R40" s="1126"/>
      <c r="S40" s="1126"/>
      <c r="T40" s="1102"/>
      <c r="U40" s="1101"/>
    </row>
    <row r="41" spans="1:21" s="1108" customFormat="1" ht="15" customHeight="1">
      <c r="A41" s="1106"/>
      <c r="B41" s="1295" t="s">
        <v>700</v>
      </c>
      <c r="C41" s="1126">
        <v>41.959633701000001</v>
      </c>
      <c r="D41" s="1126">
        <v>0</v>
      </c>
      <c r="E41" s="1126">
        <v>0</v>
      </c>
      <c r="F41" s="1126"/>
      <c r="G41" s="1126">
        <v>0</v>
      </c>
      <c r="H41" s="1126">
        <v>0</v>
      </c>
      <c r="I41" s="1126">
        <v>0</v>
      </c>
      <c r="J41" s="1126">
        <v>0</v>
      </c>
      <c r="K41" s="1126">
        <v>0</v>
      </c>
      <c r="L41" s="1126">
        <v>0</v>
      </c>
      <c r="M41" s="1126">
        <v>0</v>
      </c>
      <c r="N41" s="1126">
        <v>0</v>
      </c>
      <c r="O41" s="1126">
        <v>0</v>
      </c>
      <c r="P41" s="1126">
        <v>0</v>
      </c>
      <c r="Q41" s="1126">
        <v>0</v>
      </c>
      <c r="R41" s="1126"/>
      <c r="S41" s="1126"/>
      <c r="T41" s="1102"/>
      <c r="U41" s="1101"/>
    </row>
    <row r="42" spans="1:21" s="31" customFormat="1" ht="15" customHeight="1">
      <c r="A42" s="1583" t="s">
        <v>696</v>
      </c>
      <c r="B42" s="1584"/>
      <c r="C42" s="740"/>
      <c r="D42" s="740"/>
      <c r="E42" s="740"/>
      <c r="F42" s="740"/>
      <c r="G42" s="740"/>
      <c r="H42" s="740"/>
      <c r="I42" s="740"/>
      <c r="J42" s="740"/>
      <c r="K42" s="740"/>
      <c r="L42" s="740"/>
      <c r="M42" s="740"/>
      <c r="N42" s="740"/>
      <c r="O42" s="740"/>
      <c r="P42" s="740"/>
      <c r="Q42" s="740"/>
      <c r="R42" s="740"/>
      <c r="S42" s="740"/>
      <c r="T42" s="746"/>
      <c r="U42"/>
    </row>
    <row r="43" spans="1:21" s="31" customFormat="1" ht="15" customHeight="1">
      <c r="A43" s="747"/>
      <c r="B43" s="1290" t="s">
        <v>212</v>
      </c>
      <c r="C43" s="741">
        <v>1028033.205774927</v>
      </c>
      <c r="D43" s="741">
        <v>1088332.3444298692</v>
      </c>
      <c r="E43" s="741">
        <v>1221015.0788019539</v>
      </c>
      <c r="F43" s="741">
        <v>1348813.2631512941</v>
      </c>
      <c r="G43" s="741">
        <v>1357984.772747302</v>
      </c>
      <c r="H43" s="741">
        <v>1362095.5697079264</v>
      </c>
      <c r="I43" s="741">
        <v>1376083.1048091189</v>
      </c>
      <c r="J43" s="741">
        <v>1392481.059310101</v>
      </c>
      <c r="K43" s="741">
        <v>1398041.278698412</v>
      </c>
      <c r="L43" s="741">
        <v>1412387.7250412949</v>
      </c>
      <c r="M43" s="741">
        <v>1424190.7270094431</v>
      </c>
      <c r="N43" s="741">
        <v>1432181.541624384</v>
      </c>
      <c r="O43" s="741">
        <v>1445655.471879737</v>
      </c>
      <c r="P43" s="741">
        <v>1457131.7651156688</v>
      </c>
      <c r="Q43" s="741">
        <v>1449161.3211525739</v>
      </c>
      <c r="R43" s="741">
        <v>1456905.3279035916</v>
      </c>
      <c r="S43" s="741">
        <v>1468216.0807631782</v>
      </c>
      <c r="T43" s="748"/>
      <c r="U43"/>
    </row>
    <row r="44" spans="1:21" s="31" customFormat="1" ht="15" customHeight="1" thickBot="1">
      <c r="A44" s="749"/>
      <c r="B44" s="716" t="s">
        <v>792</v>
      </c>
      <c r="C44" s="750">
        <v>35671.384462390997</v>
      </c>
      <c r="D44" s="750">
        <v>43112.946193162999</v>
      </c>
      <c r="E44" s="750">
        <v>46757.080315242005</v>
      </c>
      <c r="F44" s="750">
        <v>46032.954751691999</v>
      </c>
      <c r="G44" s="750">
        <v>50578.888257867999</v>
      </c>
      <c r="H44" s="750">
        <v>52346.940803915997</v>
      </c>
      <c r="I44" s="750">
        <v>53818.031087727002</v>
      </c>
      <c r="J44" s="750">
        <v>51459.711423322005</v>
      </c>
      <c r="K44" s="750">
        <v>55710.231741907002</v>
      </c>
      <c r="L44" s="750">
        <v>56349.091814890999</v>
      </c>
      <c r="M44" s="750">
        <v>55202.699053210999</v>
      </c>
      <c r="N44" s="750">
        <v>56382.495379307999</v>
      </c>
      <c r="O44" s="750">
        <v>55853.634223132001</v>
      </c>
      <c r="P44" s="750">
        <v>54099.123242838999</v>
      </c>
      <c r="Q44" s="750">
        <v>58666.050900411996</v>
      </c>
      <c r="R44" s="750">
        <v>59569.943705238002</v>
      </c>
      <c r="S44" s="750">
        <v>58455.159596076002</v>
      </c>
      <c r="T44" s="751">
        <v>45476</v>
      </c>
      <c r="U44"/>
    </row>
    <row r="45" spans="1:21" s="31" customFormat="1" ht="15" hidden="1" customHeight="1" thickBot="1">
      <c r="A45" s="701" t="s">
        <v>258</v>
      </c>
      <c r="B45" s="721"/>
      <c r="C45" s="723"/>
      <c r="D45" s="723"/>
      <c r="E45" s="723"/>
      <c r="F45" s="723"/>
      <c r="G45" s="723"/>
      <c r="H45" s="723"/>
      <c r="I45" s="723"/>
      <c r="J45" s="723"/>
      <c r="K45" s="723"/>
      <c r="L45" s="723"/>
      <c r="M45" s="723"/>
      <c r="N45" s="723"/>
      <c r="O45" s="723"/>
      <c r="P45" s="723"/>
      <c r="Q45" s="723"/>
      <c r="R45" s="723"/>
      <c r="S45" s="723"/>
      <c r="T45" s="723"/>
      <c r="U45" s="28"/>
    </row>
    <row r="46" spans="1:21" s="31" customFormat="1" ht="15" hidden="1" customHeight="1">
      <c r="A46" s="704" t="s">
        <v>18</v>
      </c>
      <c r="B46" s="683" t="s">
        <v>95</v>
      </c>
      <c r="C46" s="723"/>
      <c r="D46" s="723"/>
      <c r="E46" s="723"/>
      <c r="F46" s="723"/>
      <c r="G46" s="723"/>
      <c r="H46" s="723"/>
      <c r="I46" s="723"/>
      <c r="J46" s="723"/>
      <c r="K46" s="723"/>
      <c r="L46" s="723"/>
      <c r="M46" s="723"/>
      <c r="N46" s="723"/>
      <c r="O46" s="723"/>
      <c r="P46" s="723"/>
      <c r="Q46" s="723"/>
      <c r="R46" s="723"/>
      <c r="S46" s="723"/>
      <c r="T46" s="723"/>
      <c r="U46" s="28"/>
    </row>
    <row r="47" spans="1:21" s="31" customFormat="1" ht="15" hidden="1" customHeight="1">
      <c r="A47" s="704"/>
      <c r="B47" s="684" t="s">
        <v>212</v>
      </c>
      <c r="C47" s="723"/>
      <c r="D47" s="723"/>
      <c r="E47" s="723"/>
      <c r="F47" s="723"/>
      <c r="G47" s="723"/>
      <c r="H47" s="723"/>
      <c r="I47" s="723"/>
      <c r="J47" s="723"/>
      <c r="K47" s="723"/>
      <c r="L47" s="723"/>
      <c r="M47" s="723"/>
      <c r="N47" s="723"/>
      <c r="O47" s="723"/>
      <c r="P47" s="723"/>
      <c r="Q47" s="723"/>
      <c r="R47" s="723"/>
      <c r="S47" s="723"/>
      <c r="T47" s="723"/>
      <c r="U47" s="28"/>
    </row>
    <row r="48" spans="1:21" s="31" customFormat="1" ht="15" hidden="1" customHeight="1">
      <c r="A48" s="704"/>
      <c r="B48" s="203" t="s">
        <v>221</v>
      </c>
      <c r="C48" s="723"/>
      <c r="D48" s="723"/>
      <c r="E48" s="723"/>
      <c r="F48" s="723"/>
      <c r="G48" s="723"/>
      <c r="H48" s="723"/>
      <c r="I48" s="723"/>
      <c r="J48" s="723"/>
      <c r="K48" s="723"/>
      <c r="L48" s="723"/>
      <c r="M48" s="723"/>
      <c r="N48" s="723"/>
      <c r="O48" s="723"/>
      <c r="P48" s="723"/>
      <c r="Q48" s="723"/>
      <c r="R48" s="723"/>
      <c r="S48" s="723"/>
      <c r="T48" s="723"/>
      <c r="U48" s="28"/>
    </row>
    <row r="49" spans="1:21" s="31" customFormat="1" ht="15" hidden="1" customHeight="1">
      <c r="A49" s="704"/>
      <c r="B49" s="203" t="s">
        <v>222</v>
      </c>
      <c r="C49" s="723"/>
      <c r="D49" s="723"/>
      <c r="E49" s="723"/>
      <c r="F49" s="723"/>
      <c r="G49" s="723"/>
      <c r="H49" s="723"/>
      <c r="I49" s="723"/>
      <c r="J49" s="723"/>
      <c r="K49" s="723"/>
      <c r="L49" s="723"/>
      <c r="M49" s="723"/>
      <c r="N49" s="723"/>
      <c r="O49" s="723"/>
      <c r="P49" s="723"/>
      <c r="Q49" s="723"/>
      <c r="R49" s="723"/>
      <c r="S49" s="723"/>
      <c r="T49" s="723"/>
      <c r="U49" s="28"/>
    </row>
    <row r="50" spans="1:21" s="31" customFormat="1" ht="15" hidden="1" customHeight="1">
      <c r="A50" s="704"/>
      <c r="B50" s="203" t="s">
        <v>223</v>
      </c>
      <c r="C50" s="723"/>
      <c r="D50" s="723"/>
      <c r="E50" s="723"/>
      <c r="F50" s="723"/>
      <c r="G50" s="723"/>
      <c r="H50" s="723"/>
      <c r="I50" s="723"/>
      <c r="J50" s="723"/>
      <c r="K50" s="723"/>
      <c r="L50" s="723"/>
      <c r="M50" s="723"/>
      <c r="N50" s="723"/>
      <c r="O50" s="723"/>
      <c r="P50" s="723"/>
      <c r="Q50" s="723"/>
      <c r="R50" s="723"/>
      <c r="S50" s="723"/>
      <c r="T50" s="723"/>
      <c r="U50" s="28"/>
    </row>
    <row r="51" spans="1:21" s="31" customFormat="1" ht="15" hidden="1" customHeight="1">
      <c r="A51" s="704"/>
      <c r="B51" s="684" t="s">
        <v>107</v>
      </c>
      <c r="C51" s="723"/>
      <c r="D51" s="723"/>
      <c r="E51" s="723"/>
      <c r="F51" s="723"/>
      <c r="G51" s="723"/>
      <c r="H51" s="723"/>
      <c r="I51" s="723"/>
      <c r="J51" s="723"/>
      <c r="K51" s="723"/>
      <c r="L51" s="723"/>
      <c r="M51" s="723"/>
      <c r="N51" s="723"/>
      <c r="O51" s="723"/>
      <c r="P51" s="723"/>
      <c r="Q51" s="723"/>
      <c r="R51" s="723"/>
      <c r="S51" s="723"/>
      <c r="T51" s="723"/>
      <c r="U51" s="28"/>
    </row>
    <row r="52" spans="1:21" s="31" customFormat="1" ht="15" hidden="1" customHeight="1">
      <c r="A52" s="704"/>
      <c r="B52" s="203" t="s">
        <v>221</v>
      </c>
      <c r="C52" s="723"/>
      <c r="D52" s="723"/>
      <c r="E52" s="723"/>
      <c r="F52" s="723"/>
      <c r="G52" s="723"/>
      <c r="H52" s="723"/>
      <c r="I52" s="723"/>
      <c r="J52" s="723"/>
      <c r="K52" s="723"/>
      <c r="L52" s="723"/>
      <c r="M52" s="723"/>
      <c r="N52" s="723"/>
      <c r="O52" s="723"/>
      <c r="P52" s="723"/>
      <c r="Q52" s="723"/>
      <c r="R52" s="723"/>
      <c r="S52" s="723"/>
      <c r="T52" s="723"/>
      <c r="U52" s="28"/>
    </row>
    <row r="53" spans="1:21" s="31" customFormat="1" ht="15" hidden="1" customHeight="1">
      <c r="A53" s="704"/>
      <c r="B53" s="203" t="s">
        <v>222</v>
      </c>
      <c r="C53" s="723"/>
      <c r="D53" s="723"/>
      <c r="E53" s="723"/>
      <c r="F53" s="723"/>
      <c r="G53" s="723"/>
      <c r="H53" s="723"/>
      <c r="I53" s="723"/>
      <c r="J53" s="723"/>
      <c r="K53" s="723"/>
      <c r="L53" s="723"/>
      <c r="M53" s="723"/>
      <c r="N53" s="723"/>
      <c r="O53" s="723"/>
      <c r="P53" s="723"/>
      <c r="Q53" s="723"/>
      <c r="R53" s="723"/>
      <c r="S53" s="723"/>
      <c r="T53" s="723"/>
      <c r="U53" s="28"/>
    </row>
    <row r="54" spans="1:21" s="31" customFormat="1" ht="15" hidden="1" customHeight="1">
      <c r="A54" s="704"/>
      <c r="B54" s="203" t="s">
        <v>223</v>
      </c>
      <c r="C54" s="723"/>
      <c r="D54" s="723"/>
      <c r="E54" s="723"/>
      <c r="F54" s="723"/>
      <c r="G54" s="723"/>
      <c r="H54" s="723"/>
      <c r="I54" s="723"/>
      <c r="J54" s="723"/>
      <c r="K54" s="723"/>
      <c r="L54" s="723"/>
      <c r="M54" s="723"/>
      <c r="N54" s="723"/>
      <c r="O54" s="723"/>
      <c r="P54" s="723"/>
      <c r="Q54" s="723"/>
      <c r="R54" s="723"/>
      <c r="S54" s="723"/>
      <c r="T54" s="723"/>
      <c r="U54" s="28"/>
    </row>
    <row r="55" spans="1:21" s="31" customFormat="1" ht="15" hidden="1" customHeight="1">
      <c r="A55" s="706" t="s">
        <v>19</v>
      </c>
      <c r="B55" s="707" t="s">
        <v>94</v>
      </c>
      <c r="C55" s="723"/>
      <c r="D55" s="723"/>
      <c r="E55" s="723"/>
      <c r="F55" s="723"/>
      <c r="G55" s="723"/>
      <c r="H55" s="723"/>
      <c r="I55" s="723"/>
      <c r="J55" s="723"/>
      <c r="K55" s="723"/>
      <c r="L55" s="723"/>
      <c r="M55" s="723"/>
      <c r="N55" s="723"/>
      <c r="O55" s="723"/>
      <c r="P55" s="723"/>
      <c r="Q55" s="723"/>
      <c r="R55" s="723"/>
      <c r="S55" s="723"/>
      <c r="T55" s="723"/>
      <c r="U55" s="28"/>
    </row>
    <row r="56" spans="1:21" s="31" customFormat="1" ht="15" hidden="1" customHeight="1">
      <c r="A56" s="706"/>
      <c r="B56" s="684" t="s">
        <v>212</v>
      </c>
      <c r="C56" s="723"/>
      <c r="D56" s="723"/>
      <c r="E56" s="723"/>
      <c r="F56" s="723"/>
      <c r="G56" s="723"/>
      <c r="H56" s="723"/>
      <c r="I56" s="723"/>
      <c r="J56" s="723"/>
      <c r="K56" s="723"/>
      <c r="L56" s="723"/>
      <c r="M56" s="723"/>
      <c r="N56" s="723"/>
      <c r="O56" s="723"/>
      <c r="P56" s="723"/>
      <c r="Q56" s="723"/>
      <c r="R56" s="723"/>
      <c r="S56" s="723"/>
      <c r="T56" s="723"/>
      <c r="U56" s="28"/>
    </row>
    <row r="57" spans="1:21" s="31" customFormat="1" ht="15" hidden="1" customHeight="1">
      <c r="A57" s="706"/>
      <c r="B57" s="203" t="s">
        <v>221</v>
      </c>
      <c r="C57" s="723"/>
      <c r="D57" s="723"/>
      <c r="E57" s="723"/>
      <c r="F57" s="723"/>
      <c r="G57" s="723"/>
      <c r="H57" s="723"/>
      <c r="I57" s="723"/>
      <c r="J57" s="723"/>
      <c r="K57" s="723"/>
      <c r="L57" s="723"/>
      <c r="M57" s="723"/>
      <c r="N57" s="723"/>
      <c r="O57" s="723"/>
      <c r="P57" s="723"/>
      <c r="Q57" s="723"/>
      <c r="R57" s="723"/>
      <c r="S57" s="723"/>
      <c r="T57" s="723"/>
      <c r="U57" s="28"/>
    </row>
    <row r="58" spans="1:21" s="31" customFormat="1" ht="15" hidden="1" customHeight="1">
      <c r="A58" s="704"/>
      <c r="B58" s="203" t="s">
        <v>222</v>
      </c>
      <c r="C58" s="723"/>
      <c r="D58" s="723"/>
      <c r="E58" s="723"/>
      <c r="F58" s="723"/>
      <c r="G58" s="723"/>
      <c r="H58" s="723"/>
      <c r="I58" s="723"/>
      <c r="J58" s="723"/>
      <c r="K58" s="723"/>
      <c r="L58" s="723"/>
      <c r="M58" s="723"/>
      <c r="N58" s="723"/>
      <c r="O58" s="723"/>
      <c r="P58" s="723"/>
      <c r="Q58" s="723"/>
      <c r="R58" s="723"/>
      <c r="S58" s="723"/>
      <c r="T58" s="723"/>
      <c r="U58" s="28"/>
    </row>
    <row r="59" spans="1:21" s="31" customFormat="1" ht="15" hidden="1" customHeight="1">
      <c r="A59" s="704"/>
      <c r="B59" s="203" t="s">
        <v>223</v>
      </c>
      <c r="C59" s="723"/>
      <c r="D59" s="723"/>
      <c r="E59" s="723"/>
      <c r="F59" s="723"/>
      <c r="G59" s="723"/>
      <c r="H59" s="723"/>
      <c r="I59" s="723"/>
      <c r="J59" s="723"/>
      <c r="K59" s="723"/>
      <c r="L59" s="723"/>
      <c r="M59" s="723"/>
      <c r="N59" s="723"/>
      <c r="O59" s="723"/>
      <c r="P59" s="723"/>
      <c r="Q59" s="723"/>
      <c r="R59" s="723"/>
      <c r="S59" s="723"/>
      <c r="T59" s="723"/>
      <c r="U59" s="28"/>
    </row>
    <row r="60" spans="1:21" s="31" customFormat="1" ht="15" hidden="1" customHeight="1">
      <c r="A60" s="704"/>
      <c r="B60" s="684" t="s">
        <v>107</v>
      </c>
      <c r="C60" s="723"/>
      <c r="D60" s="723"/>
      <c r="E60" s="723"/>
      <c r="F60" s="723"/>
      <c r="G60" s="723"/>
      <c r="H60" s="723"/>
      <c r="I60" s="723"/>
      <c r="J60" s="723"/>
      <c r="K60" s="723"/>
      <c r="L60" s="723"/>
      <c r="M60" s="723"/>
      <c r="N60" s="723"/>
      <c r="O60" s="723"/>
      <c r="P60" s="723"/>
      <c r="Q60" s="723"/>
      <c r="R60" s="723"/>
      <c r="S60" s="723"/>
      <c r="T60" s="723"/>
      <c r="U60" s="28"/>
    </row>
    <row r="61" spans="1:21" s="31" customFormat="1" ht="15" hidden="1" customHeight="1">
      <c r="A61" s="704"/>
      <c r="B61" s="203" t="s">
        <v>221</v>
      </c>
      <c r="C61" s="723"/>
      <c r="D61" s="723"/>
      <c r="E61" s="723"/>
      <c r="F61" s="723"/>
      <c r="G61" s="723"/>
      <c r="H61" s="723"/>
      <c r="I61" s="723"/>
      <c r="J61" s="723"/>
      <c r="K61" s="723"/>
      <c r="L61" s="723"/>
      <c r="M61" s="723"/>
      <c r="N61" s="723"/>
      <c r="O61" s="723"/>
      <c r="P61" s="723"/>
      <c r="Q61" s="723"/>
      <c r="R61" s="723"/>
      <c r="S61" s="723"/>
      <c r="T61" s="723"/>
      <c r="U61" s="28"/>
    </row>
    <row r="62" spans="1:21" s="31" customFormat="1" ht="15" hidden="1" customHeight="1">
      <c r="A62" s="704"/>
      <c r="B62" s="203" t="s">
        <v>222</v>
      </c>
      <c r="C62" s="723"/>
      <c r="D62" s="723"/>
      <c r="E62" s="723"/>
      <c r="F62" s="723"/>
      <c r="G62" s="723"/>
      <c r="H62" s="723"/>
      <c r="I62" s="723"/>
      <c r="J62" s="723"/>
      <c r="K62" s="723"/>
      <c r="L62" s="723"/>
      <c r="M62" s="723"/>
      <c r="N62" s="723"/>
      <c r="O62" s="723"/>
      <c r="P62" s="723"/>
      <c r="Q62" s="723"/>
      <c r="R62" s="723"/>
      <c r="S62" s="723"/>
      <c r="T62" s="723"/>
      <c r="U62" s="28"/>
    </row>
    <row r="63" spans="1:21" s="31" customFormat="1" ht="15" hidden="1" customHeight="1">
      <c r="A63" s="704"/>
      <c r="B63" s="203" t="s">
        <v>223</v>
      </c>
      <c r="C63" s="723"/>
      <c r="D63" s="723"/>
      <c r="E63" s="723"/>
      <c r="F63" s="723"/>
      <c r="G63" s="723"/>
      <c r="H63" s="723"/>
      <c r="I63" s="723"/>
      <c r="J63" s="723"/>
      <c r="K63" s="723"/>
      <c r="L63" s="723"/>
      <c r="M63" s="723"/>
      <c r="N63" s="723"/>
      <c r="O63" s="723"/>
      <c r="P63" s="723"/>
      <c r="Q63" s="723"/>
      <c r="R63" s="723"/>
      <c r="S63" s="723"/>
      <c r="T63" s="723"/>
      <c r="U63" s="28"/>
    </row>
    <row r="64" spans="1:21" s="31" customFormat="1" ht="25.5" hidden="1" customHeight="1">
      <c r="A64" s="706" t="s">
        <v>20</v>
      </c>
      <c r="B64" s="707" t="s">
        <v>116</v>
      </c>
      <c r="C64" s="723"/>
      <c r="D64" s="723"/>
      <c r="E64" s="723"/>
      <c r="F64" s="723"/>
      <c r="G64" s="723"/>
      <c r="H64" s="723"/>
      <c r="I64" s="723"/>
      <c r="J64" s="723"/>
      <c r="K64" s="723"/>
      <c r="L64" s="723"/>
      <c r="M64" s="723"/>
      <c r="N64" s="723"/>
      <c r="O64" s="723"/>
      <c r="P64" s="723"/>
      <c r="Q64" s="723"/>
      <c r="R64" s="723"/>
      <c r="S64" s="723"/>
      <c r="T64" s="723"/>
      <c r="U64" s="28"/>
    </row>
    <row r="65" spans="1:21" s="31" customFormat="1" ht="15" hidden="1" customHeight="1">
      <c r="A65" s="706"/>
      <c r="B65" s="684" t="s">
        <v>212</v>
      </c>
      <c r="C65" s="723"/>
      <c r="D65" s="723"/>
      <c r="E65" s="723"/>
      <c r="F65" s="723"/>
      <c r="G65" s="723"/>
      <c r="H65" s="723"/>
      <c r="I65" s="723"/>
      <c r="J65" s="723"/>
      <c r="K65" s="723"/>
      <c r="L65" s="723"/>
      <c r="M65" s="723"/>
      <c r="N65" s="723"/>
      <c r="O65" s="723"/>
      <c r="P65" s="723"/>
      <c r="Q65" s="723"/>
      <c r="R65" s="723"/>
      <c r="S65" s="723"/>
      <c r="T65" s="723"/>
      <c r="U65" s="28"/>
    </row>
    <row r="66" spans="1:21" s="31" customFormat="1" ht="15" hidden="1" customHeight="1">
      <c r="A66" s="706"/>
      <c r="B66" s="203" t="s">
        <v>221</v>
      </c>
      <c r="C66" s="723"/>
      <c r="D66" s="723"/>
      <c r="E66" s="723"/>
      <c r="F66" s="723"/>
      <c r="G66" s="723"/>
      <c r="H66" s="723"/>
      <c r="I66" s="723"/>
      <c r="J66" s="723"/>
      <c r="K66" s="723"/>
      <c r="L66" s="723"/>
      <c r="M66" s="723"/>
      <c r="N66" s="723"/>
      <c r="O66" s="723"/>
      <c r="P66" s="723"/>
      <c r="Q66" s="723"/>
      <c r="R66" s="723"/>
      <c r="S66" s="723"/>
      <c r="T66" s="723"/>
      <c r="U66" s="28"/>
    </row>
    <row r="67" spans="1:21" s="31" customFormat="1" ht="15" hidden="1" customHeight="1">
      <c r="A67" s="704"/>
      <c r="B67" s="203" t="s">
        <v>222</v>
      </c>
      <c r="C67" s="723"/>
      <c r="D67" s="723"/>
      <c r="E67" s="723"/>
      <c r="F67" s="723"/>
      <c r="G67" s="723"/>
      <c r="H67" s="723"/>
      <c r="I67" s="723"/>
      <c r="J67" s="723"/>
      <c r="K67" s="723"/>
      <c r="L67" s="723"/>
      <c r="M67" s="723"/>
      <c r="N67" s="723"/>
      <c r="O67" s="723"/>
      <c r="P67" s="723"/>
      <c r="Q67" s="723"/>
      <c r="R67" s="723"/>
      <c r="S67" s="723"/>
      <c r="T67" s="723"/>
      <c r="U67" s="28"/>
    </row>
    <row r="68" spans="1:21" s="31" customFormat="1" ht="15" hidden="1" customHeight="1">
      <c r="A68" s="704"/>
      <c r="B68" s="203" t="s">
        <v>223</v>
      </c>
      <c r="C68" s="723"/>
      <c r="D68" s="723"/>
      <c r="E68" s="723"/>
      <c r="F68" s="723"/>
      <c r="G68" s="723"/>
      <c r="H68" s="723"/>
      <c r="I68" s="723"/>
      <c r="J68" s="723"/>
      <c r="K68" s="723"/>
      <c r="L68" s="723"/>
      <c r="M68" s="723"/>
      <c r="N68" s="723"/>
      <c r="O68" s="723"/>
      <c r="P68" s="723"/>
      <c r="Q68" s="723"/>
      <c r="R68" s="723"/>
      <c r="S68" s="723"/>
      <c r="T68" s="723"/>
      <c r="U68" s="28"/>
    </row>
    <row r="69" spans="1:21" s="31" customFormat="1" ht="15" hidden="1" customHeight="1">
      <c r="A69" s="704"/>
      <c r="B69" s="684" t="s">
        <v>107</v>
      </c>
      <c r="C69" s="723"/>
      <c r="D69" s="723"/>
      <c r="E69" s="723"/>
      <c r="F69" s="723"/>
      <c r="G69" s="723"/>
      <c r="H69" s="723"/>
      <c r="I69" s="723"/>
      <c r="J69" s="723"/>
      <c r="K69" s="723"/>
      <c r="L69" s="723"/>
      <c r="M69" s="723"/>
      <c r="N69" s="723"/>
      <c r="O69" s="723"/>
      <c r="P69" s="723"/>
      <c r="Q69" s="723"/>
      <c r="R69" s="723"/>
      <c r="S69" s="723"/>
      <c r="T69" s="723"/>
      <c r="U69" s="28"/>
    </row>
    <row r="70" spans="1:21" s="31" customFormat="1" ht="15" hidden="1" customHeight="1">
      <c r="A70" s="704"/>
      <c r="B70" s="203" t="s">
        <v>221</v>
      </c>
      <c r="C70" s="723"/>
      <c r="D70" s="723"/>
      <c r="E70" s="723"/>
      <c r="F70" s="723"/>
      <c r="G70" s="723"/>
      <c r="H70" s="723"/>
      <c r="I70" s="723"/>
      <c r="J70" s="723"/>
      <c r="K70" s="723"/>
      <c r="L70" s="723"/>
      <c r="M70" s="723"/>
      <c r="N70" s="723"/>
      <c r="O70" s="723"/>
      <c r="P70" s="723"/>
      <c r="Q70" s="723"/>
      <c r="R70" s="723"/>
      <c r="S70" s="723"/>
      <c r="T70" s="723"/>
      <c r="U70" s="28"/>
    </row>
    <row r="71" spans="1:21" s="31" customFormat="1" ht="15" hidden="1" customHeight="1">
      <c r="A71" s="704"/>
      <c r="B71" s="203" t="s">
        <v>222</v>
      </c>
      <c r="C71" s="723"/>
      <c r="D71" s="723"/>
      <c r="E71" s="723"/>
      <c r="F71" s="723"/>
      <c r="G71" s="723"/>
      <c r="H71" s="723"/>
      <c r="I71" s="723"/>
      <c r="J71" s="723"/>
      <c r="K71" s="723"/>
      <c r="L71" s="723"/>
      <c r="M71" s="723"/>
      <c r="N71" s="723"/>
      <c r="O71" s="723"/>
      <c r="P71" s="723"/>
      <c r="Q71" s="723"/>
      <c r="R71" s="723"/>
      <c r="S71" s="723"/>
      <c r="T71" s="723"/>
      <c r="U71" s="28"/>
    </row>
    <row r="72" spans="1:21" s="31" customFormat="1" ht="15" hidden="1" customHeight="1">
      <c r="A72" s="704"/>
      <c r="B72" s="203" t="s">
        <v>223</v>
      </c>
      <c r="C72" s="723"/>
      <c r="D72" s="723"/>
      <c r="E72" s="723"/>
      <c r="F72" s="723"/>
      <c r="G72" s="723"/>
      <c r="H72" s="723"/>
      <c r="I72" s="723"/>
      <c r="J72" s="723"/>
      <c r="K72" s="723"/>
      <c r="L72" s="723"/>
      <c r="M72" s="723"/>
      <c r="N72" s="723"/>
      <c r="O72" s="723"/>
      <c r="P72" s="723"/>
      <c r="Q72" s="723"/>
      <c r="R72" s="723"/>
      <c r="S72" s="723"/>
      <c r="T72" s="723"/>
      <c r="U72" s="28"/>
    </row>
    <row r="73" spans="1:21" s="31" customFormat="1" ht="23.25" hidden="1" customHeight="1">
      <c r="A73" s="706" t="s">
        <v>22</v>
      </c>
      <c r="B73" s="738" t="s">
        <v>117</v>
      </c>
      <c r="C73" s="723"/>
      <c r="D73" s="723"/>
      <c r="E73" s="723"/>
      <c r="F73" s="723"/>
      <c r="G73" s="723"/>
      <c r="H73" s="723"/>
      <c r="I73" s="723"/>
      <c r="J73" s="723"/>
      <c r="K73" s="723"/>
      <c r="L73" s="723"/>
      <c r="M73" s="723"/>
      <c r="N73" s="723"/>
      <c r="O73" s="723"/>
      <c r="P73" s="723"/>
      <c r="Q73" s="723"/>
      <c r="R73" s="723"/>
      <c r="S73" s="723"/>
      <c r="T73" s="723"/>
      <c r="U73" s="28"/>
    </row>
    <row r="74" spans="1:21" s="31" customFormat="1" ht="15" hidden="1" customHeight="1">
      <c r="A74" s="706"/>
      <c r="B74" s="684" t="s">
        <v>212</v>
      </c>
      <c r="C74" s="723"/>
      <c r="D74" s="723"/>
      <c r="E74" s="723"/>
      <c r="F74" s="723"/>
      <c r="G74" s="723"/>
      <c r="H74" s="723"/>
      <c r="I74" s="723"/>
      <c r="J74" s="723"/>
      <c r="K74" s="723"/>
      <c r="L74" s="723"/>
      <c r="M74" s="723"/>
      <c r="N74" s="723"/>
      <c r="O74" s="723"/>
      <c r="P74" s="723"/>
      <c r="Q74" s="723"/>
      <c r="R74" s="723"/>
      <c r="S74" s="723"/>
      <c r="T74" s="723"/>
      <c r="U74" s="28"/>
    </row>
    <row r="75" spans="1:21" s="31" customFormat="1" ht="15" hidden="1" customHeight="1">
      <c r="A75" s="706"/>
      <c r="B75" s="203" t="s">
        <v>221</v>
      </c>
      <c r="C75" s="723"/>
      <c r="D75" s="723"/>
      <c r="E75" s="723"/>
      <c r="F75" s="723"/>
      <c r="G75" s="723"/>
      <c r="H75" s="723"/>
      <c r="I75" s="723"/>
      <c r="J75" s="723"/>
      <c r="K75" s="723"/>
      <c r="L75" s="723"/>
      <c r="M75" s="723"/>
      <c r="N75" s="723"/>
      <c r="O75" s="723"/>
      <c r="P75" s="723"/>
      <c r="Q75" s="723"/>
      <c r="R75" s="723"/>
      <c r="S75" s="723"/>
      <c r="T75" s="723"/>
      <c r="U75" s="28"/>
    </row>
    <row r="76" spans="1:21" s="31" customFormat="1" ht="15" hidden="1" customHeight="1">
      <c r="A76" s="704"/>
      <c r="B76" s="203" t="s">
        <v>222</v>
      </c>
      <c r="C76" s="723"/>
      <c r="D76" s="723"/>
      <c r="E76" s="723"/>
      <c r="F76" s="723"/>
      <c r="G76" s="723"/>
      <c r="H76" s="723"/>
      <c r="I76" s="723"/>
      <c r="J76" s="723"/>
      <c r="K76" s="723"/>
      <c r="L76" s="723"/>
      <c r="M76" s="723"/>
      <c r="N76" s="723"/>
      <c r="O76" s="723"/>
      <c r="P76" s="723"/>
      <c r="Q76" s="723"/>
      <c r="R76" s="723"/>
      <c r="S76" s="723"/>
      <c r="T76" s="723"/>
      <c r="U76" s="28"/>
    </row>
    <row r="77" spans="1:21" s="31" customFormat="1" ht="15" hidden="1" customHeight="1">
      <c r="A77" s="704"/>
      <c r="B77" s="203" t="s">
        <v>223</v>
      </c>
      <c r="C77" s="723"/>
      <c r="D77" s="723"/>
      <c r="E77" s="723"/>
      <c r="F77" s="723"/>
      <c r="G77" s="723"/>
      <c r="H77" s="723"/>
      <c r="I77" s="723"/>
      <c r="J77" s="723"/>
      <c r="K77" s="723"/>
      <c r="L77" s="723"/>
      <c r="M77" s="723"/>
      <c r="N77" s="723"/>
      <c r="O77" s="723"/>
      <c r="P77" s="723"/>
      <c r="Q77" s="723"/>
      <c r="R77" s="723"/>
      <c r="S77" s="723"/>
      <c r="T77" s="723"/>
      <c r="U77" s="28"/>
    </row>
    <row r="78" spans="1:21" s="31" customFormat="1" ht="15" hidden="1" customHeight="1">
      <c r="A78" s="704"/>
      <c r="B78" s="684" t="s">
        <v>107</v>
      </c>
      <c r="C78" s="723"/>
      <c r="D78" s="723"/>
      <c r="E78" s="723"/>
      <c r="F78" s="723"/>
      <c r="G78" s="723"/>
      <c r="H78" s="723"/>
      <c r="I78" s="723"/>
      <c r="J78" s="723"/>
      <c r="K78" s="723"/>
      <c r="L78" s="723"/>
      <c r="M78" s="723"/>
      <c r="N78" s="723"/>
      <c r="O78" s="723"/>
      <c r="P78" s="723"/>
      <c r="Q78" s="723"/>
      <c r="R78" s="723"/>
      <c r="S78" s="723"/>
      <c r="T78" s="723"/>
      <c r="U78" s="28"/>
    </row>
    <row r="79" spans="1:21" s="31" customFormat="1" ht="15" hidden="1" customHeight="1">
      <c r="A79" s="704"/>
      <c r="B79" s="203" t="s">
        <v>221</v>
      </c>
      <c r="C79" s="723"/>
      <c r="D79" s="723"/>
      <c r="E79" s="723"/>
      <c r="F79" s="723"/>
      <c r="G79" s="723"/>
      <c r="H79" s="723"/>
      <c r="I79" s="723"/>
      <c r="J79" s="723"/>
      <c r="K79" s="723"/>
      <c r="L79" s="723"/>
      <c r="M79" s="723"/>
      <c r="N79" s="723"/>
      <c r="O79" s="723"/>
      <c r="P79" s="723"/>
      <c r="Q79" s="723"/>
      <c r="R79" s="723"/>
      <c r="S79" s="723"/>
      <c r="T79" s="723"/>
      <c r="U79" s="28"/>
    </row>
    <row r="80" spans="1:21" s="31" customFormat="1" ht="15" hidden="1" customHeight="1">
      <c r="A80" s="704"/>
      <c r="B80" s="203" t="s">
        <v>222</v>
      </c>
      <c r="C80" s="723"/>
      <c r="D80" s="723"/>
      <c r="E80" s="723"/>
      <c r="F80" s="723"/>
      <c r="G80" s="723"/>
      <c r="H80" s="723"/>
      <c r="I80" s="723"/>
      <c r="J80" s="723"/>
      <c r="K80" s="723"/>
      <c r="L80" s="723"/>
      <c r="M80" s="723"/>
      <c r="N80" s="723"/>
      <c r="O80" s="723"/>
      <c r="P80" s="723"/>
      <c r="Q80" s="723"/>
      <c r="R80" s="723"/>
      <c r="S80" s="723"/>
      <c r="T80" s="723"/>
      <c r="U80" s="28"/>
    </row>
    <row r="81" spans="1:21" s="31" customFormat="1" ht="15" hidden="1" customHeight="1">
      <c r="A81" s="704"/>
      <c r="B81" s="203" t="s">
        <v>223</v>
      </c>
      <c r="C81" s="723"/>
      <c r="D81" s="723"/>
      <c r="E81" s="723"/>
      <c r="F81" s="723"/>
      <c r="G81" s="723"/>
      <c r="H81" s="723"/>
      <c r="I81" s="723"/>
      <c r="J81" s="723"/>
      <c r="K81" s="723"/>
      <c r="L81" s="723"/>
      <c r="M81" s="723"/>
      <c r="N81" s="723"/>
      <c r="O81" s="723"/>
      <c r="P81" s="723"/>
      <c r="Q81" s="723"/>
      <c r="R81" s="723"/>
      <c r="S81" s="723"/>
      <c r="T81" s="723"/>
      <c r="U81" s="28"/>
    </row>
    <row r="82" spans="1:21" s="31" customFormat="1" ht="15" hidden="1" customHeight="1">
      <c r="A82" s="1582" t="s">
        <v>118</v>
      </c>
      <c r="B82" s="1582"/>
      <c r="C82" s="739"/>
      <c r="D82" s="739"/>
      <c r="E82" s="739"/>
      <c r="F82" s="739"/>
      <c r="G82" s="739"/>
      <c r="H82" s="739"/>
      <c r="I82" s="739"/>
      <c r="J82" s="739"/>
      <c r="K82" s="739"/>
      <c r="L82" s="739"/>
      <c r="M82" s="739"/>
      <c r="N82" s="739"/>
      <c r="O82" s="739"/>
      <c r="P82" s="739"/>
      <c r="Q82" s="739"/>
      <c r="R82" s="739"/>
      <c r="S82" s="739"/>
      <c r="T82" s="739"/>
      <c r="U82" s="28"/>
    </row>
    <row r="83" spans="1:21" s="31" customFormat="1" ht="15" hidden="1" customHeight="1">
      <c r="A83" s="720"/>
      <c r="B83" s="700"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20"/>
      <c r="B84" s="700"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73" t="s">
        <v>274</v>
      </c>
      <c r="B85" s="1573"/>
      <c r="C85" s="1573"/>
      <c r="D85" s="593"/>
      <c r="E85" s="1572"/>
      <c r="F85" s="1572"/>
      <c r="G85" s="1572"/>
      <c r="H85" s="1572"/>
      <c r="I85" s="1572"/>
      <c r="J85" s="1572"/>
      <c r="K85" s="1572"/>
      <c r="L85" s="1572"/>
      <c r="M85" s="1572"/>
      <c r="N85" s="1572"/>
      <c r="O85" s="1572"/>
      <c r="P85" s="1572"/>
      <c r="Q85" s="1572"/>
      <c r="R85" s="1572"/>
      <c r="S85" s="1572"/>
      <c r="T85" s="1572"/>
    </row>
    <row r="86" spans="1:21" ht="10.9" customHeight="1">
      <c r="B86" s="736"/>
      <c r="C86" s="737"/>
      <c r="D86" s="737"/>
      <c r="E86" s="737"/>
      <c r="F86" s="737"/>
      <c r="G86" s="737"/>
      <c r="H86" s="737"/>
      <c r="I86" s="737"/>
      <c r="J86" s="737"/>
      <c r="K86" s="737"/>
      <c r="L86" s="737"/>
      <c r="M86" s="737"/>
      <c r="N86" s="737"/>
      <c r="O86" s="737"/>
      <c r="P86" s="737"/>
      <c r="Q86" s="737"/>
      <c r="R86" s="737"/>
      <c r="S86" s="737"/>
      <c r="T86" s="737"/>
      <c r="U86" s="32"/>
    </row>
  </sheetData>
  <mergeCells count="13">
    <mergeCell ref="E85:T85"/>
    <mergeCell ref="A85:C85"/>
    <mergeCell ref="A82:B82"/>
    <mergeCell ref="C3:C4"/>
    <mergeCell ref="A2:T2"/>
    <mergeCell ref="A3:B4"/>
    <mergeCell ref="A42:B42"/>
    <mergeCell ref="A5:B5"/>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tabSelected="1" view="pageBreakPreview" topLeftCell="B1" zoomScale="80" zoomScaleNormal="100" zoomScaleSheetLayoutView="80" workbookViewId="0">
      <selection activeCell="M10" sqref="M10"/>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404" t="s">
        <v>856</v>
      </c>
      <c r="B1" s="1405"/>
      <c r="C1" s="1405"/>
      <c r="D1" s="1405"/>
      <c r="E1" s="1405"/>
      <c r="F1" s="1405"/>
      <c r="G1" s="1405"/>
      <c r="H1" s="1405"/>
      <c r="I1" s="1405"/>
      <c r="J1" s="1405"/>
      <c r="K1" s="1405"/>
      <c r="L1" s="1405"/>
      <c r="M1" s="1405"/>
      <c r="N1" s="1405"/>
      <c r="O1" s="1405"/>
      <c r="P1" s="1405"/>
      <c r="Q1" s="1405"/>
      <c r="R1" s="1405"/>
      <c r="S1" s="1405"/>
      <c r="T1" s="1406"/>
      <c r="U1" s="113"/>
    </row>
    <row r="2" spans="1:21" ht="24.95" customHeight="1">
      <c r="A2" s="1591" t="s">
        <v>484</v>
      </c>
      <c r="B2" s="1592"/>
      <c r="C2" s="1528" t="s">
        <v>277</v>
      </c>
      <c r="D2" s="1528" t="s">
        <v>849</v>
      </c>
      <c r="E2" s="1362">
        <v>2021</v>
      </c>
      <c r="F2" s="1362">
        <v>2022</v>
      </c>
      <c r="G2" s="1362">
        <v>2023</v>
      </c>
      <c r="H2" s="1362"/>
      <c r="I2" s="1362"/>
      <c r="J2" s="1362"/>
      <c r="K2" s="1362"/>
      <c r="L2" s="1362"/>
      <c r="M2" s="1362"/>
      <c r="N2" s="1362"/>
      <c r="O2" s="1362"/>
      <c r="P2" s="1362"/>
      <c r="Q2" s="1362"/>
      <c r="R2" s="1362">
        <v>2024</v>
      </c>
      <c r="S2" s="1362"/>
      <c r="T2" s="877"/>
      <c r="U2" s="113"/>
    </row>
    <row r="3" spans="1:21" ht="22.35" customHeight="1">
      <c r="A3" s="1591"/>
      <c r="B3" s="1592"/>
      <c r="C3" s="1528"/>
      <c r="D3" s="1528"/>
      <c r="E3" s="1362"/>
      <c r="F3" s="1362"/>
      <c r="G3" s="799" t="s">
        <v>2</v>
      </c>
      <c r="H3" s="799" t="s">
        <v>3</v>
      </c>
      <c r="I3" s="799" t="s">
        <v>4</v>
      </c>
      <c r="J3" s="799" t="s">
        <v>5</v>
      </c>
      <c r="K3" s="799" t="s">
        <v>6</v>
      </c>
      <c r="L3" s="799" t="s">
        <v>267</v>
      </c>
      <c r="M3" s="911" t="s">
        <v>7</v>
      </c>
      <c r="N3" s="911" t="s">
        <v>13</v>
      </c>
      <c r="O3" s="911" t="s">
        <v>14</v>
      </c>
      <c r="P3" s="911" t="s">
        <v>15</v>
      </c>
      <c r="Q3" s="911" t="s">
        <v>0</v>
      </c>
      <c r="R3" s="911" t="s">
        <v>1</v>
      </c>
      <c r="S3" s="911" t="s">
        <v>2</v>
      </c>
      <c r="T3" s="798"/>
      <c r="U3" s="113"/>
    </row>
    <row r="4" spans="1:21" ht="22.35" customHeight="1">
      <c r="A4" s="1593" t="s">
        <v>697</v>
      </c>
      <c r="B4" s="1594"/>
      <c r="C4" s="1"/>
      <c r="D4" s="1"/>
      <c r="E4" s="1"/>
      <c r="F4" s="1"/>
      <c r="G4" s="1"/>
      <c r="H4" s="1"/>
      <c r="I4" s="1"/>
      <c r="J4" s="1"/>
      <c r="K4" s="1"/>
      <c r="L4" s="1"/>
      <c r="M4" s="1"/>
      <c r="N4" s="1"/>
      <c r="O4" s="1"/>
      <c r="P4" s="1"/>
      <c r="Q4" s="1"/>
      <c r="R4" s="1"/>
      <c r="S4" s="1"/>
      <c r="T4" s="620"/>
    </row>
    <row r="5" spans="1:21" ht="26.1" customHeight="1">
      <c r="A5" s="191" t="s">
        <v>18</v>
      </c>
      <c r="B5" s="192" t="s">
        <v>37</v>
      </c>
      <c r="C5" s="753">
        <v>138392.982162186</v>
      </c>
      <c r="D5" s="753">
        <v>147305.64392587799</v>
      </c>
      <c r="E5" s="753">
        <v>169569.36102402999</v>
      </c>
      <c r="F5" s="753">
        <v>185183.767324366</v>
      </c>
      <c r="G5" s="753">
        <v>185736.03875354899</v>
      </c>
      <c r="H5" s="753">
        <v>185949.17448458701</v>
      </c>
      <c r="I5" s="753">
        <v>186925.04679906199</v>
      </c>
      <c r="J5" s="753">
        <v>187427.913665156</v>
      </c>
      <c r="K5" s="753">
        <v>188027.03838976199</v>
      </c>
      <c r="L5" s="753">
        <v>189431.24288477399</v>
      </c>
      <c r="M5" s="753">
        <v>189767.77509763101</v>
      </c>
      <c r="N5" s="753">
        <v>189629.5714091</v>
      </c>
      <c r="O5" s="753">
        <v>191006.31704840399</v>
      </c>
      <c r="P5" s="753">
        <v>192429.38834364599</v>
      </c>
      <c r="Q5" s="753">
        <v>190265.03466104399</v>
      </c>
      <c r="R5" s="753">
        <v>190902.331828391</v>
      </c>
      <c r="S5" s="753">
        <v>191187.568665795</v>
      </c>
      <c r="T5" s="759"/>
    </row>
    <row r="6" spans="1:21" ht="20.100000000000001" customHeight="1">
      <c r="A6" s="191" t="s">
        <v>19</v>
      </c>
      <c r="B6" s="192" t="s">
        <v>38</v>
      </c>
      <c r="C6" s="753">
        <v>45077.948621707001</v>
      </c>
      <c r="D6" s="753">
        <v>46131.450803156004</v>
      </c>
      <c r="E6" s="753">
        <v>50737.313136853998</v>
      </c>
      <c r="F6" s="753">
        <v>54291.367831345997</v>
      </c>
      <c r="G6" s="753">
        <v>54809.484734127996</v>
      </c>
      <c r="H6" s="753">
        <v>53966.954706857003</v>
      </c>
      <c r="I6" s="753">
        <v>54196.199331477997</v>
      </c>
      <c r="J6" s="753">
        <v>54526.795895190997</v>
      </c>
      <c r="K6" s="753">
        <v>55048.063812474997</v>
      </c>
      <c r="L6" s="753">
        <v>55535.380855937998</v>
      </c>
      <c r="M6" s="753">
        <v>56268.043505766</v>
      </c>
      <c r="N6" s="753">
        <v>56755.642060562997</v>
      </c>
      <c r="O6" s="753">
        <v>57400.593329764997</v>
      </c>
      <c r="P6" s="753">
        <v>58658.813642560999</v>
      </c>
      <c r="Q6" s="753">
        <v>58105.922391988002</v>
      </c>
      <c r="R6" s="753">
        <v>58363.727550825999</v>
      </c>
      <c r="S6" s="753">
        <v>58868.622824400998</v>
      </c>
      <c r="T6" s="759"/>
    </row>
    <row r="7" spans="1:21" ht="26.1" customHeight="1">
      <c r="A7" s="191" t="s">
        <v>20</v>
      </c>
      <c r="B7" s="192" t="s">
        <v>39</v>
      </c>
      <c r="C7" s="753">
        <v>152887.596909549</v>
      </c>
      <c r="D7" s="753">
        <v>143630.69164293201</v>
      </c>
      <c r="E7" s="753">
        <v>138889.05848898299</v>
      </c>
      <c r="F7" s="753">
        <v>144232.97855589999</v>
      </c>
      <c r="G7" s="753">
        <v>139891.48476435701</v>
      </c>
      <c r="H7" s="753">
        <v>139264.53249195701</v>
      </c>
      <c r="I7" s="753">
        <v>140748.16835255601</v>
      </c>
      <c r="J7" s="753">
        <v>144225.48053919099</v>
      </c>
      <c r="K7" s="753">
        <v>141829.42999282901</v>
      </c>
      <c r="L7" s="753">
        <v>142887.30313149499</v>
      </c>
      <c r="M7" s="753">
        <v>145566.114867528</v>
      </c>
      <c r="N7" s="753">
        <v>146839.755093616</v>
      </c>
      <c r="O7" s="753">
        <v>148893.409070806</v>
      </c>
      <c r="P7" s="753">
        <v>149966.91804945201</v>
      </c>
      <c r="Q7" s="753">
        <v>148047.16752811399</v>
      </c>
      <c r="R7" s="753">
        <v>147775.14210267799</v>
      </c>
      <c r="S7" s="753">
        <v>149032.70815842701</v>
      </c>
      <c r="T7" s="759"/>
    </row>
    <row r="8" spans="1:21" ht="20.100000000000001" customHeight="1">
      <c r="A8" s="191" t="s">
        <v>22</v>
      </c>
      <c r="B8" s="192" t="s">
        <v>40</v>
      </c>
      <c r="C8" s="753">
        <v>15301.145296077</v>
      </c>
      <c r="D8" s="753">
        <v>17034.978791002999</v>
      </c>
      <c r="E8" s="753">
        <v>20066.540311550001</v>
      </c>
      <c r="F8" s="753">
        <v>22236.412976631</v>
      </c>
      <c r="G8" s="753">
        <v>22285.899350367999</v>
      </c>
      <c r="H8" s="753">
        <v>22287.934805712001</v>
      </c>
      <c r="I8" s="753">
        <v>22423.024099831</v>
      </c>
      <c r="J8" s="753">
        <v>22544.927927252</v>
      </c>
      <c r="K8" s="753">
        <v>22554.643051415002</v>
      </c>
      <c r="L8" s="753">
        <v>22637.409988306001</v>
      </c>
      <c r="M8" s="753">
        <v>22770.030877261001</v>
      </c>
      <c r="N8" s="753">
        <v>22780.490173994</v>
      </c>
      <c r="O8" s="753">
        <v>22751.293741554</v>
      </c>
      <c r="P8" s="753">
        <v>23058.708619802001</v>
      </c>
      <c r="Q8" s="753">
        <v>22761.419707666999</v>
      </c>
      <c r="R8" s="753">
        <v>22936.271602663001</v>
      </c>
      <c r="S8" s="753">
        <v>23143.774337953</v>
      </c>
      <c r="T8" s="759"/>
    </row>
    <row r="9" spans="1:21" ht="26.1" customHeight="1">
      <c r="A9" s="191" t="s">
        <v>23</v>
      </c>
      <c r="B9" s="192" t="s">
        <v>41</v>
      </c>
      <c r="C9" s="753">
        <v>112434.083086403</v>
      </c>
      <c r="D9" s="753">
        <v>126914.041529632</v>
      </c>
      <c r="E9" s="753">
        <v>148313.49966406199</v>
      </c>
      <c r="F9" s="753">
        <v>171887.915790592</v>
      </c>
      <c r="G9" s="753">
        <v>174475.383084995</v>
      </c>
      <c r="H9" s="753">
        <v>175923.223762409</v>
      </c>
      <c r="I9" s="753">
        <v>177908.442423309</v>
      </c>
      <c r="J9" s="753">
        <v>179471.60695240999</v>
      </c>
      <c r="K9" s="753">
        <v>180303.299793657</v>
      </c>
      <c r="L9" s="753">
        <v>182104.913140383</v>
      </c>
      <c r="M9" s="753">
        <v>183164.85732781899</v>
      </c>
      <c r="N9" s="753">
        <v>183340.60528160899</v>
      </c>
      <c r="O9" s="753">
        <v>183652.92536210801</v>
      </c>
      <c r="P9" s="753">
        <v>185808.036529306</v>
      </c>
      <c r="Q9" s="753">
        <v>184846.49174333701</v>
      </c>
      <c r="R9" s="753">
        <v>185772.70640183601</v>
      </c>
      <c r="S9" s="753">
        <v>187190.682418137</v>
      </c>
      <c r="T9" s="759"/>
    </row>
    <row r="10" spans="1:21" ht="20.100000000000001" customHeight="1">
      <c r="A10" s="191" t="s">
        <v>24</v>
      </c>
      <c r="B10" s="192" t="s">
        <v>42</v>
      </c>
      <c r="C10" s="753">
        <v>144231.36202547199</v>
      </c>
      <c r="D10" s="753">
        <v>159232.604661105</v>
      </c>
      <c r="E10" s="753">
        <v>179882.69868819401</v>
      </c>
      <c r="F10" s="753">
        <v>199242.61565115501</v>
      </c>
      <c r="G10" s="753">
        <v>202636.68884429001</v>
      </c>
      <c r="H10" s="753">
        <v>203971.90720448201</v>
      </c>
      <c r="I10" s="753">
        <v>205387.13904963399</v>
      </c>
      <c r="J10" s="753">
        <v>208900.737974421</v>
      </c>
      <c r="K10" s="753">
        <v>209475.853238504</v>
      </c>
      <c r="L10" s="753">
        <v>211352.891307991</v>
      </c>
      <c r="M10" s="753">
        <v>211922.46796524001</v>
      </c>
      <c r="N10" s="753">
        <v>213089.32024154099</v>
      </c>
      <c r="O10" s="753">
        <v>213458.15168067699</v>
      </c>
      <c r="P10" s="753">
        <v>215372.291626016</v>
      </c>
      <c r="Q10" s="753">
        <v>214644.731761323</v>
      </c>
      <c r="R10" s="753">
        <v>216455.780271728</v>
      </c>
      <c r="S10" s="753">
        <v>217658.554881458</v>
      </c>
      <c r="T10" s="759"/>
    </row>
    <row r="11" spans="1:21" ht="20.100000000000001" customHeight="1">
      <c r="A11" s="191" t="s">
        <v>25</v>
      </c>
      <c r="B11" s="192" t="s">
        <v>43</v>
      </c>
      <c r="C11" s="753">
        <v>7967.1057530970002</v>
      </c>
      <c r="D11" s="753">
        <v>9560.7773863050006</v>
      </c>
      <c r="E11" s="753">
        <v>11368.578690754</v>
      </c>
      <c r="F11" s="753">
        <v>13195.129588333</v>
      </c>
      <c r="G11" s="753">
        <v>13151.699923054</v>
      </c>
      <c r="H11" s="753">
        <v>13204.768817284001</v>
      </c>
      <c r="I11" s="753">
        <v>13383.200917575001</v>
      </c>
      <c r="J11" s="753">
        <v>13404.093022040001</v>
      </c>
      <c r="K11" s="753">
        <v>13456.241284834001</v>
      </c>
      <c r="L11" s="753">
        <v>13509.235899838</v>
      </c>
      <c r="M11" s="753">
        <v>13597.675714139001</v>
      </c>
      <c r="N11" s="753">
        <v>13690.402489608001</v>
      </c>
      <c r="O11" s="753">
        <v>13820.883257108</v>
      </c>
      <c r="P11" s="753">
        <v>13938.993272901</v>
      </c>
      <c r="Q11" s="753">
        <v>13959.113672396999</v>
      </c>
      <c r="R11" s="753">
        <v>13971.778160276999</v>
      </c>
      <c r="S11" s="753">
        <v>14073.902652089</v>
      </c>
      <c r="T11" s="759"/>
    </row>
    <row r="12" spans="1:21" ht="20.100000000000001" customHeight="1">
      <c r="A12" s="191" t="s">
        <v>26</v>
      </c>
      <c r="B12" s="192" t="s">
        <v>44</v>
      </c>
      <c r="C12" s="753">
        <v>15178.351181787</v>
      </c>
      <c r="D12" s="753">
        <v>16446.712197143999</v>
      </c>
      <c r="E12" s="753">
        <v>18880.239953592001</v>
      </c>
      <c r="F12" s="753">
        <v>21819.183951149</v>
      </c>
      <c r="G12" s="753">
        <v>21931.900697861001</v>
      </c>
      <c r="H12" s="753">
        <v>21984.341669564001</v>
      </c>
      <c r="I12" s="753">
        <v>22223.71630634</v>
      </c>
      <c r="J12" s="753">
        <v>22408.172878527999</v>
      </c>
      <c r="K12" s="753">
        <v>22685.044070890999</v>
      </c>
      <c r="L12" s="753">
        <v>23007.385504482001</v>
      </c>
      <c r="M12" s="753">
        <v>23336.540691671999</v>
      </c>
      <c r="N12" s="753">
        <v>23544.393358918001</v>
      </c>
      <c r="O12" s="753">
        <v>23981.712451989999</v>
      </c>
      <c r="P12" s="753">
        <v>24249.183762605</v>
      </c>
      <c r="Q12" s="753">
        <v>24330.757611115001</v>
      </c>
      <c r="R12" s="753">
        <v>24531.804660375001</v>
      </c>
      <c r="S12" s="753">
        <v>24961.502187922</v>
      </c>
      <c r="T12" s="759"/>
    </row>
    <row r="13" spans="1:21" ht="20.100000000000001" customHeight="1">
      <c r="A13" s="191" t="s">
        <v>27</v>
      </c>
      <c r="B13" s="754" t="s">
        <v>45</v>
      </c>
      <c r="C13" s="753">
        <v>11422.830753845999</v>
      </c>
      <c r="D13" s="753">
        <v>10831.321664834</v>
      </c>
      <c r="E13" s="753">
        <v>10537.981581120001</v>
      </c>
      <c r="F13" s="753">
        <v>10772.92074517</v>
      </c>
      <c r="G13" s="753">
        <v>10793.069862318</v>
      </c>
      <c r="H13" s="753">
        <v>10830.178574607</v>
      </c>
      <c r="I13" s="753">
        <v>10783.478367969001</v>
      </c>
      <c r="J13" s="753">
        <v>11128.950131727001</v>
      </c>
      <c r="K13" s="753">
        <v>11343.783747309</v>
      </c>
      <c r="L13" s="753">
        <v>11569.366868195</v>
      </c>
      <c r="M13" s="753">
        <v>11817.323944106</v>
      </c>
      <c r="N13" s="753">
        <v>11907.104868238001</v>
      </c>
      <c r="O13" s="753">
        <v>12029.655097571</v>
      </c>
      <c r="P13" s="753">
        <v>12106.954315182</v>
      </c>
      <c r="Q13" s="753">
        <v>11738.841935590001</v>
      </c>
      <c r="R13" s="753">
        <v>11853.816434312999</v>
      </c>
      <c r="S13" s="753">
        <v>11994.890614542999</v>
      </c>
      <c r="T13" s="759"/>
    </row>
    <row r="14" spans="1:21" ht="20.100000000000001" customHeight="1">
      <c r="A14" s="191" t="s">
        <v>28</v>
      </c>
      <c r="B14" s="754" t="s">
        <v>46</v>
      </c>
      <c r="C14" s="753">
        <v>56718.648700687001</v>
      </c>
      <c r="D14" s="753">
        <v>56967.953483687001</v>
      </c>
      <c r="E14" s="753">
        <v>63142.741159598998</v>
      </c>
      <c r="F14" s="753">
        <v>70370.480868008002</v>
      </c>
      <c r="G14" s="753">
        <v>71357.027354999998</v>
      </c>
      <c r="H14" s="753">
        <v>71788.601440535</v>
      </c>
      <c r="I14" s="753">
        <v>73099.701970306996</v>
      </c>
      <c r="J14" s="753">
        <v>73941.506239857001</v>
      </c>
      <c r="K14" s="753">
        <v>75129.592599487005</v>
      </c>
      <c r="L14" s="753">
        <v>76235.302575925001</v>
      </c>
      <c r="M14" s="753">
        <v>77094.452379322</v>
      </c>
      <c r="N14" s="753">
        <v>77715.636569042996</v>
      </c>
      <c r="O14" s="753">
        <v>78228.322168408005</v>
      </c>
      <c r="P14" s="753">
        <v>78729.68748588</v>
      </c>
      <c r="Q14" s="753">
        <v>78290.573111977006</v>
      </c>
      <c r="R14" s="753">
        <v>78693.856202612995</v>
      </c>
      <c r="S14" s="753">
        <v>79280.727551949007</v>
      </c>
      <c r="T14" s="759"/>
    </row>
    <row r="15" spans="1:21" ht="20.100000000000001" customHeight="1">
      <c r="A15" s="191" t="s">
        <v>119</v>
      </c>
      <c r="B15" s="192" t="s">
        <v>47</v>
      </c>
      <c r="C15" s="753">
        <v>17932.343526388999</v>
      </c>
      <c r="D15" s="753">
        <v>19611.747412708999</v>
      </c>
      <c r="E15" s="753">
        <v>23692.881114036001</v>
      </c>
      <c r="F15" s="753">
        <v>27484.790384338001</v>
      </c>
      <c r="G15" s="753">
        <v>27781.963816585001</v>
      </c>
      <c r="H15" s="753">
        <v>27936.821473321001</v>
      </c>
      <c r="I15" s="753">
        <v>28305.278260407998</v>
      </c>
      <c r="J15" s="753">
        <v>28530.782176469002</v>
      </c>
      <c r="K15" s="753">
        <v>28886.243364864</v>
      </c>
      <c r="L15" s="753">
        <v>29285.143340303999</v>
      </c>
      <c r="M15" s="753">
        <v>29472.417945503999</v>
      </c>
      <c r="N15" s="753">
        <v>29530.144174976002</v>
      </c>
      <c r="O15" s="753">
        <v>29799.002074780001</v>
      </c>
      <c r="P15" s="753">
        <v>30002.502556765001</v>
      </c>
      <c r="Q15" s="753">
        <v>29997.321691022</v>
      </c>
      <c r="R15" s="753">
        <v>30183.084912136001</v>
      </c>
      <c r="S15" s="753">
        <v>30470.137271301999</v>
      </c>
      <c r="T15" s="759"/>
    </row>
    <row r="16" spans="1:21" ht="20.100000000000001" customHeight="1">
      <c r="A16" s="191" t="s">
        <v>81</v>
      </c>
      <c r="B16" s="192" t="s">
        <v>48</v>
      </c>
      <c r="C16" s="753">
        <v>26696.311637646999</v>
      </c>
      <c r="D16" s="753">
        <v>28791.480338945999</v>
      </c>
      <c r="E16" s="753">
        <v>32445.720587893</v>
      </c>
      <c r="F16" s="753">
        <v>36090.538813323998</v>
      </c>
      <c r="G16" s="753">
        <v>36529.755221658997</v>
      </c>
      <c r="H16" s="753">
        <v>36834.237977320998</v>
      </c>
      <c r="I16" s="753">
        <v>37556.422087469997</v>
      </c>
      <c r="J16" s="753">
        <v>38100.003820225997</v>
      </c>
      <c r="K16" s="753">
        <v>38240.936959935003</v>
      </c>
      <c r="L16" s="753">
        <v>38672.643791417002</v>
      </c>
      <c r="M16" s="753">
        <v>39215.185556962999</v>
      </c>
      <c r="N16" s="753">
        <v>39732.745129219002</v>
      </c>
      <c r="O16" s="753">
        <v>40500.266775459997</v>
      </c>
      <c r="P16" s="753">
        <v>41111.703789330997</v>
      </c>
      <c r="Q16" s="753">
        <v>40696.634040800003</v>
      </c>
      <c r="R16" s="753">
        <v>41126.006805976001</v>
      </c>
      <c r="S16" s="753">
        <v>41736.457598071996</v>
      </c>
      <c r="T16" s="759"/>
    </row>
    <row r="17" spans="1:20" ht="29.25" customHeight="1">
      <c r="A17" s="191" t="s">
        <v>82</v>
      </c>
      <c r="B17" s="192" t="s">
        <v>49</v>
      </c>
      <c r="C17" s="753">
        <v>28043.461936154999</v>
      </c>
      <c r="D17" s="753">
        <v>27883.265318475002</v>
      </c>
      <c r="E17" s="753">
        <v>31073.419731408001</v>
      </c>
      <c r="F17" s="753">
        <v>36162.211227282998</v>
      </c>
      <c r="G17" s="753">
        <v>36274.094936567002</v>
      </c>
      <c r="H17" s="753">
        <v>36492.166687921002</v>
      </c>
      <c r="I17" s="753">
        <v>37021.861168196003</v>
      </c>
      <c r="J17" s="753">
        <v>37066.257300377998</v>
      </c>
      <c r="K17" s="753">
        <v>37239.852501806999</v>
      </c>
      <c r="L17" s="753">
        <v>37765.601736347999</v>
      </c>
      <c r="M17" s="753">
        <v>38111.63639888</v>
      </c>
      <c r="N17" s="753">
        <v>38444.204627685998</v>
      </c>
      <c r="O17" s="753">
        <v>38341.264996108002</v>
      </c>
      <c r="P17" s="753">
        <v>38591.063907757001</v>
      </c>
      <c r="Q17" s="753">
        <v>38496.790368652997</v>
      </c>
      <c r="R17" s="753">
        <v>38811.050274016998</v>
      </c>
      <c r="S17" s="753">
        <v>39121.318964396</v>
      </c>
      <c r="T17" s="759"/>
    </row>
    <row r="18" spans="1:20" ht="20.100000000000001" customHeight="1">
      <c r="A18" s="191" t="s">
        <v>83</v>
      </c>
      <c r="B18" s="192" t="s">
        <v>50</v>
      </c>
      <c r="C18" s="753">
        <v>5068.3548793199998</v>
      </c>
      <c r="D18" s="753">
        <v>5242.9106514260002</v>
      </c>
      <c r="E18" s="753">
        <v>5758.358188569</v>
      </c>
      <c r="F18" s="753">
        <v>6571.8008631350003</v>
      </c>
      <c r="G18" s="753">
        <v>6701.1096346430004</v>
      </c>
      <c r="H18" s="753">
        <v>6788.6579082620001</v>
      </c>
      <c r="I18" s="753">
        <v>6847.4925833870002</v>
      </c>
      <c r="J18" s="753">
        <v>6908.6515354270005</v>
      </c>
      <c r="K18" s="753">
        <v>6901.8600734279999</v>
      </c>
      <c r="L18" s="753">
        <v>7183.1627293339998</v>
      </c>
      <c r="M18" s="753">
        <v>7452.778564538</v>
      </c>
      <c r="N18" s="753">
        <v>7693.0377530650003</v>
      </c>
      <c r="O18" s="753">
        <v>7576.1937598309996</v>
      </c>
      <c r="P18" s="753">
        <v>7377.1820971429997</v>
      </c>
      <c r="Q18" s="753">
        <v>7139.9245418640003</v>
      </c>
      <c r="R18" s="753">
        <v>7224.0019227769999</v>
      </c>
      <c r="S18" s="753">
        <v>7262.8452140219997</v>
      </c>
      <c r="T18" s="759"/>
    </row>
    <row r="19" spans="1:20" ht="20.100000000000001" customHeight="1">
      <c r="A19" s="191" t="s">
        <v>84</v>
      </c>
      <c r="B19" s="192" t="s">
        <v>51</v>
      </c>
      <c r="C19" s="753">
        <v>9619.1216667850003</v>
      </c>
      <c r="D19" s="753">
        <v>8472.6797261640004</v>
      </c>
      <c r="E19" s="753">
        <v>10321.298814603</v>
      </c>
      <c r="F19" s="753">
        <v>11596.144439313</v>
      </c>
      <c r="G19" s="753">
        <v>11519.523971457</v>
      </c>
      <c r="H19" s="753">
        <v>11419.147764703001</v>
      </c>
      <c r="I19" s="753">
        <v>11673.688179172999</v>
      </c>
      <c r="J19" s="753">
        <v>12025.701121014999</v>
      </c>
      <c r="K19" s="753">
        <v>11864.911064315</v>
      </c>
      <c r="L19" s="753">
        <v>12010.550626140999</v>
      </c>
      <c r="M19" s="753">
        <v>12448.73227185</v>
      </c>
      <c r="N19" s="753">
        <v>12615.801516492</v>
      </c>
      <c r="O19" s="753">
        <v>12717.566699237999</v>
      </c>
      <c r="P19" s="753">
        <v>12626.805634107999</v>
      </c>
      <c r="Q19" s="753">
        <v>12558.671263992999</v>
      </c>
      <c r="R19" s="753">
        <v>12771.747757200999</v>
      </c>
      <c r="S19" s="753">
        <v>13234.15940124</v>
      </c>
      <c r="T19" s="759"/>
    </row>
    <row r="20" spans="1:20" ht="20.100000000000001" customHeight="1">
      <c r="A20" s="191" t="s">
        <v>85</v>
      </c>
      <c r="B20" s="192" t="s">
        <v>52</v>
      </c>
      <c r="C20" s="753">
        <v>18572.422179598001</v>
      </c>
      <c r="D20" s="753">
        <v>20516.437929364001</v>
      </c>
      <c r="E20" s="753">
        <v>23980.870227894</v>
      </c>
      <c r="F20" s="753">
        <v>27550.340025747999</v>
      </c>
      <c r="G20" s="753">
        <v>27608.118336251999</v>
      </c>
      <c r="H20" s="753">
        <v>27652.602533288002</v>
      </c>
      <c r="I20" s="753">
        <v>28063.556640139999</v>
      </c>
      <c r="J20" s="753">
        <v>28351.674396379</v>
      </c>
      <c r="K20" s="753">
        <v>28639.399536561999</v>
      </c>
      <c r="L20" s="753">
        <v>28810.335232923</v>
      </c>
      <c r="M20" s="753">
        <v>28861.643639287999</v>
      </c>
      <c r="N20" s="753">
        <v>29183.308243558</v>
      </c>
      <c r="O20" s="753">
        <v>29508.765593912001</v>
      </c>
      <c r="P20" s="753">
        <v>29863.988591591999</v>
      </c>
      <c r="Q20" s="753">
        <v>30079.284691190998</v>
      </c>
      <c r="R20" s="753">
        <v>30197.721409449001</v>
      </c>
      <c r="S20" s="753">
        <v>30397.219043361001</v>
      </c>
      <c r="T20" s="759"/>
    </row>
    <row r="21" spans="1:20" ht="26.25" customHeight="1">
      <c r="A21" s="191" t="s">
        <v>86</v>
      </c>
      <c r="B21" s="192" t="s">
        <v>53</v>
      </c>
      <c r="C21" s="753">
        <v>14186.533030814</v>
      </c>
      <c r="D21" s="753">
        <v>14524.708946852999</v>
      </c>
      <c r="E21" s="753">
        <v>16692.174727525002</v>
      </c>
      <c r="F21" s="753">
        <v>19427.002469200001</v>
      </c>
      <c r="G21" s="753">
        <v>19678.567359920999</v>
      </c>
      <c r="H21" s="753">
        <v>19809.044148720001</v>
      </c>
      <c r="I21" s="753">
        <v>20145.116199128999</v>
      </c>
      <c r="J21" s="753">
        <v>20606.440066268999</v>
      </c>
      <c r="K21" s="753">
        <v>20562.073276596999</v>
      </c>
      <c r="L21" s="753">
        <v>21033.013255671001</v>
      </c>
      <c r="M21" s="753">
        <v>21413.492843159001</v>
      </c>
      <c r="N21" s="753">
        <v>21705.839200328999</v>
      </c>
      <c r="O21" s="753">
        <v>22492.246281913998</v>
      </c>
      <c r="P21" s="753">
        <v>23370.255168580999</v>
      </c>
      <c r="Q21" s="753">
        <v>23554.705987919999</v>
      </c>
      <c r="R21" s="753">
        <v>23747.257434373001</v>
      </c>
      <c r="S21" s="753">
        <v>23689.316144781002</v>
      </c>
      <c r="T21" s="759"/>
    </row>
    <row r="22" spans="1:20" ht="18" hidden="1" customHeight="1">
      <c r="A22" s="191" t="s">
        <v>87</v>
      </c>
      <c r="B22" s="192" t="s">
        <v>54</v>
      </c>
      <c r="C22" s="753">
        <v>19930.359515615</v>
      </c>
      <c r="D22" s="753">
        <v>22652.474402733002</v>
      </c>
      <c r="E22" s="753">
        <v>24023.416154323</v>
      </c>
      <c r="F22" s="753">
        <v>26522.956255677</v>
      </c>
      <c r="G22" s="753">
        <v>27114.822082781</v>
      </c>
      <c r="H22" s="753">
        <v>27285.918357483999</v>
      </c>
      <c r="I22" s="753">
        <v>27721.618981685999</v>
      </c>
      <c r="J22" s="753">
        <v>27951.349359512998</v>
      </c>
      <c r="K22" s="753">
        <v>28333.033237765001</v>
      </c>
      <c r="L22" s="753">
        <v>28630.575363845001</v>
      </c>
      <c r="M22" s="753">
        <v>28736.904247839</v>
      </c>
      <c r="N22" s="753">
        <v>28889.001832472</v>
      </c>
      <c r="O22" s="753">
        <v>29123.021111630002</v>
      </c>
      <c r="P22" s="753">
        <v>29190.136513647001</v>
      </c>
      <c r="Q22" s="753">
        <v>28860.202329528998</v>
      </c>
      <c r="R22" s="753">
        <v>29005.931038646999</v>
      </c>
      <c r="S22" s="753">
        <v>29103.848689137001</v>
      </c>
      <c r="T22" s="759"/>
    </row>
    <row r="23" spans="1:20" ht="75" customHeight="1">
      <c r="A23" s="191" t="s">
        <v>88</v>
      </c>
      <c r="B23" s="192" t="s">
        <v>55</v>
      </c>
      <c r="C23" s="753">
        <v>26131.530999728999</v>
      </c>
      <c r="D23" s="753">
        <v>26784.410448237999</v>
      </c>
      <c r="E23" s="753">
        <v>30158.101334358998</v>
      </c>
      <c r="F23" s="753">
        <v>32399.89231788</v>
      </c>
      <c r="G23" s="753">
        <v>32983.378949085003</v>
      </c>
      <c r="H23" s="753">
        <v>33108.479253958001</v>
      </c>
      <c r="I23" s="753">
        <v>33624.480384043003</v>
      </c>
      <c r="J23" s="753">
        <v>33921.388545709</v>
      </c>
      <c r="K23" s="753">
        <v>34413.9772868</v>
      </c>
      <c r="L23" s="753">
        <v>34550.646787673999</v>
      </c>
      <c r="M23" s="753">
        <v>35005.083019195998</v>
      </c>
      <c r="N23" s="753">
        <v>35669.190701259999</v>
      </c>
      <c r="O23" s="753">
        <v>36362.196679998997</v>
      </c>
      <c r="P23" s="753">
        <v>36693.857496919001</v>
      </c>
      <c r="Q23" s="753">
        <v>35741.616103401</v>
      </c>
      <c r="R23" s="753">
        <v>35681.431241849998</v>
      </c>
      <c r="S23" s="753">
        <v>36286.447143673999</v>
      </c>
      <c r="T23" s="759"/>
    </row>
    <row r="24" spans="1:20" ht="22.35" customHeight="1">
      <c r="A24" s="191" t="s">
        <v>120</v>
      </c>
      <c r="B24" s="192" t="s">
        <v>56</v>
      </c>
      <c r="C24" s="753">
        <v>10654.530560548001</v>
      </c>
      <c r="D24" s="753">
        <v>12192.310545979</v>
      </c>
      <c r="E24" s="753">
        <v>14227.413088226</v>
      </c>
      <c r="F24" s="753">
        <v>16882.380321231001</v>
      </c>
      <c r="G24" s="753">
        <v>17077.078101166</v>
      </c>
      <c r="H24" s="753">
        <v>17294.559781734999</v>
      </c>
      <c r="I24" s="753">
        <v>17210.034249487999</v>
      </c>
      <c r="J24" s="753">
        <v>17728.283816481999</v>
      </c>
      <c r="K24" s="753">
        <v>18227.420518327999</v>
      </c>
      <c r="L24" s="753">
        <v>18442.438694118999</v>
      </c>
      <c r="M24" s="753">
        <v>18365.861101629001</v>
      </c>
      <c r="N24" s="753">
        <v>18360.498183813001</v>
      </c>
      <c r="O24" s="753">
        <v>19466.016499391</v>
      </c>
      <c r="P24" s="753">
        <v>18717.805322994998</v>
      </c>
      <c r="Q24" s="753">
        <v>18547.613385500001</v>
      </c>
      <c r="R24" s="753">
        <v>18649.289331073</v>
      </c>
      <c r="S24" s="753">
        <v>19242.461358756002</v>
      </c>
      <c r="T24" s="759"/>
    </row>
    <row r="25" spans="1:20" ht="22.35" customHeight="1">
      <c r="A25" s="191" t="s">
        <v>186</v>
      </c>
      <c r="B25" s="754" t="s">
        <v>57</v>
      </c>
      <c r="C25" s="753">
        <v>9536.513811543</v>
      </c>
      <c r="D25" s="753">
        <v>10371.005996348</v>
      </c>
      <c r="E25" s="753">
        <v>11835.221770317001</v>
      </c>
      <c r="F25" s="753">
        <v>13927.172427740001</v>
      </c>
      <c r="G25" s="753">
        <v>14265.703111031</v>
      </c>
      <c r="H25" s="753">
        <v>14356.232330135999</v>
      </c>
      <c r="I25" s="753">
        <v>14538.628618311001</v>
      </c>
      <c r="J25" s="753">
        <v>14922.328615032</v>
      </c>
      <c r="K25" s="753">
        <v>15036.26147607</v>
      </c>
      <c r="L25" s="753">
        <v>15229.940914586999</v>
      </c>
      <c r="M25" s="753">
        <v>15376.728520385001</v>
      </c>
      <c r="N25" s="753">
        <v>15393.235887854</v>
      </c>
      <c r="O25" s="753">
        <v>15534.064316571001</v>
      </c>
      <c r="P25" s="753">
        <v>15744.270766874</v>
      </c>
      <c r="Q25" s="753">
        <v>15765.992786036</v>
      </c>
      <c r="R25" s="753">
        <v>15878.06611876</v>
      </c>
      <c r="S25" s="753">
        <v>16109.481695713999</v>
      </c>
      <c r="T25" s="759"/>
    </row>
    <row r="26" spans="1:20" ht="15" customHeight="1">
      <c r="A26" s="191" t="s">
        <v>187</v>
      </c>
      <c r="B26" s="754" t="s">
        <v>58</v>
      </c>
      <c r="C26" s="753">
        <v>36890.270484048997</v>
      </c>
      <c r="D26" s="753">
        <v>40559.487503582</v>
      </c>
      <c r="E26" s="753">
        <v>49304.296703303997</v>
      </c>
      <c r="F26" s="753">
        <v>54852.846932262997</v>
      </c>
      <c r="G26" s="753">
        <v>55319.702888790001</v>
      </c>
      <c r="H26" s="753">
        <v>55474.638754975</v>
      </c>
      <c r="I26" s="753">
        <v>56145.721310592002</v>
      </c>
      <c r="J26" s="753">
        <v>56316.750950567002</v>
      </c>
      <c r="K26" s="753">
        <v>56640.553712107001</v>
      </c>
      <c r="L26" s="753">
        <v>57507.496752211002</v>
      </c>
      <c r="M26" s="753">
        <v>57860.184373948003</v>
      </c>
      <c r="N26" s="753">
        <v>58158.102442026</v>
      </c>
      <c r="O26" s="753">
        <v>59711.459885860997</v>
      </c>
      <c r="P26" s="753">
        <v>59679.909995567999</v>
      </c>
      <c r="Q26" s="753">
        <v>59257.098795607999</v>
      </c>
      <c r="R26" s="753">
        <v>59597.650216524002</v>
      </c>
      <c r="S26" s="753">
        <v>60016.288209614999</v>
      </c>
      <c r="T26" s="759"/>
    </row>
    <row r="27" spans="1:20" ht="15" customHeight="1">
      <c r="A27" s="191" t="s">
        <v>188</v>
      </c>
      <c r="B27" s="754" t="s">
        <v>59</v>
      </c>
      <c r="C27" s="753">
        <v>10414.367533924</v>
      </c>
      <c r="D27" s="753">
        <v>10664.944343739</v>
      </c>
      <c r="E27" s="753">
        <v>11754.305928487</v>
      </c>
      <c r="F27" s="753">
        <v>12714.615301766</v>
      </c>
      <c r="G27" s="753">
        <v>13060.502227313</v>
      </c>
      <c r="H27" s="753">
        <v>13005.813088696999</v>
      </c>
      <c r="I27" s="753">
        <v>13085.667848040001</v>
      </c>
      <c r="J27" s="753">
        <v>13205.242644632001</v>
      </c>
      <c r="K27" s="753">
        <v>13273.347957587001</v>
      </c>
      <c r="L27" s="753">
        <v>13335.440437238</v>
      </c>
      <c r="M27" s="753">
        <v>13489.68546062</v>
      </c>
      <c r="N27" s="753">
        <v>13502.252554899</v>
      </c>
      <c r="O27" s="753">
        <v>13354.883343785999</v>
      </c>
      <c r="P27" s="753">
        <v>13382.046753340001</v>
      </c>
      <c r="Q27" s="753">
        <v>13240.858687123</v>
      </c>
      <c r="R27" s="753">
        <v>13330.62388329</v>
      </c>
      <c r="S27" s="753">
        <v>13318.841974454999</v>
      </c>
      <c r="T27" s="759"/>
    </row>
    <row r="28" spans="1:20" ht="15" customHeight="1">
      <c r="A28" s="191" t="s">
        <v>189</v>
      </c>
      <c r="B28" s="192" t="s">
        <v>60</v>
      </c>
      <c r="C28" s="753">
        <v>3861.5577983829999</v>
      </c>
      <c r="D28" s="753">
        <v>4118.6634223009996</v>
      </c>
      <c r="E28" s="753">
        <v>5000.7641543119998</v>
      </c>
      <c r="F28" s="753">
        <v>5452.8237362950003</v>
      </c>
      <c r="G28" s="753">
        <v>5596.2952279740002</v>
      </c>
      <c r="H28" s="753">
        <v>5604.641693347</v>
      </c>
      <c r="I28" s="753">
        <v>5654.7792753049998</v>
      </c>
      <c r="J28" s="753">
        <v>5680.1660613240001</v>
      </c>
      <c r="K28" s="753">
        <v>5720.1049393499998</v>
      </c>
      <c r="L28" s="753">
        <v>5731.7067693270001</v>
      </c>
      <c r="M28" s="753">
        <v>5692.4458874029997</v>
      </c>
      <c r="N28" s="753">
        <v>5622.809409296</v>
      </c>
      <c r="O28" s="753">
        <v>5568.0783598649996</v>
      </c>
      <c r="P28" s="753">
        <v>5557.0180536810003</v>
      </c>
      <c r="Q28" s="753">
        <v>6426.6172065669998</v>
      </c>
      <c r="R28" s="753">
        <v>6416.6099284450002</v>
      </c>
      <c r="S28" s="753">
        <v>6415.656847149</v>
      </c>
      <c r="T28" s="759"/>
    </row>
    <row r="29" spans="1:20" ht="15" customHeight="1">
      <c r="A29" s="191" t="s">
        <v>190</v>
      </c>
      <c r="B29" s="192" t="s">
        <v>61</v>
      </c>
      <c r="C29" s="753">
        <v>4148.9340213189998</v>
      </c>
      <c r="D29" s="753">
        <v>4886.221447422</v>
      </c>
      <c r="E29" s="753">
        <v>6102.4194844849999</v>
      </c>
      <c r="F29" s="753">
        <v>6643.829882821</v>
      </c>
      <c r="G29" s="753">
        <v>6635.3756343759997</v>
      </c>
      <c r="H29" s="753">
        <v>6664.2631522829997</v>
      </c>
      <c r="I29" s="753">
        <v>6741.5930886449996</v>
      </c>
      <c r="J29" s="753">
        <v>6948.4132392740003</v>
      </c>
      <c r="K29" s="753">
        <v>7021.1808827169998</v>
      </c>
      <c r="L29" s="753">
        <v>7133.0424962380002</v>
      </c>
      <c r="M29" s="753">
        <v>7198.5822177460004</v>
      </c>
      <c r="N29" s="753">
        <v>7240.8142672220001</v>
      </c>
      <c r="O29" s="753">
        <v>7328.0836673809999</v>
      </c>
      <c r="P29" s="753">
        <v>7428.5501595129999</v>
      </c>
      <c r="Q29" s="753">
        <v>7403.9584770969996</v>
      </c>
      <c r="R29" s="753">
        <v>7455.6425646819998</v>
      </c>
      <c r="S29" s="753">
        <v>7518.368957961</v>
      </c>
      <c r="T29" s="759"/>
    </row>
    <row r="30" spans="1:20" ht="15" customHeight="1">
      <c r="A30" s="191" t="s">
        <v>191</v>
      </c>
      <c r="B30" s="192" t="s">
        <v>62</v>
      </c>
      <c r="C30" s="753">
        <v>7547.0217909909998</v>
      </c>
      <c r="D30" s="753">
        <v>9253.2995574500001</v>
      </c>
      <c r="E30" s="753">
        <v>11186.737286101001</v>
      </c>
      <c r="F30" s="753">
        <v>12897.710537899</v>
      </c>
      <c r="G30" s="753">
        <v>13055.339916577001</v>
      </c>
      <c r="H30" s="753">
        <v>13154.729403148</v>
      </c>
      <c r="I30" s="753">
        <v>13331.45456996</v>
      </c>
      <c r="J30" s="753">
        <v>13550.374337789</v>
      </c>
      <c r="K30" s="753">
        <v>13688.3536989</v>
      </c>
      <c r="L30" s="753">
        <v>13857.898064188999</v>
      </c>
      <c r="M30" s="753">
        <v>13958.754796642999</v>
      </c>
      <c r="N30" s="753">
        <v>14106.559333755</v>
      </c>
      <c r="O30" s="753">
        <v>14307.424191415001</v>
      </c>
      <c r="P30" s="753">
        <v>14659.055229195999</v>
      </c>
      <c r="Q30" s="753">
        <v>14758.114477707</v>
      </c>
      <c r="R30" s="753">
        <v>14895.466711257999</v>
      </c>
      <c r="S30" s="753">
        <v>15195.553255841</v>
      </c>
      <c r="T30" s="759"/>
    </row>
    <row r="31" spans="1:20" ht="15" customHeight="1">
      <c r="A31" s="191" t="s">
        <v>192</v>
      </c>
      <c r="B31" s="192" t="s">
        <v>63</v>
      </c>
      <c r="C31" s="753">
        <v>12555.381437552</v>
      </c>
      <c r="D31" s="753">
        <v>15822.172446480001</v>
      </c>
      <c r="E31" s="753">
        <v>17993.332763175</v>
      </c>
      <c r="F31" s="753">
        <v>19473.708960756001</v>
      </c>
      <c r="G31" s="753">
        <v>19564.512957021001</v>
      </c>
      <c r="H31" s="753">
        <v>19551.799181322</v>
      </c>
      <c r="I31" s="753">
        <v>19600.133780606</v>
      </c>
      <c r="J31" s="753">
        <v>19769.561606739</v>
      </c>
      <c r="K31" s="753">
        <v>19917.641943873001</v>
      </c>
      <c r="L31" s="753">
        <v>20256.157936946001</v>
      </c>
      <c r="M31" s="753">
        <v>20559.289770657</v>
      </c>
      <c r="N31" s="753">
        <v>20684.798612210001</v>
      </c>
      <c r="O31" s="753">
        <v>21001.760315886</v>
      </c>
      <c r="P31" s="753">
        <v>21230.453770358999</v>
      </c>
      <c r="Q31" s="753">
        <v>21114.949912966</v>
      </c>
      <c r="R31" s="753">
        <v>21376.274919869</v>
      </c>
      <c r="S31" s="753">
        <v>21711.323780266001</v>
      </c>
      <c r="T31" s="759"/>
    </row>
    <row r="32" spans="1:20" ht="15" customHeight="1">
      <c r="A32" s="191" t="s">
        <v>193</v>
      </c>
      <c r="B32" s="192" t="s">
        <v>64</v>
      </c>
      <c r="C32" s="753">
        <v>35526.394020573003</v>
      </c>
      <c r="D32" s="753">
        <v>38737.428805903997</v>
      </c>
      <c r="E32" s="753">
        <v>43287.790942963002</v>
      </c>
      <c r="F32" s="753">
        <v>45817.581814277</v>
      </c>
      <c r="G32" s="753">
        <v>46229.973935572998</v>
      </c>
      <c r="H32" s="753">
        <v>46274.734078533002</v>
      </c>
      <c r="I32" s="753">
        <v>46793.747091418001</v>
      </c>
      <c r="J32" s="753">
        <v>47455.464132551002</v>
      </c>
      <c r="K32" s="753">
        <v>47710.844043538003</v>
      </c>
      <c r="L32" s="753">
        <v>48051.495787220003</v>
      </c>
      <c r="M32" s="753">
        <v>48503.993628081</v>
      </c>
      <c r="N32" s="753">
        <v>48832.762073981998</v>
      </c>
      <c r="O32" s="753">
        <v>49491.106499061003</v>
      </c>
      <c r="P32" s="753">
        <v>50096.881493426001</v>
      </c>
      <c r="Q32" s="753">
        <v>51607.232680747002</v>
      </c>
      <c r="R32" s="753">
        <v>52182.992365277001</v>
      </c>
      <c r="S32" s="753">
        <v>52480.898437593001</v>
      </c>
      <c r="T32" s="759"/>
    </row>
    <row r="33" spans="1:20" ht="15" customHeight="1">
      <c r="A33" s="191" t="s">
        <v>194</v>
      </c>
      <c r="B33" s="192" t="s">
        <v>65</v>
      </c>
      <c r="C33" s="753">
        <v>10193.788982524</v>
      </c>
      <c r="D33" s="753">
        <v>11550.394495274</v>
      </c>
      <c r="E33" s="753">
        <v>14200.611483037001</v>
      </c>
      <c r="F33" s="753">
        <v>16405.645588244999</v>
      </c>
      <c r="G33" s="753">
        <v>16823.631722614999</v>
      </c>
      <c r="H33" s="753">
        <v>16977.065616698001</v>
      </c>
      <c r="I33" s="753">
        <v>17312.686024593</v>
      </c>
      <c r="J33" s="753">
        <v>17580.842606247999</v>
      </c>
      <c r="K33" s="753">
        <v>17730.877742158998</v>
      </c>
      <c r="L33" s="753">
        <v>17977.717706197</v>
      </c>
      <c r="M33" s="753">
        <v>18125.188045340001</v>
      </c>
      <c r="N33" s="753">
        <v>18235.106635766999</v>
      </c>
      <c r="O33" s="753">
        <v>18411.934049418</v>
      </c>
      <c r="P33" s="753">
        <v>18409.986964431999</v>
      </c>
      <c r="Q33" s="753">
        <v>18324.188849388</v>
      </c>
      <c r="R33" s="753">
        <v>18345.123124874</v>
      </c>
      <c r="S33" s="753">
        <v>18505.256234518001</v>
      </c>
      <c r="T33" s="759"/>
    </row>
    <row r="34" spans="1:20" ht="15" customHeight="1">
      <c r="A34" s="191" t="s">
        <v>195</v>
      </c>
      <c r="B34" s="192" t="s">
        <v>66</v>
      </c>
      <c r="C34" s="753">
        <v>3454.9219563779998</v>
      </c>
      <c r="D34" s="753">
        <v>4120.5840489849998</v>
      </c>
      <c r="E34" s="753">
        <v>4798.5464835740004</v>
      </c>
      <c r="F34" s="753">
        <v>5493.6696108579999</v>
      </c>
      <c r="G34" s="753">
        <v>5714.9254829009997</v>
      </c>
      <c r="H34" s="753">
        <v>5763.2798460459999</v>
      </c>
      <c r="I34" s="753">
        <v>5817.9876606409998</v>
      </c>
      <c r="J34" s="753">
        <v>5856.1069641439999</v>
      </c>
      <c r="K34" s="753">
        <v>5959.9644182100001</v>
      </c>
      <c r="L34" s="753">
        <v>6107.0731489729997</v>
      </c>
      <c r="M34" s="753">
        <v>6240.5079561330003</v>
      </c>
      <c r="N34" s="753">
        <v>6329.1808651179999</v>
      </c>
      <c r="O34" s="753">
        <v>6353.7276255349998</v>
      </c>
      <c r="P34" s="753">
        <v>6304.1011210329998</v>
      </c>
      <c r="Q34" s="753">
        <v>6248.0361337570002</v>
      </c>
      <c r="R34" s="753">
        <v>6295.4936127439996</v>
      </c>
      <c r="S34" s="753">
        <v>6357.353008262</v>
      </c>
      <c r="T34" s="759"/>
    </row>
    <row r="35" spans="1:20" ht="15" customHeight="1">
      <c r="A35" s="191" t="s">
        <v>196</v>
      </c>
      <c r="B35" s="192" t="s">
        <v>67</v>
      </c>
      <c r="C35" s="753">
        <v>10395.472822906</v>
      </c>
      <c r="D35" s="753">
        <v>10333.782160097</v>
      </c>
      <c r="E35" s="753">
        <v>11401.868802274001</v>
      </c>
      <c r="F35" s="753">
        <v>12207.04278238</v>
      </c>
      <c r="G35" s="753">
        <v>12191.232052559</v>
      </c>
      <c r="H35" s="753">
        <v>12251.102794693999</v>
      </c>
      <c r="I35" s="753">
        <v>12463.810789335001</v>
      </c>
      <c r="J35" s="753">
        <v>12539.011484848999</v>
      </c>
      <c r="K35" s="753">
        <v>12643.023422714999</v>
      </c>
      <c r="L35" s="753">
        <v>12768.613780283</v>
      </c>
      <c r="M35" s="753">
        <v>12956.566179859999</v>
      </c>
      <c r="N35" s="753">
        <v>13022.862164737</v>
      </c>
      <c r="O35" s="753">
        <v>13552.505633393001</v>
      </c>
      <c r="P35" s="753">
        <v>12912.138067349</v>
      </c>
      <c r="Q35" s="753">
        <v>12674.646929381001</v>
      </c>
      <c r="R35" s="753">
        <v>12676.132352364</v>
      </c>
      <c r="S35" s="753">
        <v>12811.670323332</v>
      </c>
      <c r="T35" s="759"/>
    </row>
    <row r="36" spans="1:20" ht="15" customHeight="1">
      <c r="A36" s="191" t="s">
        <v>197</v>
      </c>
      <c r="B36" s="192" t="s">
        <v>68</v>
      </c>
      <c r="C36" s="753">
        <v>2193.4323729070002</v>
      </c>
      <c r="D36" s="753">
        <v>2448.1561612</v>
      </c>
      <c r="E36" s="753">
        <v>3103.5120093310002</v>
      </c>
      <c r="F36" s="753">
        <v>3878.3557223009998</v>
      </c>
      <c r="G36" s="753">
        <v>4041.7182199379999</v>
      </c>
      <c r="H36" s="753">
        <v>4077.7294514659998</v>
      </c>
      <c r="I36" s="753">
        <v>4091.4347000920002</v>
      </c>
      <c r="J36" s="753">
        <v>4146.8674086049996</v>
      </c>
      <c r="K36" s="753">
        <v>4191.3789892309997</v>
      </c>
      <c r="L36" s="753">
        <v>4188.5328799480003</v>
      </c>
      <c r="M36" s="753">
        <v>4239.164029861</v>
      </c>
      <c r="N36" s="753">
        <v>4279.4303191039999</v>
      </c>
      <c r="O36" s="753">
        <v>4357.5186875509999</v>
      </c>
      <c r="P36" s="753">
        <v>4392.7316873720001</v>
      </c>
      <c r="Q36" s="753">
        <v>4349.6596507390004</v>
      </c>
      <c r="R36" s="753">
        <v>4429.2363558910001</v>
      </c>
      <c r="S36" s="753">
        <v>4402.4624235490001</v>
      </c>
      <c r="T36" s="759"/>
    </row>
    <row r="37" spans="1:20" ht="15" customHeight="1">
      <c r="A37" s="191" t="s">
        <v>198</v>
      </c>
      <c r="B37" s="192" t="s">
        <v>69</v>
      </c>
      <c r="C37" s="753">
        <v>3892.3549451550002</v>
      </c>
      <c r="D37" s="753">
        <v>3885.1357839289999</v>
      </c>
      <c r="E37" s="753">
        <v>4440.507814523</v>
      </c>
      <c r="F37" s="753">
        <v>5045.5762208810002</v>
      </c>
      <c r="G37" s="753">
        <v>5098.8781374350001</v>
      </c>
      <c r="H37" s="753">
        <v>5097.7685714620002</v>
      </c>
      <c r="I37" s="753">
        <v>5211.2332634309996</v>
      </c>
      <c r="J37" s="753">
        <v>5292.6571222299999</v>
      </c>
      <c r="K37" s="753">
        <v>5308.2169946390004</v>
      </c>
      <c r="L37" s="753">
        <v>5517.6825183950004</v>
      </c>
      <c r="M37" s="753">
        <v>5579.0602262419998</v>
      </c>
      <c r="N37" s="753">
        <v>5635.5469068339999</v>
      </c>
      <c r="O37" s="753">
        <v>5561.4732816320002</v>
      </c>
      <c r="P37" s="753">
        <v>5460.0673235570002</v>
      </c>
      <c r="Q37" s="753">
        <v>5316.679191278</v>
      </c>
      <c r="R37" s="753">
        <v>5360.1265632100003</v>
      </c>
      <c r="S37" s="753">
        <v>5424.8540346500004</v>
      </c>
      <c r="T37" s="759"/>
    </row>
    <row r="38" spans="1:20" ht="15" customHeight="1">
      <c r="A38" s="191" t="s">
        <v>199</v>
      </c>
      <c r="B38" s="192" t="s">
        <v>332</v>
      </c>
      <c r="C38" s="753">
        <v>578.41051360500001</v>
      </c>
      <c r="D38" s="753">
        <v>17.805030844000001</v>
      </c>
      <c r="E38" s="753">
        <v>30.942355988999999</v>
      </c>
      <c r="F38" s="753">
        <v>81.853233032999995</v>
      </c>
      <c r="G38" s="753">
        <v>49.891453163000001</v>
      </c>
      <c r="H38" s="753">
        <v>48.517900412000003</v>
      </c>
      <c r="I38" s="753">
        <v>46.560436969000001</v>
      </c>
      <c r="J38" s="753">
        <v>46.554772477</v>
      </c>
      <c r="K38" s="753">
        <v>36.830675751999998</v>
      </c>
      <c r="L38" s="753">
        <v>70.382134440000002</v>
      </c>
      <c r="M38" s="753">
        <v>21.557957194</v>
      </c>
      <c r="N38" s="753">
        <v>21.387242480000001</v>
      </c>
      <c r="O38" s="753">
        <v>11.648341728</v>
      </c>
      <c r="P38" s="753">
        <v>10.277003779999999</v>
      </c>
      <c r="Q38" s="753">
        <v>10.468845755</v>
      </c>
      <c r="R38" s="753">
        <v>11.151843205</v>
      </c>
      <c r="S38" s="753">
        <v>10.926458858</v>
      </c>
      <c r="T38" s="759"/>
    </row>
    <row r="39" spans="1:20" ht="15" customHeight="1">
      <c r="A39" s="191" t="s">
        <v>238</v>
      </c>
      <c r="B39" s="192" t="s">
        <v>695</v>
      </c>
      <c r="C39" s="753">
        <v>397.35885970700002</v>
      </c>
      <c r="D39" s="753">
        <v>834.66141975100004</v>
      </c>
      <c r="E39" s="753">
        <v>2812.5541525079998</v>
      </c>
      <c r="F39" s="753">
        <v>0</v>
      </c>
      <c r="G39" s="880">
        <v>0</v>
      </c>
      <c r="H39" s="880">
        <v>0</v>
      </c>
      <c r="I39" s="880">
        <v>0</v>
      </c>
      <c r="J39" s="880">
        <v>0</v>
      </c>
      <c r="K39" s="880">
        <v>0</v>
      </c>
      <c r="L39" s="880">
        <v>0</v>
      </c>
      <c r="M39" s="880">
        <v>0</v>
      </c>
      <c r="N39" s="880">
        <v>0</v>
      </c>
      <c r="O39" s="880">
        <v>0</v>
      </c>
      <c r="P39" s="880">
        <v>0</v>
      </c>
      <c r="Q39" s="880">
        <v>0</v>
      </c>
      <c r="R39" s="880">
        <v>0</v>
      </c>
      <c r="S39" s="880">
        <v>0</v>
      </c>
      <c r="T39" s="759"/>
    </row>
    <row r="40" spans="1:20" ht="15" customHeight="1" thickBot="1">
      <c r="A40" s="760"/>
      <c r="B40" s="761" t="s">
        <v>696</v>
      </c>
      <c r="C40" s="762">
        <v>1028033.2057749268</v>
      </c>
      <c r="D40" s="762">
        <v>1088332.3444298687</v>
      </c>
      <c r="E40" s="762">
        <v>1221015.0788019544</v>
      </c>
      <c r="F40" s="762">
        <v>1348813.2631512939</v>
      </c>
      <c r="G40" s="762">
        <v>1357984.7727473022</v>
      </c>
      <c r="H40" s="762">
        <v>1362095.5697079259</v>
      </c>
      <c r="I40" s="762">
        <v>1376083.1048091189</v>
      </c>
      <c r="J40" s="762">
        <v>1392481.0593101003</v>
      </c>
      <c r="K40" s="762">
        <v>1398041.2786984122</v>
      </c>
      <c r="L40" s="762">
        <v>1412387.725041294</v>
      </c>
      <c r="M40" s="762">
        <v>1424190.7270094431</v>
      </c>
      <c r="N40" s="762">
        <v>1432181.5416243838</v>
      </c>
      <c r="O40" s="762">
        <v>1445655.4718797363</v>
      </c>
      <c r="P40" s="762">
        <v>1457131.7651156695</v>
      </c>
      <c r="Q40" s="762">
        <v>1449161.3211525746</v>
      </c>
      <c r="R40" s="762">
        <v>1456905.3279035916</v>
      </c>
      <c r="S40" s="762">
        <v>1468216.0807631779</v>
      </c>
      <c r="T40" s="763"/>
    </row>
    <row r="41" spans="1:20" ht="15" hidden="1" customHeight="1" thickBot="1">
      <c r="A41" s="755" t="s">
        <v>258</v>
      </c>
      <c r="B41" s="518"/>
      <c r="C41" s="723"/>
      <c r="D41" s="723"/>
      <c r="E41" s="723"/>
      <c r="F41" s="723"/>
      <c r="G41" s="723"/>
      <c r="H41" s="723"/>
      <c r="I41" s="723"/>
      <c r="J41" s="723"/>
      <c r="K41" s="723"/>
      <c r="L41" s="723"/>
      <c r="M41" s="723"/>
      <c r="N41" s="723"/>
      <c r="O41" s="723"/>
      <c r="P41" s="723"/>
      <c r="Q41" s="723"/>
      <c r="R41" s="723"/>
      <c r="S41" s="723"/>
      <c r="T41" s="723"/>
    </row>
    <row r="42" spans="1:20" ht="15" hidden="1" customHeight="1">
      <c r="A42" s="752" t="s">
        <v>18</v>
      </c>
      <c r="B42" s="192" t="s">
        <v>37</v>
      </c>
      <c r="C42" s="723"/>
      <c r="D42" s="723"/>
      <c r="E42" s="723"/>
      <c r="F42" s="723"/>
      <c r="G42" s="723"/>
      <c r="H42" s="723"/>
      <c r="I42" s="723"/>
      <c r="J42" s="723"/>
      <c r="K42" s="723"/>
      <c r="L42" s="723"/>
      <c r="M42" s="723"/>
      <c r="N42" s="723"/>
      <c r="O42" s="723"/>
      <c r="P42" s="723"/>
      <c r="Q42" s="723"/>
      <c r="R42" s="723"/>
      <c r="S42" s="723"/>
      <c r="T42" s="723"/>
    </row>
    <row r="43" spans="1:20" ht="18" hidden="1" customHeight="1">
      <c r="A43" s="752" t="s">
        <v>19</v>
      </c>
      <c r="B43" s="192" t="s">
        <v>38</v>
      </c>
      <c r="C43" s="723"/>
      <c r="D43" s="723"/>
      <c r="E43" s="723"/>
      <c r="F43" s="723"/>
      <c r="G43" s="723"/>
      <c r="H43" s="723"/>
      <c r="I43" s="723"/>
      <c r="J43" s="723"/>
      <c r="K43" s="723"/>
      <c r="L43" s="723"/>
      <c r="M43" s="723"/>
      <c r="N43" s="723"/>
      <c r="O43" s="723"/>
      <c r="P43" s="723"/>
      <c r="Q43" s="723"/>
      <c r="R43" s="723"/>
      <c r="S43" s="723"/>
      <c r="T43" s="723"/>
    </row>
    <row r="44" spans="1:20" ht="75" hidden="1" customHeight="1">
      <c r="A44" s="752" t="s">
        <v>20</v>
      </c>
      <c r="B44" s="192" t="s">
        <v>39</v>
      </c>
      <c r="C44" s="723"/>
      <c r="D44" s="723"/>
      <c r="E44" s="723"/>
      <c r="F44" s="723"/>
      <c r="G44" s="723"/>
      <c r="H44" s="723"/>
      <c r="I44" s="723"/>
      <c r="J44" s="723"/>
      <c r="K44" s="723"/>
      <c r="L44" s="723"/>
      <c r="M44" s="723"/>
      <c r="N44" s="723"/>
      <c r="O44" s="723"/>
      <c r="P44" s="723"/>
      <c r="Q44" s="723"/>
      <c r="R44" s="723"/>
      <c r="S44" s="723"/>
      <c r="T44" s="723"/>
    </row>
    <row r="45" spans="1:20" ht="22.35" hidden="1" customHeight="1">
      <c r="A45" s="752" t="s">
        <v>22</v>
      </c>
      <c r="B45" s="192" t="s">
        <v>40</v>
      </c>
      <c r="C45" s="723"/>
      <c r="D45" s="723"/>
      <c r="E45" s="723"/>
      <c r="F45" s="723"/>
      <c r="G45" s="723"/>
      <c r="H45" s="723"/>
      <c r="I45" s="723"/>
      <c r="J45" s="723"/>
      <c r="K45" s="723"/>
      <c r="L45" s="723"/>
      <c r="M45" s="723"/>
      <c r="N45" s="723"/>
      <c r="O45" s="723"/>
      <c r="P45" s="723"/>
      <c r="Q45" s="723"/>
      <c r="R45" s="723"/>
      <c r="S45" s="723"/>
      <c r="T45" s="723"/>
    </row>
    <row r="46" spans="1:20" ht="22.35" hidden="1" customHeight="1">
      <c r="A46" s="752" t="s">
        <v>23</v>
      </c>
      <c r="B46" s="192" t="s">
        <v>41</v>
      </c>
      <c r="C46" s="723"/>
      <c r="D46" s="723"/>
      <c r="E46" s="723"/>
      <c r="F46" s="723"/>
      <c r="G46" s="723"/>
      <c r="H46" s="723"/>
      <c r="I46" s="723"/>
      <c r="J46" s="723"/>
      <c r="K46" s="723"/>
      <c r="L46" s="723"/>
      <c r="M46" s="723"/>
      <c r="N46" s="723"/>
      <c r="O46" s="723"/>
      <c r="P46" s="723"/>
      <c r="Q46" s="723"/>
      <c r="R46" s="723"/>
      <c r="S46" s="723"/>
      <c r="T46" s="723"/>
    </row>
    <row r="47" spans="1:20" ht="16.899999999999999" hidden="1" customHeight="1">
      <c r="A47" s="752" t="s">
        <v>24</v>
      </c>
      <c r="B47" s="192" t="s">
        <v>42</v>
      </c>
      <c r="C47" s="723"/>
      <c r="D47" s="723"/>
      <c r="E47" s="723"/>
      <c r="F47" s="723"/>
      <c r="G47" s="723"/>
      <c r="H47" s="723"/>
      <c r="I47" s="723"/>
      <c r="J47" s="723"/>
      <c r="K47" s="723"/>
      <c r="L47" s="723"/>
      <c r="M47" s="723"/>
      <c r="N47" s="723"/>
      <c r="O47" s="723"/>
      <c r="P47" s="723"/>
      <c r="Q47" s="723"/>
      <c r="R47" s="723"/>
      <c r="S47" s="723"/>
      <c r="T47" s="723"/>
    </row>
    <row r="48" spans="1:20" ht="16.899999999999999" hidden="1" customHeight="1">
      <c r="A48" s="752" t="s">
        <v>25</v>
      </c>
      <c r="B48" s="192" t="s">
        <v>43</v>
      </c>
      <c r="C48" s="723"/>
      <c r="D48" s="723"/>
      <c r="E48" s="723"/>
      <c r="F48" s="723"/>
      <c r="G48" s="723"/>
      <c r="H48" s="723"/>
      <c r="I48" s="723"/>
      <c r="J48" s="723"/>
      <c r="K48" s="723"/>
      <c r="L48" s="723"/>
      <c r="M48" s="723"/>
      <c r="N48" s="723"/>
      <c r="O48" s="723"/>
      <c r="P48" s="723"/>
      <c r="Q48" s="723"/>
      <c r="R48" s="723"/>
      <c r="S48" s="723"/>
      <c r="T48" s="723"/>
    </row>
    <row r="49" spans="1:20" ht="16.899999999999999" hidden="1" customHeight="1">
      <c r="A49" s="752" t="s">
        <v>26</v>
      </c>
      <c r="B49" s="192" t="s">
        <v>44</v>
      </c>
      <c r="C49" s="723"/>
      <c r="D49" s="723"/>
      <c r="E49" s="723"/>
      <c r="F49" s="723"/>
      <c r="G49" s="723"/>
      <c r="H49" s="723"/>
      <c r="I49" s="723"/>
      <c r="J49" s="723"/>
      <c r="K49" s="723"/>
      <c r="L49" s="723"/>
      <c r="M49" s="723"/>
      <c r="N49" s="723"/>
      <c r="O49" s="723"/>
      <c r="P49" s="723"/>
      <c r="Q49" s="723"/>
      <c r="R49" s="723"/>
      <c r="S49" s="723"/>
      <c r="T49" s="723"/>
    </row>
    <row r="50" spans="1:20" ht="16.899999999999999" hidden="1" customHeight="1">
      <c r="A50" s="752" t="s">
        <v>27</v>
      </c>
      <c r="B50" s="754" t="s">
        <v>45</v>
      </c>
      <c r="C50" s="723"/>
      <c r="D50" s="723"/>
      <c r="E50" s="723"/>
      <c r="F50" s="723"/>
      <c r="G50" s="723"/>
      <c r="H50" s="723"/>
      <c r="I50" s="723"/>
      <c r="J50" s="723"/>
      <c r="K50" s="723"/>
      <c r="L50" s="723"/>
      <c r="M50" s="723"/>
      <c r="N50" s="723"/>
      <c r="O50" s="723"/>
      <c r="P50" s="723"/>
      <c r="Q50" s="723"/>
      <c r="R50" s="723"/>
      <c r="S50" s="723"/>
      <c r="T50" s="723"/>
    </row>
    <row r="51" spans="1:20" ht="16.899999999999999" hidden="1" customHeight="1">
      <c r="A51" s="752" t="s">
        <v>28</v>
      </c>
      <c r="B51" s="754" t="s">
        <v>46</v>
      </c>
      <c r="C51" s="723"/>
      <c r="D51" s="723"/>
      <c r="E51" s="723"/>
      <c r="F51" s="723"/>
      <c r="G51" s="723"/>
      <c r="H51" s="723"/>
      <c r="I51" s="723"/>
      <c r="J51" s="723"/>
      <c r="K51" s="723"/>
      <c r="L51" s="723"/>
      <c r="M51" s="723"/>
      <c r="N51" s="723"/>
      <c r="O51" s="723"/>
      <c r="P51" s="723"/>
      <c r="Q51" s="723"/>
      <c r="R51" s="723"/>
      <c r="S51" s="723"/>
      <c r="T51" s="723"/>
    </row>
    <row r="52" spans="1:20" ht="16.899999999999999" hidden="1" customHeight="1">
      <c r="A52" s="752" t="s">
        <v>119</v>
      </c>
      <c r="B52" s="192" t="s">
        <v>47</v>
      </c>
      <c r="C52" s="723"/>
      <c r="D52" s="723"/>
      <c r="E52" s="723"/>
      <c r="F52" s="723"/>
      <c r="G52" s="723"/>
      <c r="H52" s="723"/>
      <c r="I52" s="723"/>
      <c r="J52" s="723"/>
      <c r="K52" s="723"/>
      <c r="L52" s="723"/>
      <c r="M52" s="723"/>
      <c r="N52" s="723"/>
      <c r="O52" s="723"/>
      <c r="P52" s="723"/>
      <c r="Q52" s="723"/>
      <c r="R52" s="723"/>
      <c r="S52" s="723"/>
      <c r="T52" s="723"/>
    </row>
    <row r="53" spans="1:20" ht="16.899999999999999" hidden="1" customHeight="1">
      <c r="A53" s="752" t="s">
        <v>81</v>
      </c>
      <c r="B53" s="192" t="s">
        <v>48</v>
      </c>
      <c r="C53" s="723"/>
      <c r="D53" s="723"/>
      <c r="E53" s="723"/>
      <c r="F53" s="723"/>
      <c r="G53" s="723"/>
      <c r="H53" s="723"/>
      <c r="I53" s="723"/>
      <c r="J53" s="723"/>
      <c r="K53" s="723"/>
      <c r="L53" s="723"/>
      <c r="M53" s="723"/>
      <c r="N53" s="723"/>
      <c r="O53" s="723"/>
      <c r="P53" s="723"/>
      <c r="Q53" s="723"/>
      <c r="R53" s="723"/>
      <c r="S53" s="723"/>
      <c r="T53" s="723"/>
    </row>
    <row r="54" spans="1:20" ht="16.899999999999999" hidden="1" customHeight="1">
      <c r="A54" s="752" t="s">
        <v>82</v>
      </c>
      <c r="B54" s="192" t="s">
        <v>49</v>
      </c>
      <c r="C54" s="723"/>
      <c r="D54" s="723"/>
      <c r="E54" s="723"/>
      <c r="F54" s="723"/>
      <c r="G54" s="723"/>
      <c r="H54" s="723"/>
      <c r="I54" s="723"/>
      <c r="J54" s="723"/>
      <c r="K54" s="723"/>
      <c r="L54" s="723"/>
      <c r="M54" s="723"/>
      <c r="N54" s="723"/>
      <c r="O54" s="723"/>
      <c r="P54" s="723"/>
      <c r="Q54" s="723"/>
      <c r="R54" s="723"/>
      <c r="S54" s="723"/>
      <c r="T54" s="723"/>
    </row>
    <row r="55" spans="1:20" ht="16.899999999999999" hidden="1" customHeight="1">
      <c r="A55" s="752" t="s">
        <v>83</v>
      </c>
      <c r="B55" s="192" t="s">
        <v>50</v>
      </c>
      <c r="C55" s="723"/>
      <c r="D55" s="723"/>
      <c r="E55" s="723"/>
      <c r="F55" s="723"/>
      <c r="G55" s="723"/>
      <c r="H55" s="723"/>
      <c r="I55" s="723"/>
      <c r="J55" s="723"/>
      <c r="K55" s="723"/>
      <c r="L55" s="723"/>
      <c r="M55" s="723"/>
      <c r="N55" s="723"/>
      <c r="O55" s="723"/>
      <c r="P55" s="723"/>
      <c r="Q55" s="723"/>
      <c r="R55" s="723"/>
      <c r="S55" s="723"/>
      <c r="T55" s="723"/>
    </row>
    <row r="56" spans="1:20" ht="16.899999999999999" hidden="1" customHeight="1">
      <c r="A56" s="752" t="s">
        <v>84</v>
      </c>
      <c r="B56" s="192" t="s">
        <v>51</v>
      </c>
      <c r="C56" s="723"/>
      <c r="D56" s="723"/>
      <c r="E56" s="723"/>
      <c r="F56" s="723"/>
      <c r="G56" s="723"/>
      <c r="H56" s="723"/>
      <c r="I56" s="723"/>
      <c r="J56" s="723"/>
      <c r="K56" s="723"/>
      <c r="L56" s="723"/>
      <c r="M56" s="723"/>
      <c r="N56" s="723"/>
      <c r="O56" s="723"/>
      <c r="P56" s="723"/>
      <c r="Q56" s="723"/>
      <c r="R56" s="723"/>
      <c r="S56" s="723"/>
      <c r="T56" s="723"/>
    </row>
    <row r="57" spans="1:20" ht="16.899999999999999" hidden="1" customHeight="1">
      <c r="A57" s="752" t="s">
        <v>85</v>
      </c>
      <c r="B57" s="192" t="s">
        <v>52</v>
      </c>
      <c r="C57" s="723"/>
      <c r="D57" s="723"/>
      <c r="E57" s="723"/>
      <c r="F57" s="723"/>
      <c r="G57" s="723"/>
      <c r="H57" s="723"/>
      <c r="I57" s="723"/>
      <c r="J57" s="723"/>
      <c r="K57" s="723"/>
      <c r="L57" s="723"/>
      <c r="M57" s="723"/>
      <c r="N57" s="723"/>
      <c r="O57" s="723"/>
      <c r="P57" s="723"/>
      <c r="Q57" s="723"/>
      <c r="R57" s="723"/>
      <c r="S57" s="723"/>
      <c r="T57" s="723"/>
    </row>
    <row r="58" spans="1:20" ht="16.899999999999999" hidden="1" customHeight="1">
      <c r="A58" s="752" t="s">
        <v>86</v>
      </c>
      <c r="B58" s="192" t="s">
        <v>53</v>
      </c>
      <c r="C58" s="723"/>
      <c r="D58" s="723"/>
      <c r="E58" s="723"/>
      <c r="F58" s="723"/>
      <c r="G58" s="723"/>
      <c r="H58" s="723"/>
      <c r="I58" s="723"/>
      <c r="J58" s="723"/>
      <c r="K58" s="723"/>
      <c r="L58" s="723"/>
      <c r="M58" s="723"/>
      <c r="N58" s="723"/>
      <c r="O58" s="723"/>
      <c r="P58" s="723"/>
      <c r="Q58" s="723"/>
      <c r="R58" s="723"/>
      <c r="S58" s="723"/>
      <c r="T58" s="723"/>
    </row>
    <row r="59" spans="1:20" ht="16.899999999999999" hidden="1" customHeight="1">
      <c r="A59" s="752" t="s">
        <v>87</v>
      </c>
      <c r="B59" s="192" t="s">
        <v>54</v>
      </c>
      <c r="C59" s="723"/>
      <c r="D59" s="723"/>
      <c r="E59" s="723"/>
      <c r="F59" s="723"/>
      <c r="G59" s="723"/>
      <c r="H59" s="723"/>
      <c r="I59" s="723"/>
      <c r="J59" s="723"/>
      <c r="K59" s="723"/>
      <c r="L59" s="723"/>
      <c r="M59" s="723"/>
      <c r="N59" s="723"/>
      <c r="O59" s="723"/>
      <c r="P59" s="723"/>
      <c r="Q59" s="723"/>
      <c r="R59" s="723"/>
      <c r="S59" s="723"/>
      <c r="T59" s="723"/>
    </row>
    <row r="60" spans="1:20" ht="16.899999999999999" hidden="1" customHeight="1">
      <c r="A60" s="752" t="s">
        <v>88</v>
      </c>
      <c r="B60" s="192" t="s">
        <v>55</v>
      </c>
      <c r="C60" s="723"/>
      <c r="D60" s="723"/>
      <c r="E60" s="723"/>
      <c r="F60" s="723"/>
      <c r="G60" s="723"/>
      <c r="H60" s="723"/>
      <c r="I60" s="723"/>
      <c r="J60" s="723"/>
      <c r="K60" s="723"/>
      <c r="L60" s="723"/>
      <c r="M60" s="723"/>
      <c r="N60" s="723"/>
      <c r="O60" s="723"/>
      <c r="P60" s="723"/>
      <c r="Q60" s="723"/>
      <c r="R60" s="723"/>
      <c r="S60" s="723"/>
      <c r="T60" s="723"/>
    </row>
    <row r="61" spans="1:20" ht="16.899999999999999" hidden="1" customHeight="1">
      <c r="A61" s="752" t="s">
        <v>120</v>
      </c>
      <c r="B61" s="192" t="s">
        <v>56</v>
      </c>
      <c r="C61" s="723"/>
      <c r="D61" s="723"/>
      <c r="E61" s="723"/>
      <c r="F61" s="723"/>
      <c r="G61" s="723"/>
      <c r="H61" s="723"/>
      <c r="I61" s="723"/>
      <c r="J61" s="723"/>
      <c r="K61" s="723"/>
      <c r="L61" s="723"/>
      <c r="M61" s="723"/>
      <c r="N61" s="723"/>
      <c r="O61" s="723"/>
      <c r="P61" s="723"/>
      <c r="Q61" s="723"/>
      <c r="R61" s="723"/>
      <c r="S61" s="723"/>
      <c r="T61" s="723"/>
    </row>
    <row r="62" spans="1:20" ht="16.899999999999999" hidden="1" customHeight="1">
      <c r="A62" s="752" t="s">
        <v>186</v>
      </c>
      <c r="B62" s="754" t="s">
        <v>57</v>
      </c>
      <c r="C62" s="723"/>
      <c r="D62" s="723"/>
      <c r="E62" s="723"/>
      <c r="F62" s="723"/>
      <c r="G62" s="723"/>
      <c r="H62" s="723"/>
      <c r="I62" s="723"/>
      <c r="J62" s="723"/>
      <c r="K62" s="723"/>
      <c r="L62" s="723"/>
      <c r="M62" s="723"/>
      <c r="N62" s="723"/>
      <c r="O62" s="723"/>
      <c r="P62" s="723"/>
      <c r="Q62" s="723"/>
      <c r="R62" s="723"/>
      <c r="S62" s="723"/>
      <c r="T62" s="723"/>
    </row>
    <row r="63" spans="1:20" ht="16.899999999999999" hidden="1" customHeight="1">
      <c r="A63" s="752" t="s">
        <v>187</v>
      </c>
      <c r="B63" s="754" t="s">
        <v>58</v>
      </c>
      <c r="C63" s="723"/>
      <c r="D63" s="723"/>
      <c r="E63" s="723"/>
      <c r="F63" s="723"/>
      <c r="G63" s="723"/>
      <c r="H63" s="723"/>
      <c r="I63" s="723"/>
      <c r="J63" s="723"/>
      <c r="K63" s="723"/>
      <c r="L63" s="723"/>
      <c r="M63" s="723"/>
      <c r="N63" s="723"/>
      <c r="O63" s="723"/>
      <c r="P63" s="723"/>
      <c r="Q63" s="723"/>
      <c r="R63" s="723"/>
      <c r="S63" s="723"/>
      <c r="T63" s="723"/>
    </row>
    <row r="64" spans="1:20" ht="16.899999999999999" hidden="1" customHeight="1">
      <c r="A64" s="752" t="s">
        <v>188</v>
      </c>
      <c r="B64" s="754" t="s">
        <v>59</v>
      </c>
      <c r="C64" s="723"/>
      <c r="D64" s="723"/>
      <c r="E64" s="723"/>
      <c r="F64" s="723"/>
      <c r="G64" s="723"/>
      <c r="H64" s="723"/>
      <c r="I64" s="723"/>
      <c r="J64" s="723"/>
      <c r="K64" s="723"/>
      <c r="L64" s="723"/>
      <c r="M64" s="723"/>
      <c r="N64" s="723"/>
      <c r="O64" s="723"/>
      <c r="P64" s="723"/>
      <c r="Q64" s="723"/>
      <c r="R64" s="723"/>
      <c r="S64" s="723"/>
      <c r="T64" s="723"/>
    </row>
    <row r="65" spans="1:20" ht="16.899999999999999" hidden="1" customHeight="1">
      <c r="A65" s="752" t="s">
        <v>189</v>
      </c>
      <c r="B65" s="192" t="s">
        <v>60</v>
      </c>
      <c r="C65" s="723"/>
      <c r="D65" s="723"/>
      <c r="E65" s="723"/>
      <c r="F65" s="723"/>
      <c r="G65" s="723"/>
      <c r="H65" s="723"/>
      <c r="I65" s="723"/>
      <c r="J65" s="723"/>
      <c r="K65" s="723"/>
      <c r="L65" s="723"/>
      <c r="M65" s="723"/>
      <c r="N65" s="723"/>
      <c r="O65" s="723"/>
      <c r="P65" s="723"/>
      <c r="Q65" s="723"/>
      <c r="R65" s="723"/>
      <c r="S65" s="723"/>
      <c r="T65" s="723"/>
    </row>
    <row r="66" spans="1:20" ht="16.899999999999999" hidden="1" customHeight="1">
      <c r="A66" s="752" t="s">
        <v>190</v>
      </c>
      <c r="B66" s="192" t="s">
        <v>61</v>
      </c>
      <c r="C66" s="723"/>
      <c r="D66" s="723"/>
      <c r="E66" s="723"/>
      <c r="F66" s="723"/>
      <c r="G66" s="723"/>
      <c r="H66" s="723"/>
      <c r="I66" s="723"/>
      <c r="J66" s="723"/>
      <c r="K66" s="723"/>
      <c r="L66" s="723"/>
      <c r="M66" s="723"/>
      <c r="N66" s="723"/>
      <c r="O66" s="723"/>
      <c r="P66" s="723"/>
      <c r="Q66" s="723"/>
      <c r="R66" s="723"/>
      <c r="S66" s="723"/>
      <c r="T66" s="723"/>
    </row>
    <row r="67" spans="1:20" ht="16.899999999999999" hidden="1" customHeight="1">
      <c r="A67" s="752" t="s">
        <v>191</v>
      </c>
      <c r="B67" s="192" t="s">
        <v>62</v>
      </c>
      <c r="C67" s="723"/>
      <c r="D67" s="723"/>
      <c r="E67" s="723"/>
      <c r="F67" s="723"/>
      <c r="G67" s="723"/>
      <c r="H67" s="723"/>
      <c r="I67" s="723"/>
      <c r="J67" s="723"/>
      <c r="K67" s="723"/>
      <c r="L67" s="723"/>
      <c r="M67" s="723"/>
      <c r="N67" s="723"/>
      <c r="O67" s="723"/>
      <c r="P67" s="723"/>
      <c r="Q67" s="723"/>
      <c r="R67" s="723"/>
      <c r="S67" s="723"/>
      <c r="T67" s="723"/>
    </row>
    <row r="68" spans="1:20" ht="16.899999999999999" hidden="1" customHeight="1">
      <c r="A68" s="752" t="s">
        <v>192</v>
      </c>
      <c r="B68" s="192" t="s">
        <v>63</v>
      </c>
      <c r="C68" s="723"/>
      <c r="D68" s="723"/>
      <c r="E68" s="723"/>
      <c r="F68" s="723"/>
      <c r="G68" s="723"/>
      <c r="H68" s="723"/>
      <c r="I68" s="723"/>
      <c r="J68" s="723"/>
      <c r="K68" s="723"/>
      <c r="L68" s="723"/>
      <c r="M68" s="723"/>
      <c r="N68" s="723"/>
      <c r="O68" s="723"/>
      <c r="P68" s="723"/>
      <c r="Q68" s="723"/>
      <c r="R68" s="723"/>
      <c r="S68" s="723"/>
      <c r="T68" s="723"/>
    </row>
    <row r="69" spans="1:20" ht="16.899999999999999" hidden="1" customHeight="1">
      <c r="A69" s="752" t="s">
        <v>193</v>
      </c>
      <c r="B69" s="192" t="s">
        <v>64</v>
      </c>
      <c r="C69" s="723"/>
      <c r="D69" s="723"/>
      <c r="E69" s="723"/>
      <c r="F69" s="723"/>
      <c r="G69" s="723"/>
      <c r="H69" s="723"/>
      <c r="I69" s="723"/>
      <c r="J69" s="723"/>
      <c r="K69" s="723"/>
      <c r="L69" s="723"/>
      <c r="M69" s="723"/>
      <c r="N69" s="723"/>
      <c r="O69" s="723"/>
      <c r="P69" s="723"/>
      <c r="Q69" s="723"/>
      <c r="R69" s="723"/>
      <c r="S69" s="723"/>
      <c r="T69" s="723"/>
    </row>
    <row r="70" spans="1:20" ht="16.899999999999999" hidden="1" customHeight="1">
      <c r="A70" s="752" t="s">
        <v>194</v>
      </c>
      <c r="B70" s="192" t="s">
        <v>65</v>
      </c>
      <c r="C70" s="723"/>
      <c r="D70" s="723"/>
      <c r="E70" s="723"/>
      <c r="F70" s="723"/>
      <c r="G70" s="723"/>
      <c r="H70" s="723"/>
      <c r="I70" s="723"/>
      <c r="J70" s="723"/>
      <c r="K70" s="723"/>
      <c r="L70" s="723"/>
      <c r="M70" s="723"/>
      <c r="N70" s="723"/>
      <c r="O70" s="723"/>
      <c r="P70" s="723"/>
      <c r="Q70" s="723"/>
      <c r="R70" s="723"/>
      <c r="S70" s="723"/>
      <c r="T70" s="723"/>
    </row>
    <row r="71" spans="1:20" ht="16.899999999999999" hidden="1" customHeight="1">
      <c r="A71" s="752" t="s">
        <v>195</v>
      </c>
      <c r="B71" s="192" t="s">
        <v>66</v>
      </c>
      <c r="C71" s="723"/>
      <c r="D71" s="723"/>
      <c r="E71" s="723"/>
      <c r="F71" s="723"/>
      <c r="G71" s="723"/>
      <c r="H71" s="723"/>
      <c r="I71" s="723"/>
      <c r="J71" s="723"/>
      <c r="K71" s="723"/>
      <c r="L71" s="723"/>
      <c r="M71" s="723"/>
      <c r="N71" s="723"/>
      <c r="O71" s="723"/>
      <c r="P71" s="723"/>
      <c r="Q71" s="723"/>
      <c r="R71" s="723"/>
      <c r="S71" s="723"/>
      <c r="T71" s="723"/>
    </row>
    <row r="72" spans="1:20" ht="16.899999999999999" hidden="1" customHeight="1">
      <c r="A72" s="752" t="s">
        <v>196</v>
      </c>
      <c r="B72" s="192" t="s">
        <v>67</v>
      </c>
      <c r="C72" s="723"/>
      <c r="D72" s="723"/>
      <c r="E72" s="723"/>
      <c r="F72" s="723"/>
      <c r="G72" s="723"/>
      <c r="H72" s="723"/>
      <c r="I72" s="723"/>
      <c r="J72" s="723"/>
      <c r="K72" s="723"/>
      <c r="L72" s="723"/>
      <c r="M72" s="723"/>
      <c r="N72" s="723"/>
      <c r="O72" s="723"/>
      <c r="P72" s="723"/>
      <c r="Q72" s="723"/>
      <c r="R72" s="723"/>
      <c r="S72" s="723"/>
      <c r="T72" s="723"/>
    </row>
    <row r="73" spans="1:20" ht="16.899999999999999" hidden="1" customHeight="1">
      <c r="A73" s="752" t="s">
        <v>197</v>
      </c>
      <c r="B73" s="192" t="s">
        <v>68</v>
      </c>
      <c r="C73" s="723"/>
      <c r="D73" s="723"/>
      <c r="E73" s="723"/>
      <c r="F73" s="723"/>
      <c r="G73" s="723"/>
      <c r="H73" s="723"/>
      <c r="I73" s="723"/>
      <c r="J73" s="723"/>
      <c r="K73" s="723"/>
      <c r="L73" s="723"/>
      <c r="M73" s="723"/>
      <c r="N73" s="723"/>
      <c r="O73" s="723"/>
      <c r="P73" s="723"/>
      <c r="Q73" s="723"/>
      <c r="R73" s="723"/>
      <c r="S73" s="723"/>
      <c r="T73" s="723"/>
    </row>
    <row r="74" spans="1:20" ht="16.899999999999999" hidden="1" customHeight="1">
      <c r="A74" s="752" t="s">
        <v>198</v>
      </c>
      <c r="B74" s="192" t="s">
        <v>69</v>
      </c>
      <c r="C74" s="723"/>
      <c r="D74" s="723"/>
      <c r="E74" s="723"/>
      <c r="F74" s="723"/>
      <c r="G74" s="723"/>
      <c r="H74" s="723"/>
      <c r="I74" s="723"/>
      <c r="J74" s="723"/>
      <c r="K74" s="723"/>
      <c r="L74" s="723"/>
      <c r="M74" s="723"/>
      <c r="N74" s="723"/>
      <c r="O74" s="723"/>
      <c r="P74" s="723"/>
      <c r="Q74" s="723"/>
      <c r="R74" s="723"/>
      <c r="S74" s="723"/>
      <c r="T74" s="723"/>
    </row>
    <row r="75" spans="1:20" ht="16.899999999999999" hidden="1" customHeight="1">
      <c r="A75" s="752" t="s">
        <v>199</v>
      </c>
      <c r="B75" s="192" t="s">
        <v>70</v>
      </c>
      <c r="C75" s="723"/>
      <c r="D75" s="723"/>
      <c r="E75" s="723"/>
      <c r="F75" s="723"/>
      <c r="G75" s="723"/>
      <c r="H75" s="723"/>
      <c r="I75" s="723"/>
      <c r="J75" s="723"/>
      <c r="K75" s="723"/>
      <c r="L75" s="723"/>
      <c r="M75" s="723"/>
      <c r="N75" s="723"/>
      <c r="O75" s="723"/>
      <c r="P75" s="723"/>
      <c r="Q75" s="723"/>
      <c r="R75" s="723"/>
      <c r="S75" s="723"/>
      <c r="T75" s="723"/>
    </row>
    <row r="76" spans="1:20" ht="16.899999999999999" hidden="1" customHeight="1">
      <c r="A76" s="756"/>
      <c r="B76" s="757" t="s">
        <v>118</v>
      </c>
      <c r="C76" s="758"/>
      <c r="D76" s="758"/>
      <c r="E76" s="758"/>
      <c r="F76" s="758"/>
      <c r="G76" s="758"/>
      <c r="H76" s="758"/>
      <c r="I76" s="758"/>
      <c r="J76" s="758"/>
      <c r="K76" s="758"/>
      <c r="L76" s="758"/>
      <c r="M76" s="758"/>
      <c r="N76" s="758"/>
      <c r="O76" s="758"/>
      <c r="P76" s="758"/>
      <c r="Q76" s="758"/>
      <c r="R76" s="758"/>
      <c r="S76" s="758"/>
      <c r="T76" s="758"/>
    </row>
    <row r="77" spans="1:20" ht="16.899999999999999" hidden="1" customHeight="1">
      <c r="A77" s="1573" t="s">
        <v>274</v>
      </c>
      <c r="B77" s="1573"/>
      <c r="C77" s="1573"/>
      <c r="D77" s="226"/>
      <c r="E77" s="1572"/>
      <c r="F77" s="1572"/>
      <c r="G77" s="1572"/>
      <c r="H77" s="1572"/>
      <c r="I77" s="1572"/>
      <c r="J77" s="1572"/>
      <c r="K77" s="1572"/>
      <c r="L77" s="1572"/>
      <c r="M77" s="1572"/>
      <c r="N77" s="1572"/>
      <c r="O77" s="1572"/>
      <c r="P77" s="1572"/>
      <c r="Q77" s="1572"/>
      <c r="R77" s="1572"/>
      <c r="S77" s="1572"/>
      <c r="T77" s="1572"/>
    </row>
    <row r="78" spans="1:20" ht="16.899999999999999" customHeight="1">
      <c r="A78" s="128"/>
    </row>
  </sheetData>
  <mergeCells count="11">
    <mergeCell ref="A1:T1"/>
    <mergeCell ref="A2:B3"/>
    <mergeCell ref="C2:C3"/>
    <mergeCell ref="E77:T77"/>
    <mergeCell ref="A77:C77"/>
    <mergeCell ref="A4:B4"/>
    <mergeCell ref="D2:D3"/>
    <mergeCell ref="E2:E3"/>
    <mergeCell ref="F2:F3"/>
    <mergeCell ref="G2:Q2"/>
    <mergeCell ref="R2:S2"/>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No.4 Maret 2024&amp;R&amp;"Optima Italic,Italic"&amp;K000000Indonesia Banking Statistics - Vol. 22 No.4 March 2024</oddHead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2.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2024-07-03T04:20:32Z</cp:lastPrinted>
  <dcterms:created xsi:type="dcterms:W3CDTF">2012-02-07T07:11:36Z</dcterms:created>
  <dcterms:modified xsi:type="dcterms:W3CDTF">2024-07-03T04:32:38Z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